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HO SO THI DUA\DG XL VIEN CHUC KHOA XD 22.23\"/>
    </mc:Choice>
  </mc:AlternateContent>
  <bookViews>
    <workbookView xWindow="0" yWindow="0" windowWidth="20490" windowHeight="6765" tabRatio="813" firstSheet="3" activeTab="3"/>
  </bookViews>
  <sheets>
    <sheet name="In QD HKII" sheetId="49" state="hidden" r:id="rId1"/>
    <sheet name="In QD HK2 theo XL" sheetId="50" state="hidden" r:id="rId2"/>
    <sheet name="Rut gon" sheetId="53" state="hidden" r:id="rId3"/>
    <sheet name="XET CUOI NAM" sheetId="43" r:id="rId4"/>
    <sheet name="Sheet1" sheetId="48"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0" hidden="1">'In QD HKII'!$A$7:$U$371</definedName>
    <definedName name="_xlnm._FilterDatabase" localSheetId="2" hidden="1">'Rut gon'!$A$7:$AT$390</definedName>
    <definedName name="_xlnm._FilterDatabase" localSheetId="3" hidden="1">'XET CUOI NAM'!$A$5:$AK$8</definedName>
    <definedName name="_xlnm.Print_Area" localSheetId="3">'XET CUOI NAM'!$A$1:$AH$15</definedName>
    <definedName name="_xlnm.Print_Titles" localSheetId="0">'In QD HKII'!$7:$7</definedName>
    <definedName name="_xlnm.Print_Titles" localSheetId="2">'Rut gon'!$6:$6</definedName>
    <definedName name="_xlnm.Print_Titles" localSheetId="3">'XET CUOI NAM'!$5:$5</definedName>
  </definedNames>
  <calcPr calcId="162913"/>
</workbook>
</file>

<file path=xl/calcChain.xml><?xml version="1.0" encoding="utf-8"?>
<calcChain xmlns="http://schemas.openxmlformats.org/spreadsheetml/2006/main">
  <c r="AD7" i="43" l="1"/>
  <c r="AD8" i="43"/>
  <c r="AD6" i="43"/>
  <c r="G8" i="43" l="1"/>
  <c r="E8" i="43"/>
  <c r="G7" i="43"/>
  <c r="E7" i="43"/>
  <c r="G6" i="43"/>
  <c r="E6" i="43"/>
  <c r="Q8" i="43" l="1"/>
  <c r="O8" i="43"/>
  <c r="M8" i="43"/>
  <c r="K8" i="43"/>
  <c r="I8" i="43"/>
  <c r="Q7" i="43"/>
  <c r="O7" i="43"/>
  <c r="M7" i="43"/>
  <c r="K7" i="43"/>
  <c r="I7" i="43"/>
  <c r="Q6" i="43"/>
  <c r="O6" i="43"/>
  <c r="M6" i="43"/>
  <c r="K6" i="43"/>
  <c r="I6" i="43"/>
  <c r="AA403" i="53" l="1"/>
  <c r="Y403" i="53"/>
  <c r="W403" i="53"/>
  <c r="U403" i="53"/>
  <c r="S403" i="53"/>
  <c r="AA402" i="53"/>
  <c r="Y402" i="53"/>
  <c r="W402" i="53"/>
  <c r="U402" i="53"/>
  <c r="S402" i="53"/>
  <c r="AA401" i="53"/>
  <c r="Y401" i="53"/>
  <c r="W401" i="53"/>
  <c r="U401" i="53"/>
  <c r="S401" i="53"/>
  <c r="AQ400" i="53"/>
  <c r="AA400" i="53"/>
  <c r="Y400" i="53"/>
  <c r="W400" i="53"/>
  <c r="U400" i="53"/>
  <c r="S400" i="53"/>
  <c r="AA399" i="53"/>
  <c r="Y399" i="53"/>
  <c r="W399" i="53"/>
  <c r="U399" i="53"/>
  <c r="S399" i="53"/>
  <c r="AM398" i="53"/>
  <c r="AA398" i="53"/>
  <c r="Y398" i="53"/>
  <c r="W398" i="53"/>
  <c r="U398" i="53"/>
  <c r="S398" i="53"/>
  <c r="AA397" i="53"/>
  <c r="Y397" i="53"/>
  <c r="W397" i="53"/>
  <c r="U397" i="53"/>
  <c r="S397" i="53"/>
  <c r="AA396" i="53"/>
  <c r="Y396" i="53"/>
  <c r="W396" i="53"/>
  <c r="U396" i="53"/>
  <c r="S396" i="53"/>
  <c r="AB395" i="53"/>
  <c r="AB390" i="53"/>
  <c r="Z390" i="53"/>
  <c r="X390" i="53"/>
  <c r="V390" i="53"/>
  <c r="T390" i="53"/>
  <c r="AF390" i="53" s="1"/>
  <c r="M390" i="53"/>
  <c r="N390" i="53" s="1"/>
  <c r="K390" i="53"/>
  <c r="L390" i="53" s="1"/>
  <c r="I390" i="53"/>
  <c r="J390" i="53" s="1"/>
  <c r="G390" i="53"/>
  <c r="H390" i="53" s="1"/>
  <c r="E390" i="53"/>
  <c r="AB389" i="53"/>
  <c r="Z389" i="53"/>
  <c r="X389" i="53"/>
  <c r="V389" i="53"/>
  <c r="T389" i="53"/>
  <c r="AF389" i="53" s="1"/>
  <c r="AB387" i="53"/>
  <c r="Z387" i="53"/>
  <c r="X387" i="53"/>
  <c r="V387" i="53"/>
  <c r="T387" i="53"/>
  <c r="M387" i="53"/>
  <c r="N387" i="53" s="1"/>
  <c r="K387" i="53"/>
  <c r="L387" i="53" s="1"/>
  <c r="I387" i="53"/>
  <c r="J387" i="53" s="1"/>
  <c r="G387" i="53"/>
  <c r="H387" i="53" s="1"/>
  <c r="E387" i="53"/>
  <c r="F387" i="53" s="1"/>
  <c r="A387" i="53"/>
  <c r="AB386" i="53"/>
  <c r="Z386" i="53"/>
  <c r="X386" i="53"/>
  <c r="V386" i="53"/>
  <c r="T386" i="53"/>
  <c r="AF386" i="53" s="1"/>
  <c r="M386" i="53"/>
  <c r="N386" i="53" s="1"/>
  <c r="K386" i="53"/>
  <c r="L386" i="53" s="1"/>
  <c r="I386" i="53"/>
  <c r="J386" i="53" s="1"/>
  <c r="G386" i="53"/>
  <c r="E386" i="53"/>
  <c r="F386" i="53" s="1"/>
  <c r="AB385" i="53"/>
  <c r="Z385" i="53"/>
  <c r="X385" i="53"/>
  <c r="V385" i="53"/>
  <c r="T385" i="53"/>
  <c r="AF385" i="53" s="1"/>
  <c r="AB384" i="53"/>
  <c r="Z384" i="53"/>
  <c r="X384" i="53"/>
  <c r="V384" i="53"/>
  <c r="T384" i="53"/>
  <c r="AF384" i="53" s="1"/>
  <c r="M384" i="53"/>
  <c r="N384" i="53" s="1"/>
  <c r="K384" i="53"/>
  <c r="L384" i="53" s="1"/>
  <c r="I384" i="53"/>
  <c r="J384" i="53" s="1"/>
  <c r="G384" i="53"/>
  <c r="H384" i="53" s="1"/>
  <c r="E384" i="53"/>
  <c r="AB383" i="53"/>
  <c r="Z383" i="53"/>
  <c r="X383" i="53"/>
  <c r="V383" i="53"/>
  <c r="T383" i="53"/>
  <c r="M383" i="53"/>
  <c r="N383" i="53" s="1"/>
  <c r="K383" i="53"/>
  <c r="L383" i="53" s="1"/>
  <c r="I383" i="53"/>
  <c r="J383" i="53" s="1"/>
  <c r="G383" i="53"/>
  <c r="H383" i="53" s="1"/>
  <c r="E383" i="53"/>
  <c r="A383" i="53"/>
  <c r="A384" i="53" s="1"/>
  <c r="AB382" i="53"/>
  <c r="Z382" i="53"/>
  <c r="X382" i="53"/>
  <c r="V382" i="53"/>
  <c r="T382" i="53"/>
  <c r="AF382" i="53" s="1"/>
  <c r="M382" i="53"/>
  <c r="N382" i="53" s="1"/>
  <c r="K382" i="53"/>
  <c r="L382" i="53" s="1"/>
  <c r="I382" i="53"/>
  <c r="J382" i="53" s="1"/>
  <c r="G382" i="53"/>
  <c r="H382" i="53" s="1"/>
  <c r="E382" i="53"/>
  <c r="F382" i="53" s="1"/>
  <c r="AB381" i="53"/>
  <c r="Z381" i="53"/>
  <c r="X381" i="53"/>
  <c r="V381" i="53"/>
  <c r="T381" i="53"/>
  <c r="AF381" i="53" s="1"/>
  <c r="AD379" i="53"/>
  <c r="AC379" i="53"/>
  <c r="AB379" i="53"/>
  <c r="AF379" i="53" s="1"/>
  <c r="M379" i="53"/>
  <c r="N379" i="53" s="1"/>
  <c r="K379" i="53"/>
  <c r="L379" i="53" s="1"/>
  <c r="I379" i="53"/>
  <c r="J379" i="53" s="1"/>
  <c r="G379" i="53"/>
  <c r="H379" i="53" s="1"/>
  <c r="E379" i="53"/>
  <c r="A379" i="53"/>
  <c r="AB378" i="53"/>
  <c r="Z378" i="53"/>
  <c r="X378" i="53"/>
  <c r="AC378" i="53" s="1"/>
  <c r="M378" i="53"/>
  <c r="N378" i="53" s="1"/>
  <c r="K378" i="53"/>
  <c r="L378" i="53" s="1"/>
  <c r="I378" i="53"/>
  <c r="J378" i="53" s="1"/>
  <c r="G378" i="53"/>
  <c r="H378" i="53" s="1"/>
  <c r="E378" i="53"/>
  <c r="AB377" i="53"/>
  <c r="Z377" i="53"/>
  <c r="X377" i="53"/>
  <c r="V377" i="53"/>
  <c r="T377" i="53"/>
  <c r="AF377" i="53" s="1"/>
  <c r="AB375" i="53"/>
  <c r="Z375" i="53"/>
  <c r="X375" i="53"/>
  <c r="V375" i="53"/>
  <c r="T375" i="53"/>
  <c r="M375" i="53"/>
  <c r="N375" i="53" s="1"/>
  <c r="K375" i="53"/>
  <c r="L375" i="53" s="1"/>
  <c r="I375" i="53"/>
  <c r="J375" i="53" s="1"/>
  <c r="G375" i="53"/>
  <c r="H375" i="53" s="1"/>
  <c r="E375" i="53"/>
  <c r="AB374" i="53"/>
  <c r="Z374" i="53"/>
  <c r="X374" i="53"/>
  <c r="V374" i="53"/>
  <c r="T374" i="53"/>
  <c r="AF374" i="53" s="1"/>
  <c r="AB373" i="53"/>
  <c r="Z373" i="53"/>
  <c r="AC373" i="53" s="1"/>
  <c r="M373" i="53"/>
  <c r="N373" i="53" s="1"/>
  <c r="K373" i="53"/>
  <c r="L373" i="53" s="1"/>
  <c r="I373" i="53"/>
  <c r="J373" i="53" s="1"/>
  <c r="G373" i="53"/>
  <c r="H373" i="53" s="1"/>
  <c r="E373" i="53"/>
  <c r="A373" i="53"/>
  <c r="AB372" i="53"/>
  <c r="Z372" i="53"/>
  <c r="AC372" i="53" s="1"/>
  <c r="M372" i="53"/>
  <c r="N372" i="53" s="1"/>
  <c r="K372" i="53"/>
  <c r="L372" i="53" s="1"/>
  <c r="I372" i="53"/>
  <c r="J372" i="53" s="1"/>
  <c r="G372" i="53"/>
  <c r="H372" i="53" s="1"/>
  <c r="E372" i="53"/>
  <c r="AB371" i="53"/>
  <c r="Z371" i="53"/>
  <c r="AC371" i="53" s="1"/>
  <c r="AJ371" i="53" s="1"/>
  <c r="AL371" i="53" s="1"/>
  <c r="Z369" i="53"/>
  <c r="X369" i="53"/>
  <c r="V369" i="53"/>
  <c r="T369" i="53"/>
  <c r="AF369" i="53" s="1"/>
  <c r="M369" i="53"/>
  <c r="N369" i="53" s="1"/>
  <c r="K369" i="53"/>
  <c r="L369" i="53" s="1"/>
  <c r="I369" i="53"/>
  <c r="J369" i="53" s="1"/>
  <c r="G369" i="53"/>
  <c r="H369" i="53" s="1"/>
  <c r="E369" i="53"/>
  <c r="F369" i="53" s="1"/>
  <c r="M368" i="53"/>
  <c r="N368" i="53" s="1"/>
  <c r="K368" i="53"/>
  <c r="L368" i="53" s="1"/>
  <c r="I368" i="53"/>
  <c r="J368" i="53" s="1"/>
  <c r="G368" i="53"/>
  <c r="H368" i="53" s="1"/>
  <c r="E368" i="53"/>
  <c r="AB367" i="53"/>
  <c r="Z367" i="53"/>
  <c r="X367" i="53"/>
  <c r="V367" i="53"/>
  <c r="T367" i="53"/>
  <c r="M366" i="53"/>
  <c r="N366" i="53" s="1"/>
  <c r="K366" i="53"/>
  <c r="L366" i="53" s="1"/>
  <c r="I366" i="53"/>
  <c r="J366" i="53" s="1"/>
  <c r="G366" i="53"/>
  <c r="H366" i="53" s="1"/>
  <c r="E366" i="53"/>
  <c r="F366" i="53" s="1"/>
  <c r="M363" i="53"/>
  <c r="N363" i="53" s="1"/>
  <c r="K363" i="53"/>
  <c r="L363" i="53" s="1"/>
  <c r="I363" i="53"/>
  <c r="J363" i="53" s="1"/>
  <c r="G363" i="53"/>
  <c r="H363" i="53" s="1"/>
  <c r="E363" i="53"/>
  <c r="M362" i="53"/>
  <c r="N362" i="53" s="1"/>
  <c r="K362" i="53"/>
  <c r="L362" i="53" s="1"/>
  <c r="I362" i="53"/>
  <c r="J362" i="53" s="1"/>
  <c r="G362" i="53"/>
  <c r="E362" i="53"/>
  <c r="F362" i="53" s="1"/>
  <c r="A362" i="53"/>
  <c r="A363" i="53" s="1"/>
  <c r="M361" i="53"/>
  <c r="N361" i="53" s="1"/>
  <c r="K361" i="53"/>
  <c r="L361" i="53" s="1"/>
  <c r="I361" i="53"/>
  <c r="J361" i="53" s="1"/>
  <c r="G361" i="53"/>
  <c r="H361" i="53" s="1"/>
  <c r="E361" i="53"/>
  <c r="M359" i="53"/>
  <c r="N359" i="53" s="1"/>
  <c r="K359" i="53"/>
  <c r="L359" i="53" s="1"/>
  <c r="I359" i="53"/>
  <c r="J359" i="53" s="1"/>
  <c r="G359" i="53"/>
  <c r="H359" i="53" s="1"/>
  <c r="E359" i="53"/>
  <c r="F359" i="53" s="1"/>
  <c r="M358" i="53"/>
  <c r="N358" i="53" s="1"/>
  <c r="K358" i="53"/>
  <c r="L358" i="53" s="1"/>
  <c r="I358" i="53"/>
  <c r="J358" i="53" s="1"/>
  <c r="G358" i="53"/>
  <c r="H358" i="53" s="1"/>
  <c r="E358" i="53"/>
  <c r="M357" i="53"/>
  <c r="N357" i="53" s="1"/>
  <c r="K357" i="53"/>
  <c r="L357" i="53" s="1"/>
  <c r="I357" i="53"/>
  <c r="J357" i="53" s="1"/>
  <c r="G357" i="53"/>
  <c r="H357" i="53" s="1"/>
  <c r="E357" i="53"/>
  <c r="F357" i="53" s="1"/>
  <c r="A357" i="53"/>
  <c r="A358" i="53" s="1"/>
  <c r="A359" i="53" s="1"/>
  <c r="M356" i="53"/>
  <c r="N356" i="53" s="1"/>
  <c r="K356" i="53"/>
  <c r="L356" i="53" s="1"/>
  <c r="I356" i="53"/>
  <c r="J356" i="53" s="1"/>
  <c r="G356" i="53"/>
  <c r="H356" i="53" s="1"/>
  <c r="E356" i="53"/>
  <c r="M353" i="53"/>
  <c r="N353" i="53" s="1"/>
  <c r="K353" i="53"/>
  <c r="L353" i="53" s="1"/>
  <c r="I353" i="53"/>
  <c r="J353" i="53" s="1"/>
  <c r="G353" i="53"/>
  <c r="E353" i="53"/>
  <c r="F353" i="53" s="1"/>
  <c r="M352" i="53"/>
  <c r="N352" i="53" s="1"/>
  <c r="K352" i="53"/>
  <c r="L352" i="53" s="1"/>
  <c r="I352" i="53"/>
  <c r="J352" i="53" s="1"/>
  <c r="G352" i="53"/>
  <c r="H352" i="53" s="1"/>
  <c r="E352" i="53"/>
  <c r="M351" i="53"/>
  <c r="N351" i="53" s="1"/>
  <c r="K351" i="53"/>
  <c r="L351" i="53" s="1"/>
  <c r="I351" i="53"/>
  <c r="J351" i="53" s="1"/>
  <c r="G351" i="53"/>
  <c r="E351" i="53"/>
  <c r="F351" i="53" s="1"/>
  <c r="A351" i="53"/>
  <c r="A352" i="53" s="1"/>
  <c r="A353" i="53" s="1"/>
  <c r="M350" i="53"/>
  <c r="N350" i="53" s="1"/>
  <c r="K350" i="53"/>
  <c r="L350" i="53" s="1"/>
  <c r="I350" i="53"/>
  <c r="J350" i="53" s="1"/>
  <c r="G350" i="53"/>
  <c r="H350" i="53" s="1"/>
  <c r="E350" i="53"/>
  <c r="M347" i="53"/>
  <c r="N347" i="53" s="1"/>
  <c r="K347" i="53"/>
  <c r="L347" i="53" s="1"/>
  <c r="I347" i="53"/>
  <c r="J347" i="53" s="1"/>
  <c r="G347" i="53"/>
  <c r="H347" i="53" s="1"/>
  <c r="E347" i="53"/>
  <c r="F347" i="53" s="1"/>
  <c r="M346" i="53"/>
  <c r="N346" i="53" s="1"/>
  <c r="K346" i="53"/>
  <c r="L346" i="53" s="1"/>
  <c r="I346" i="53"/>
  <c r="J346" i="53" s="1"/>
  <c r="G346" i="53"/>
  <c r="H346" i="53" s="1"/>
  <c r="E346" i="53"/>
  <c r="F346" i="53" s="1"/>
  <c r="M345" i="53"/>
  <c r="N345" i="53" s="1"/>
  <c r="K345" i="53"/>
  <c r="L345" i="53" s="1"/>
  <c r="I345" i="53"/>
  <c r="J345" i="53" s="1"/>
  <c r="G345" i="53"/>
  <c r="H345" i="53" s="1"/>
  <c r="E345" i="53"/>
  <c r="F345" i="53" s="1"/>
  <c r="M344" i="53"/>
  <c r="N344" i="53" s="1"/>
  <c r="K344" i="53"/>
  <c r="L344" i="53" s="1"/>
  <c r="I344" i="53"/>
  <c r="J344" i="53" s="1"/>
  <c r="G344" i="53"/>
  <c r="H344" i="53" s="1"/>
  <c r="E344" i="53"/>
  <c r="M343" i="53"/>
  <c r="N343" i="53" s="1"/>
  <c r="K343" i="53"/>
  <c r="L343" i="53" s="1"/>
  <c r="I343" i="53"/>
  <c r="J343" i="53" s="1"/>
  <c r="G343" i="53"/>
  <c r="H343" i="53" s="1"/>
  <c r="E343" i="53"/>
  <c r="F343" i="53" s="1"/>
  <c r="M342" i="53"/>
  <c r="N342" i="53" s="1"/>
  <c r="K342" i="53"/>
  <c r="L342" i="53" s="1"/>
  <c r="I342" i="53"/>
  <c r="J342" i="53" s="1"/>
  <c r="G342" i="53"/>
  <c r="H342" i="53" s="1"/>
  <c r="E342" i="53"/>
  <c r="M341" i="53"/>
  <c r="N341" i="53" s="1"/>
  <c r="K341" i="53"/>
  <c r="L341" i="53" s="1"/>
  <c r="I341" i="53"/>
  <c r="J341" i="53" s="1"/>
  <c r="G341" i="53"/>
  <c r="H341" i="53" s="1"/>
  <c r="E341" i="53"/>
  <c r="F341" i="53" s="1"/>
  <c r="M340" i="53"/>
  <c r="N340" i="53" s="1"/>
  <c r="K340" i="53"/>
  <c r="L340" i="53" s="1"/>
  <c r="I340" i="53"/>
  <c r="J340" i="53" s="1"/>
  <c r="G340" i="53"/>
  <c r="H340" i="53" s="1"/>
  <c r="E340" i="53"/>
  <c r="M339" i="53"/>
  <c r="N339" i="53" s="1"/>
  <c r="K339" i="53"/>
  <c r="L339" i="53" s="1"/>
  <c r="I339" i="53"/>
  <c r="J339" i="53" s="1"/>
  <c r="G339" i="53"/>
  <c r="H339" i="53" s="1"/>
  <c r="E339" i="53"/>
  <c r="F339" i="53" s="1"/>
  <c r="M338" i="53"/>
  <c r="N338" i="53" s="1"/>
  <c r="K338" i="53"/>
  <c r="L338" i="53" s="1"/>
  <c r="I338" i="53"/>
  <c r="J338" i="53" s="1"/>
  <c r="G338" i="53"/>
  <c r="H338" i="53" s="1"/>
  <c r="E338" i="53"/>
  <c r="M337" i="53"/>
  <c r="N337" i="53" s="1"/>
  <c r="K337" i="53"/>
  <c r="L337" i="53" s="1"/>
  <c r="I337" i="53"/>
  <c r="G337" i="53"/>
  <c r="E337" i="53"/>
  <c r="M336" i="53"/>
  <c r="N336" i="53" s="1"/>
  <c r="K336" i="53"/>
  <c r="L336" i="53" s="1"/>
  <c r="I336" i="53"/>
  <c r="J336" i="53" s="1"/>
  <c r="G336" i="53"/>
  <c r="H336" i="53" s="1"/>
  <c r="E336" i="53"/>
  <c r="M335" i="53"/>
  <c r="N335" i="53" s="1"/>
  <c r="K335" i="53"/>
  <c r="L335" i="53" s="1"/>
  <c r="I335" i="53"/>
  <c r="J335" i="53" s="1"/>
  <c r="G335" i="53"/>
  <c r="H335" i="53" s="1"/>
  <c r="E335" i="53"/>
  <c r="F335" i="53" s="1"/>
  <c r="M334" i="53"/>
  <c r="N334" i="53" s="1"/>
  <c r="K334" i="53"/>
  <c r="L334" i="53" s="1"/>
  <c r="I334" i="53"/>
  <c r="J334" i="53" s="1"/>
  <c r="G334" i="53"/>
  <c r="H334" i="53" s="1"/>
  <c r="E334" i="53"/>
  <c r="F334" i="53" s="1"/>
  <c r="A334" i="53"/>
  <c r="A335" i="53" s="1"/>
  <c r="A336" i="53" s="1"/>
  <c r="A337" i="53" s="1"/>
  <c r="A338" i="53" s="1"/>
  <c r="A339" i="53" s="1"/>
  <c r="A340" i="53" s="1"/>
  <c r="A341" i="53" s="1"/>
  <c r="A342" i="53" s="1"/>
  <c r="A343" i="53" s="1"/>
  <c r="A344" i="53" s="1"/>
  <c r="A345" i="53" s="1"/>
  <c r="A346" i="53" s="1"/>
  <c r="A347" i="53" s="1"/>
  <c r="M333" i="53"/>
  <c r="N333" i="53" s="1"/>
  <c r="K333" i="53"/>
  <c r="L333" i="53" s="1"/>
  <c r="I333" i="53"/>
  <c r="J333" i="53" s="1"/>
  <c r="G333" i="53"/>
  <c r="H333" i="53" s="1"/>
  <c r="E333" i="53"/>
  <c r="F333" i="53" s="1"/>
  <c r="M330" i="53"/>
  <c r="N330" i="53" s="1"/>
  <c r="K330" i="53"/>
  <c r="L330" i="53" s="1"/>
  <c r="I330" i="53"/>
  <c r="J330" i="53" s="1"/>
  <c r="G330" i="53"/>
  <c r="H330" i="53" s="1"/>
  <c r="E330" i="53"/>
  <c r="M329" i="53"/>
  <c r="N329" i="53" s="1"/>
  <c r="K329" i="53"/>
  <c r="L329" i="53" s="1"/>
  <c r="I329" i="53"/>
  <c r="J329" i="53" s="1"/>
  <c r="G329" i="53"/>
  <c r="H329" i="53" s="1"/>
  <c r="E329" i="53"/>
  <c r="M328" i="53"/>
  <c r="N328" i="53" s="1"/>
  <c r="K328" i="53"/>
  <c r="L328" i="53" s="1"/>
  <c r="I328" i="53"/>
  <c r="J328" i="53" s="1"/>
  <c r="G328" i="53"/>
  <c r="H328" i="53" s="1"/>
  <c r="E328" i="53"/>
  <c r="M327" i="53"/>
  <c r="N327" i="53" s="1"/>
  <c r="K327" i="53"/>
  <c r="L327" i="53" s="1"/>
  <c r="I327" i="53"/>
  <c r="J327" i="53" s="1"/>
  <c r="G327" i="53"/>
  <c r="H327" i="53" s="1"/>
  <c r="E327" i="53"/>
  <c r="F327" i="53" s="1"/>
  <c r="M326" i="53"/>
  <c r="N326" i="53" s="1"/>
  <c r="K326" i="53"/>
  <c r="L326" i="53" s="1"/>
  <c r="I326" i="53"/>
  <c r="J326" i="53" s="1"/>
  <c r="G326" i="53"/>
  <c r="H326" i="53" s="1"/>
  <c r="E326" i="53"/>
  <c r="F326" i="53" s="1"/>
  <c r="M325" i="53"/>
  <c r="N325" i="53" s="1"/>
  <c r="K325" i="53"/>
  <c r="L325" i="53" s="1"/>
  <c r="I325" i="53"/>
  <c r="J325" i="53" s="1"/>
  <c r="G325" i="53"/>
  <c r="H325" i="53" s="1"/>
  <c r="E325" i="53"/>
  <c r="F325" i="53" s="1"/>
  <c r="M324" i="53"/>
  <c r="N324" i="53" s="1"/>
  <c r="K324" i="53"/>
  <c r="L324" i="53" s="1"/>
  <c r="I324" i="53"/>
  <c r="J324" i="53" s="1"/>
  <c r="G324" i="53"/>
  <c r="H324" i="53" s="1"/>
  <c r="E324" i="53"/>
  <c r="F324" i="53" s="1"/>
  <c r="A324" i="53"/>
  <c r="A325" i="53" s="1"/>
  <c r="A326" i="53" s="1"/>
  <c r="A327" i="53" s="1"/>
  <c r="A328" i="53" s="1"/>
  <c r="A329" i="53" s="1"/>
  <c r="A330" i="53" s="1"/>
  <c r="M323" i="53"/>
  <c r="N323" i="53" s="1"/>
  <c r="K323" i="53"/>
  <c r="L323" i="53" s="1"/>
  <c r="I323" i="53"/>
  <c r="J323" i="53" s="1"/>
  <c r="G323" i="53"/>
  <c r="H323" i="53" s="1"/>
  <c r="E323" i="53"/>
  <c r="A323" i="53"/>
  <c r="M322" i="53"/>
  <c r="N322" i="53" s="1"/>
  <c r="K322" i="53"/>
  <c r="L322" i="53" s="1"/>
  <c r="I322" i="53"/>
  <c r="J322" i="53" s="1"/>
  <c r="G322" i="53"/>
  <c r="H322" i="53" s="1"/>
  <c r="E322" i="53"/>
  <c r="F322" i="53" s="1"/>
  <c r="M319" i="53"/>
  <c r="N319" i="53" s="1"/>
  <c r="K319" i="53"/>
  <c r="L319" i="53" s="1"/>
  <c r="I319" i="53"/>
  <c r="J319" i="53" s="1"/>
  <c r="G319" i="53"/>
  <c r="H319" i="53" s="1"/>
  <c r="E319" i="53"/>
  <c r="F319" i="53" s="1"/>
  <c r="M318" i="53"/>
  <c r="N318" i="53" s="1"/>
  <c r="K318" i="53"/>
  <c r="L318" i="53" s="1"/>
  <c r="I318" i="53"/>
  <c r="J318" i="53" s="1"/>
  <c r="G318" i="53"/>
  <c r="H318" i="53" s="1"/>
  <c r="E318" i="53"/>
  <c r="M317" i="53"/>
  <c r="N317" i="53" s="1"/>
  <c r="K317" i="53"/>
  <c r="L317" i="53" s="1"/>
  <c r="I317" i="53"/>
  <c r="J317" i="53" s="1"/>
  <c r="G317" i="53"/>
  <c r="H317" i="53" s="1"/>
  <c r="E317" i="53"/>
  <c r="F317" i="53" s="1"/>
  <c r="M316" i="53"/>
  <c r="N316" i="53" s="1"/>
  <c r="K316" i="53"/>
  <c r="L316" i="53" s="1"/>
  <c r="I316" i="53"/>
  <c r="J316" i="53" s="1"/>
  <c r="G316" i="53"/>
  <c r="H316" i="53" s="1"/>
  <c r="E316" i="53"/>
  <c r="M315" i="53"/>
  <c r="N315" i="53" s="1"/>
  <c r="K315" i="53"/>
  <c r="L315" i="53" s="1"/>
  <c r="I315" i="53"/>
  <c r="J315" i="53" s="1"/>
  <c r="G315" i="53"/>
  <c r="H315" i="53" s="1"/>
  <c r="E315" i="53"/>
  <c r="F315" i="53" s="1"/>
  <c r="M314" i="53"/>
  <c r="N314" i="53" s="1"/>
  <c r="K314" i="53"/>
  <c r="L314" i="53" s="1"/>
  <c r="I314" i="53"/>
  <c r="J314" i="53" s="1"/>
  <c r="G314" i="53"/>
  <c r="H314" i="53" s="1"/>
  <c r="E314" i="53"/>
  <c r="M313" i="53"/>
  <c r="N313" i="53" s="1"/>
  <c r="K313" i="53"/>
  <c r="L313" i="53" s="1"/>
  <c r="I313" i="53"/>
  <c r="J313" i="53" s="1"/>
  <c r="G313" i="53"/>
  <c r="H313" i="53" s="1"/>
  <c r="E313" i="53"/>
  <c r="F313" i="53" s="1"/>
  <c r="M312" i="53"/>
  <c r="N312" i="53" s="1"/>
  <c r="K312" i="53"/>
  <c r="L312" i="53" s="1"/>
  <c r="I312" i="53"/>
  <c r="J312" i="53" s="1"/>
  <c r="G312" i="53"/>
  <c r="H312" i="53" s="1"/>
  <c r="E312" i="53"/>
  <c r="A312" i="53"/>
  <c r="A313" i="53" s="1"/>
  <c r="A314" i="53" s="1"/>
  <c r="A315" i="53" s="1"/>
  <c r="A316" i="53" s="1"/>
  <c r="A317" i="53" s="1"/>
  <c r="A318" i="53" s="1"/>
  <c r="A319" i="53" s="1"/>
  <c r="M311" i="53"/>
  <c r="N311" i="53" s="1"/>
  <c r="K311" i="53"/>
  <c r="L311" i="53" s="1"/>
  <c r="I311" i="53"/>
  <c r="J311" i="53" s="1"/>
  <c r="G311" i="53"/>
  <c r="H311" i="53" s="1"/>
  <c r="E311" i="53"/>
  <c r="F311" i="53" s="1"/>
  <c r="M308" i="53"/>
  <c r="N308" i="53" s="1"/>
  <c r="K308" i="53"/>
  <c r="L308" i="53" s="1"/>
  <c r="I308" i="53"/>
  <c r="J308" i="53" s="1"/>
  <c r="G308" i="53"/>
  <c r="H308" i="53" s="1"/>
  <c r="E308" i="53"/>
  <c r="AC307" i="53"/>
  <c r="AB307" i="53"/>
  <c r="Z307" i="53"/>
  <c r="X307" i="53"/>
  <c r="V307" i="53"/>
  <c r="AD307" i="53" s="1"/>
  <c r="AE307" i="53" s="1"/>
  <c r="T307" i="53"/>
  <c r="AF307" i="53" s="1"/>
  <c r="M307" i="53"/>
  <c r="N307" i="53" s="1"/>
  <c r="K307" i="53"/>
  <c r="L307" i="53" s="1"/>
  <c r="I307" i="53"/>
  <c r="J307" i="53" s="1"/>
  <c r="G307" i="53"/>
  <c r="H307" i="53" s="1"/>
  <c r="E307" i="53"/>
  <c r="F307" i="53" s="1"/>
  <c r="AB306" i="53"/>
  <c r="Z306" i="53"/>
  <c r="X306" i="53"/>
  <c r="V306" i="53"/>
  <c r="T306" i="53"/>
  <c r="AF306" i="53" s="1"/>
  <c r="M306" i="53"/>
  <c r="N306" i="53" s="1"/>
  <c r="K306" i="53"/>
  <c r="L306" i="53" s="1"/>
  <c r="I306" i="53"/>
  <c r="J306" i="53" s="1"/>
  <c r="G306" i="53"/>
  <c r="H306" i="53" s="1"/>
  <c r="E306" i="53"/>
  <c r="AB305" i="53"/>
  <c r="Z305" i="53"/>
  <c r="X305" i="53"/>
  <c r="V305" i="53"/>
  <c r="T305" i="53"/>
  <c r="M305" i="53"/>
  <c r="N305" i="53" s="1"/>
  <c r="K305" i="53"/>
  <c r="L305" i="53" s="1"/>
  <c r="I305" i="53"/>
  <c r="J305" i="53" s="1"/>
  <c r="G305" i="53"/>
  <c r="H305" i="53" s="1"/>
  <c r="E305" i="53"/>
  <c r="AB304" i="53"/>
  <c r="Z304" i="53"/>
  <c r="X304" i="53"/>
  <c r="V304" i="53"/>
  <c r="T304" i="53"/>
  <c r="M304" i="53"/>
  <c r="N304" i="53" s="1"/>
  <c r="K304" i="53"/>
  <c r="L304" i="53" s="1"/>
  <c r="I304" i="53"/>
  <c r="J304" i="53" s="1"/>
  <c r="G304" i="53"/>
  <c r="H304" i="53" s="1"/>
  <c r="E304" i="53"/>
  <c r="AB303" i="53"/>
  <c r="Z303" i="53"/>
  <c r="X303" i="53"/>
  <c r="V303" i="53"/>
  <c r="T303" i="53"/>
  <c r="M303" i="53"/>
  <c r="N303" i="53" s="1"/>
  <c r="K303" i="53"/>
  <c r="L303" i="53" s="1"/>
  <c r="I303" i="53"/>
  <c r="J303" i="53" s="1"/>
  <c r="G303" i="53"/>
  <c r="H303" i="53" s="1"/>
  <c r="E303" i="53"/>
  <c r="F303" i="53" s="1"/>
  <c r="AB302" i="53"/>
  <c r="Z302" i="53"/>
  <c r="X302" i="53"/>
  <c r="V302" i="53"/>
  <c r="T302" i="53"/>
  <c r="AF302" i="53" s="1"/>
  <c r="M302" i="53"/>
  <c r="N302" i="53" s="1"/>
  <c r="K302" i="53"/>
  <c r="L302" i="53" s="1"/>
  <c r="I302" i="53"/>
  <c r="J302" i="53" s="1"/>
  <c r="G302" i="53"/>
  <c r="H302" i="53" s="1"/>
  <c r="E302" i="53"/>
  <c r="AB301" i="53"/>
  <c r="Z301" i="53"/>
  <c r="X301" i="53"/>
  <c r="V301" i="53"/>
  <c r="T301" i="53"/>
  <c r="AC301" i="53" s="1"/>
  <c r="M301" i="53"/>
  <c r="N301" i="53" s="1"/>
  <c r="K301" i="53"/>
  <c r="L301" i="53" s="1"/>
  <c r="I301" i="53"/>
  <c r="J301" i="53" s="1"/>
  <c r="G301" i="53"/>
  <c r="H301" i="53" s="1"/>
  <c r="E301" i="53"/>
  <c r="AB300" i="53"/>
  <c r="Z300" i="53"/>
  <c r="X300" i="53"/>
  <c r="V300" i="53"/>
  <c r="T300" i="53"/>
  <c r="M300" i="53"/>
  <c r="N300" i="53" s="1"/>
  <c r="K300" i="53"/>
  <c r="L300" i="53" s="1"/>
  <c r="I300" i="53"/>
  <c r="J300" i="53" s="1"/>
  <c r="G300" i="53"/>
  <c r="H300" i="53" s="1"/>
  <c r="E300" i="53"/>
  <c r="AB299" i="53"/>
  <c r="Z299" i="53"/>
  <c r="X299" i="53"/>
  <c r="V299" i="53"/>
  <c r="T299" i="53"/>
  <c r="AF299" i="53" s="1"/>
  <c r="M299" i="53"/>
  <c r="N299" i="53" s="1"/>
  <c r="K299" i="53"/>
  <c r="L299" i="53" s="1"/>
  <c r="I299" i="53"/>
  <c r="J299" i="53" s="1"/>
  <c r="G299" i="53"/>
  <c r="H299" i="53" s="1"/>
  <c r="E299" i="53"/>
  <c r="F299" i="53" s="1"/>
  <c r="AB298" i="53"/>
  <c r="Z298" i="53"/>
  <c r="X298" i="53"/>
  <c r="V298" i="53"/>
  <c r="T298" i="53"/>
  <c r="AF298" i="53" s="1"/>
  <c r="M298" i="53"/>
  <c r="N298" i="53" s="1"/>
  <c r="K298" i="53"/>
  <c r="L298" i="53" s="1"/>
  <c r="I298" i="53"/>
  <c r="J298" i="53" s="1"/>
  <c r="G298" i="53"/>
  <c r="H298" i="53" s="1"/>
  <c r="E298" i="53"/>
  <c r="AB297" i="53"/>
  <c r="Z297" i="53"/>
  <c r="X297" i="53"/>
  <c r="V297" i="53"/>
  <c r="T297" i="53"/>
  <c r="M297" i="53"/>
  <c r="N297" i="53" s="1"/>
  <c r="K297" i="53"/>
  <c r="L297" i="53" s="1"/>
  <c r="I297" i="53"/>
  <c r="J297" i="53" s="1"/>
  <c r="G297" i="53"/>
  <c r="H297" i="53" s="1"/>
  <c r="E297" i="53"/>
  <c r="AB296" i="53"/>
  <c r="Z296" i="53"/>
  <c r="X296" i="53"/>
  <c r="V296" i="53"/>
  <c r="T296" i="53"/>
  <c r="AF296" i="53" s="1"/>
  <c r="M296" i="53"/>
  <c r="N296" i="53" s="1"/>
  <c r="K296" i="53"/>
  <c r="L296" i="53" s="1"/>
  <c r="I296" i="53"/>
  <c r="J296" i="53" s="1"/>
  <c r="G296" i="53"/>
  <c r="H296" i="53" s="1"/>
  <c r="E296" i="53"/>
  <c r="AB295" i="53"/>
  <c r="Z295" i="53"/>
  <c r="X295" i="53"/>
  <c r="V295" i="53"/>
  <c r="M295" i="53"/>
  <c r="N295" i="53" s="1"/>
  <c r="K295" i="53"/>
  <c r="L295" i="53" s="1"/>
  <c r="I295" i="53"/>
  <c r="J295" i="53" s="1"/>
  <c r="G295" i="53"/>
  <c r="H295" i="53" s="1"/>
  <c r="E295" i="53"/>
  <c r="F295" i="53" s="1"/>
  <c r="AB294" i="53"/>
  <c r="Z294" i="53"/>
  <c r="X294" i="53"/>
  <c r="V294" i="53"/>
  <c r="T294" i="53"/>
  <c r="M294" i="53"/>
  <c r="N294" i="53" s="1"/>
  <c r="K294" i="53"/>
  <c r="L294" i="53" s="1"/>
  <c r="I294" i="53"/>
  <c r="J294" i="53" s="1"/>
  <c r="G294" i="53"/>
  <c r="H294" i="53" s="1"/>
  <c r="E294" i="53"/>
  <c r="AB293" i="53"/>
  <c r="Z293" i="53"/>
  <c r="X293" i="53"/>
  <c r="V293" i="53"/>
  <c r="T293" i="53"/>
  <c r="M293" i="53"/>
  <c r="N293" i="53" s="1"/>
  <c r="K293" i="53"/>
  <c r="L293" i="53" s="1"/>
  <c r="I293" i="53"/>
  <c r="J293" i="53" s="1"/>
  <c r="G293" i="53"/>
  <c r="H293" i="53" s="1"/>
  <c r="E293" i="53"/>
  <c r="AB292" i="53"/>
  <c r="Z292" i="53"/>
  <c r="X292" i="53"/>
  <c r="V292" i="53"/>
  <c r="T292" i="53"/>
  <c r="M292" i="53"/>
  <c r="N292" i="53" s="1"/>
  <c r="K292" i="53"/>
  <c r="L292" i="53" s="1"/>
  <c r="I292" i="53"/>
  <c r="J292" i="53" s="1"/>
  <c r="G292" i="53"/>
  <c r="H292" i="53" s="1"/>
  <c r="E292" i="53"/>
  <c r="F292" i="53" s="1"/>
  <c r="AB291" i="53"/>
  <c r="Z291" i="53"/>
  <c r="X291" i="53"/>
  <c r="V291" i="53"/>
  <c r="T291" i="53"/>
  <c r="AF291" i="53" s="1"/>
  <c r="M291" i="53"/>
  <c r="N291" i="53" s="1"/>
  <c r="K291" i="53"/>
  <c r="L291" i="53" s="1"/>
  <c r="I291" i="53"/>
  <c r="J291" i="53" s="1"/>
  <c r="G291" i="53"/>
  <c r="H291" i="53" s="1"/>
  <c r="E291" i="53"/>
  <c r="AB290" i="53"/>
  <c r="Z290" i="53"/>
  <c r="X290" i="53"/>
  <c r="V290" i="53"/>
  <c r="T290" i="53"/>
  <c r="M290" i="53"/>
  <c r="N290" i="53" s="1"/>
  <c r="K290" i="53"/>
  <c r="L290" i="53" s="1"/>
  <c r="I290" i="53"/>
  <c r="J290" i="53" s="1"/>
  <c r="G290" i="53"/>
  <c r="H290" i="53" s="1"/>
  <c r="E290" i="53"/>
  <c r="AB289" i="53"/>
  <c r="Z289" i="53"/>
  <c r="X289" i="53"/>
  <c r="V289" i="53"/>
  <c r="T289" i="53"/>
  <c r="M289" i="53"/>
  <c r="N289" i="53" s="1"/>
  <c r="K289" i="53"/>
  <c r="L289" i="53" s="1"/>
  <c r="I289" i="53"/>
  <c r="J289" i="53" s="1"/>
  <c r="G289" i="53"/>
  <c r="H289" i="53" s="1"/>
  <c r="E289" i="53"/>
  <c r="AB288" i="53"/>
  <c r="Z288" i="53"/>
  <c r="X288" i="53"/>
  <c r="V288" i="53"/>
  <c r="T288" i="53"/>
  <c r="M288" i="53"/>
  <c r="N288" i="53" s="1"/>
  <c r="K288" i="53"/>
  <c r="L288" i="53" s="1"/>
  <c r="I288" i="53"/>
  <c r="J288" i="53" s="1"/>
  <c r="G288" i="53"/>
  <c r="H288" i="53" s="1"/>
  <c r="E288" i="53"/>
  <c r="F288" i="53" s="1"/>
  <c r="AB287" i="53"/>
  <c r="Z287" i="53"/>
  <c r="X287" i="53"/>
  <c r="V287" i="53"/>
  <c r="T287" i="53"/>
  <c r="AF287" i="53" s="1"/>
  <c r="M287" i="53"/>
  <c r="N287" i="53" s="1"/>
  <c r="K287" i="53"/>
  <c r="L287" i="53" s="1"/>
  <c r="I287" i="53"/>
  <c r="J287" i="53" s="1"/>
  <c r="G287" i="53"/>
  <c r="H287" i="53" s="1"/>
  <c r="E287" i="53"/>
  <c r="AB286" i="53"/>
  <c r="Z286" i="53"/>
  <c r="X286" i="53"/>
  <c r="V286" i="53"/>
  <c r="T286" i="53"/>
  <c r="M286" i="53"/>
  <c r="N286" i="53" s="1"/>
  <c r="K286" i="53"/>
  <c r="L286" i="53" s="1"/>
  <c r="I286" i="53"/>
  <c r="J286" i="53" s="1"/>
  <c r="G286" i="53"/>
  <c r="H286" i="53" s="1"/>
  <c r="E286" i="53"/>
  <c r="AB285" i="53"/>
  <c r="Z285" i="53"/>
  <c r="X285" i="53"/>
  <c r="V285" i="53"/>
  <c r="T285" i="53"/>
  <c r="M285" i="53"/>
  <c r="N285" i="53" s="1"/>
  <c r="K285" i="53"/>
  <c r="L285" i="53" s="1"/>
  <c r="I285" i="53"/>
  <c r="J285" i="53" s="1"/>
  <c r="G285" i="53"/>
  <c r="H285" i="53" s="1"/>
  <c r="E285" i="53"/>
  <c r="AB284" i="53"/>
  <c r="Z284" i="53"/>
  <c r="X284" i="53"/>
  <c r="V284" i="53"/>
  <c r="T284" i="53"/>
  <c r="AF284" i="53" s="1"/>
  <c r="M284" i="53"/>
  <c r="N284" i="53" s="1"/>
  <c r="K284" i="53"/>
  <c r="L284" i="53" s="1"/>
  <c r="I284" i="53"/>
  <c r="J284" i="53" s="1"/>
  <c r="G284" i="53"/>
  <c r="H284" i="53" s="1"/>
  <c r="E284" i="53"/>
  <c r="AB283" i="53"/>
  <c r="Z283" i="53"/>
  <c r="X283" i="53"/>
  <c r="V283" i="53"/>
  <c r="T283" i="53"/>
  <c r="AF283" i="53" s="1"/>
  <c r="M283" i="53"/>
  <c r="N283" i="53" s="1"/>
  <c r="K283" i="53"/>
  <c r="L283" i="53" s="1"/>
  <c r="I283" i="53"/>
  <c r="J283" i="53" s="1"/>
  <c r="G283" i="53"/>
  <c r="H283" i="53" s="1"/>
  <c r="E283" i="53"/>
  <c r="F283" i="53" s="1"/>
  <c r="AB282" i="53"/>
  <c r="Z282" i="53"/>
  <c r="X282" i="53"/>
  <c r="V282" i="53"/>
  <c r="T282" i="53"/>
  <c r="M282" i="53"/>
  <c r="N282" i="53" s="1"/>
  <c r="K282" i="53"/>
  <c r="L282" i="53" s="1"/>
  <c r="I282" i="53"/>
  <c r="J282" i="53" s="1"/>
  <c r="G282" i="53"/>
  <c r="H282" i="53" s="1"/>
  <c r="E282" i="53"/>
  <c r="AB281" i="53"/>
  <c r="Z281" i="53"/>
  <c r="X281" i="53"/>
  <c r="V281" i="53"/>
  <c r="T281" i="53"/>
  <c r="AF281" i="53" s="1"/>
  <c r="M281" i="53"/>
  <c r="N281" i="53" s="1"/>
  <c r="K281" i="53"/>
  <c r="L281" i="53" s="1"/>
  <c r="I281" i="53"/>
  <c r="J281" i="53" s="1"/>
  <c r="G281" i="53"/>
  <c r="H281" i="53" s="1"/>
  <c r="E281" i="53"/>
  <c r="F281" i="53" s="1"/>
  <c r="AB280" i="53"/>
  <c r="Z280" i="53"/>
  <c r="X280" i="53"/>
  <c r="V280" i="53"/>
  <c r="T280" i="53"/>
  <c r="AF280" i="53" s="1"/>
  <c r="M280" i="53"/>
  <c r="N280" i="53" s="1"/>
  <c r="K280" i="53"/>
  <c r="L280" i="53" s="1"/>
  <c r="I280" i="53"/>
  <c r="J280" i="53" s="1"/>
  <c r="G280" i="53"/>
  <c r="H280" i="53" s="1"/>
  <c r="E280" i="53"/>
  <c r="AB279" i="53"/>
  <c r="Z279" i="53"/>
  <c r="X279" i="53"/>
  <c r="V279" i="53"/>
  <c r="T279" i="53"/>
  <c r="M279" i="53"/>
  <c r="N279" i="53" s="1"/>
  <c r="K279" i="53"/>
  <c r="L279" i="53" s="1"/>
  <c r="I279" i="53"/>
  <c r="J279" i="53" s="1"/>
  <c r="G279" i="53"/>
  <c r="H279" i="53" s="1"/>
  <c r="E279" i="53"/>
  <c r="F279" i="53" s="1"/>
  <c r="A279" i="53"/>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B278" i="53"/>
  <c r="Z278" i="53"/>
  <c r="X278" i="53"/>
  <c r="V278" i="53"/>
  <c r="T278" i="53"/>
  <c r="AF278" i="53" s="1"/>
  <c r="M278" i="53"/>
  <c r="N278" i="53" s="1"/>
  <c r="K278" i="53"/>
  <c r="L278" i="53" s="1"/>
  <c r="I278" i="53"/>
  <c r="J278" i="53" s="1"/>
  <c r="G278" i="53"/>
  <c r="H278" i="53" s="1"/>
  <c r="E278" i="53"/>
  <c r="AB277" i="53"/>
  <c r="Z277" i="53"/>
  <c r="X277" i="53"/>
  <c r="V277" i="53"/>
  <c r="T277" i="53"/>
  <c r="AB275" i="53"/>
  <c r="Z275" i="53"/>
  <c r="X275" i="53"/>
  <c r="V275" i="53"/>
  <c r="T275" i="53"/>
  <c r="AF275" i="53" s="1"/>
  <c r="M275" i="53"/>
  <c r="N275" i="53" s="1"/>
  <c r="K275" i="53"/>
  <c r="L275" i="53" s="1"/>
  <c r="I275" i="53"/>
  <c r="J275" i="53" s="1"/>
  <c r="G275" i="53"/>
  <c r="H275" i="53" s="1"/>
  <c r="E275" i="53"/>
  <c r="F275" i="53" s="1"/>
  <c r="AB274" i="53"/>
  <c r="Z274" i="53"/>
  <c r="X274" i="53"/>
  <c r="V274" i="53"/>
  <c r="T274" i="53"/>
  <c r="AF274" i="53" s="1"/>
  <c r="AB273" i="53"/>
  <c r="Z273" i="53"/>
  <c r="X273" i="53"/>
  <c r="V273" i="53"/>
  <c r="T273" i="53"/>
  <c r="AF273" i="53" s="1"/>
  <c r="M273" i="53"/>
  <c r="N273" i="53" s="1"/>
  <c r="K273" i="53"/>
  <c r="L273" i="53" s="1"/>
  <c r="I273" i="53"/>
  <c r="J273" i="53" s="1"/>
  <c r="G273" i="53"/>
  <c r="H273" i="53" s="1"/>
  <c r="E273" i="53"/>
  <c r="AB272" i="53"/>
  <c r="Z272" i="53"/>
  <c r="X272" i="53"/>
  <c r="V272" i="53"/>
  <c r="T272" i="53"/>
  <c r="M272" i="53"/>
  <c r="N272" i="53" s="1"/>
  <c r="K272" i="53"/>
  <c r="L272" i="53" s="1"/>
  <c r="I272" i="53"/>
  <c r="J272" i="53" s="1"/>
  <c r="G272" i="53"/>
  <c r="H272" i="53" s="1"/>
  <c r="E272" i="53"/>
  <c r="F272" i="53" s="1"/>
  <c r="AB271" i="53"/>
  <c r="Z271" i="53"/>
  <c r="X271" i="53"/>
  <c r="V271" i="53"/>
  <c r="T271" i="53"/>
  <c r="AF271" i="53" s="1"/>
  <c r="M271" i="53"/>
  <c r="N271" i="53" s="1"/>
  <c r="K271" i="53"/>
  <c r="L271" i="53" s="1"/>
  <c r="I271" i="53"/>
  <c r="J271" i="53" s="1"/>
  <c r="G271" i="53"/>
  <c r="H271" i="53" s="1"/>
  <c r="E271" i="53"/>
  <c r="AB270" i="53"/>
  <c r="Z270" i="53"/>
  <c r="X270" i="53"/>
  <c r="V270" i="53"/>
  <c r="T270" i="53"/>
  <c r="AF270" i="53" s="1"/>
  <c r="M270" i="53"/>
  <c r="N270" i="53" s="1"/>
  <c r="K270" i="53"/>
  <c r="L270" i="53" s="1"/>
  <c r="I270" i="53"/>
  <c r="J270" i="53" s="1"/>
  <c r="G270" i="53"/>
  <c r="H270" i="53" s="1"/>
  <c r="E270" i="53"/>
  <c r="F270" i="53" s="1"/>
  <c r="AB269" i="53"/>
  <c r="Z269" i="53"/>
  <c r="X269" i="53"/>
  <c r="V269" i="53"/>
  <c r="T269" i="53"/>
  <c r="AF269" i="53" s="1"/>
  <c r="M269" i="53"/>
  <c r="N269" i="53" s="1"/>
  <c r="K269" i="53"/>
  <c r="L269" i="53" s="1"/>
  <c r="I269" i="53"/>
  <c r="J269" i="53" s="1"/>
  <c r="G269" i="53"/>
  <c r="H269" i="53" s="1"/>
  <c r="E269" i="53"/>
  <c r="AB268" i="53"/>
  <c r="Z268" i="53"/>
  <c r="X268" i="53"/>
  <c r="V268" i="53"/>
  <c r="T268" i="53"/>
  <c r="M268" i="53"/>
  <c r="N268" i="53" s="1"/>
  <c r="K268" i="53"/>
  <c r="L268" i="53" s="1"/>
  <c r="I268" i="53"/>
  <c r="J268" i="53" s="1"/>
  <c r="G268" i="53"/>
  <c r="H268" i="53" s="1"/>
  <c r="E268" i="53"/>
  <c r="F268" i="53" s="1"/>
  <c r="AB267" i="53"/>
  <c r="Z267" i="53"/>
  <c r="X267" i="53"/>
  <c r="V267" i="53"/>
  <c r="T267" i="53"/>
  <c r="AF267" i="53" s="1"/>
  <c r="M267" i="53"/>
  <c r="N267" i="53" s="1"/>
  <c r="K267" i="53"/>
  <c r="L267" i="53" s="1"/>
  <c r="I267" i="53"/>
  <c r="J267" i="53" s="1"/>
  <c r="G267" i="53"/>
  <c r="H267" i="53" s="1"/>
  <c r="E267" i="53"/>
  <c r="AB266" i="53"/>
  <c r="Z266" i="53"/>
  <c r="X266" i="53"/>
  <c r="V266" i="53"/>
  <c r="T266" i="53"/>
  <c r="AF266" i="53" s="1"/>
  <c r="M266" i="53"/>
  <c r="N266" i="53" s="1"/>
  <c r="K266" i="53"/>
  <c r="L266" i="53" s="1"/>
  <c r="I266" i="53"/>
  <c r="J266" i="53" s="1"/>
  <c r="G266" i="53"/>
  <c r="H266" i="53" s="1"/>
  <c r="E266" i="53"/>
  <c r="F266" i="53" s="1"/>
  <c r="AB265" i="53"/>
  <c r="Z265" i="53"/>
  <c r="X265" i="53"/>
  <c r="V265" i="53"/>
  <c r="T265" i="53"/>
  <c r="AF265" i="53" s="1"/>
  <c r="M265" i="53"/>
  <c r="N265" i="53" s="1"/>
  <c r="K265" i="53"/>
  <c r="L265" i="53" s="1"/>
  <c r="I265" i="53"/>
  <c r="J265" i="53" s="1"/>
  <c r="G265" i="53"/>
  <c r="H265" i="53" s="1"/>
  <c r="E265" i="53"/>
  <c r="AB264" i="53"/>
  <c r="Z264" i="53"/>
  <c r="X264" i="53"/>
  <c r="V264" i="53"/>
  <c r="T264" i="53"/>
  <c r="M264" i="53"/>
  <c r="N264" i="53" s="1"/>
  <c r="K264" i="53"/>
  <c r="L264" i="53" s="1"/>
  <c r="I264" i="53"/>
  <c r="J264" i="53" s="1"/>
  <c r="G264" i="53"/>
  <c r="H264" i="53" s="1"/>
  <c r="E264" i="53"/>
  <c r="F264" i="53" s="1"/>
  <c r="AB263" i="53"/>
  <c r="Z263" i="53"/>
  <c r="X263" i="53"/>
  <c r="V263" i="53"/>
  <c r="T263" i="53"/>
  <c r="AF263" i="53" s="1"/>
  <c r="M263" i="53"/>
  <c r="N263" i="53" s="1"/>
  <c r="K263" i="53"/>
  <c r="L263" i="53" s="1"/>
  <c r="I263" i="53"/>
  <c r="J263" i="53" s="1"/>
  <c r="G263" i="53"/>
  <c r="H263" i="53" s="1"/>
  <c r="E263" i="53"/>
  <c r="AB262" i="53"/>
  <c r="Z262" i="53"/>
  <c r="X262" i="53"/>
  <c r="V262" i="53"/>
  <c r="T262" i="53"/>
  <c r="AF262" i="53" s="1"/>
  <c r="M262" i="53"/>
  <c r="N262" i="53" s="1"/>
  <c r="K262" i="53"/>
  <c r="L262" i="53" s="1"/>
  <c r="I262" i="53"/>
  <c r="J262" i="53" s="1"/>
  <c r="G262" i="53"/>
  <c r="H262" i="53" s="1"/>
  <c r="E262" i="53"/>
  <c r="F262" i="53" s="1"/>
  <c r="AB261" i="53"/>
  <c r="Z261" i="53"/>
  <c r="X261" i="53"/>
  <c r="V261" i="53"/>
  <c r="T261" i="53"/>
  <c r="AF261" i="53" s="1"/>
  <c r="M261" i="53"/>
  <c r="N261" i="53" s="1"/>
  <c r="K261" i="53"/>
  <c r="L261" i="53" s="1"/>
  <c r="I261" i="53"/>
  <c r="J261" i="53" s="1"/>
  <c r="G261" i="53"/>
  <c r="H261" i="53" s="1"/>
  <c r="E261" i="53"/>
  <c r="AB260" i="53"/>
  <c r="Z260" i="53"/>
  <c r="X260" i="53"/>
  <c r="V260" i="53"/>
  <c r="T260" i="53"/>
  <c r="M260" i="53"/>
  <c r="N260" i="53" s="1"/>
  <c r="K260" i="53"/>
  <c r="L260" i="53" s="1"/>
  <c r="I260" i="53"/>
  <c r="J260" i="53" s="1"/>
  <c r="G260" i="53"/>
  <c r="H260" i="53" s="1"/>
  <c r="E260" i="53"/>
  <c r="F260" i="53" s="1"/>
  <c r="AB259" i="53"/>
  <c r="Z259" i="53"/>
  <c r="X259" i="53"/>
  <c r="V259" i="53"/>
  <c r="T259" i="53"/>
  <c r="AF259" i="53" s="1"/>
  <c r="M259" i="53"/>
  <c r="N259" i="53" s="1"/>
  <c r="K259" i="53"/>
  <c r="L259" i="53" s="1"/>
  <c r="I259" i="53"/>
  <c r="J259" i="53" s="1"/>
  <c r="G259" i="53"/>
  <c r="H259" i="53" s="1"/>
  <c r="E259" i="53"/>
  <c r="AB258" i="53"/>
  <c r="Z258" i="53"/>
  <c r="X258" i="53"/>
  <c r="V258" i="53"/>
  <c r="T258" i="53"/>
  <c r="AF258" i="53" s="1"/>
  <c r="M258" i="53"/>
  <c r="N258" i="53" s="1"/>
  <c r="K258" i="53"/>
  <c r="L258" i="53" s="1"/>
  <c r="I258" i="53"/>
  <c r="J258" i="53" s="1"/>
  <c r="G258" i="53"/>
  <c r="H258" i="53" s="1"/>
  <c r="E258" i="53"/>
  <c r="F258" i="53" s="1"/>
  <c r="AB257" i="53"/>
  <c r="Z257" i="53"/>
  <c r="X257" i="53"/>
  <c r="V257" i="53"/>
  <c r="T257" i="53"/>
  <c r="AF257" i="53" s="1"/>
  <c r="M257" i="53"/>
  <c r="N257" i="53" s="1"/>
  <c r="K257" i="53"/>
  <c r="L257" i="53" s="1"/>
  <c r="I257" i="53"/>
  <c r="J257" i="53" s="1"/>
  <c r="G257" i="53"/>
  <c r="H257" i="53" s="1"/>
  <c r="E257" i="53"/>
  <c r="AB256" i="53"/>
  <c r="Z256" i="53"/>
  <c r="X256" i="53"/>
  <c r="V256" i="53"/>
  <c r="T256" i="53"/>
  <c r="M256" i="53"/>
  <c r="N256" i="53" s="1"/>
  <c r="K256" i="53"/>
  <c r="L256" i="53" s="1"/>
  <c r="I256" i="53"/>
  <c r="J256" i="53" s="1"/>
  <c r="G256" i="53"/>
  <c r="H256" i="53" s="1"/>
  <c r="E256" i="53"/>
  <c r="F256" i="53" s="1"/>
  <c r="AB255" i="53"/>
  <c r="Z255" i="53"/>
  <c r="X255" i="53"/>
  <c r="V255" i="53"/>
  <c r="T255" i="53"/>
  <c r="AF255" i="53" s="1"/>
  <c r="M255" i="53"/>
  <c r="N255" i="53" s="1"/>
  <c r="K255" i="53"/>
  <c r="L255" i="53" s="1"/>
  <c r="I255" i="53"/>
  <c r="J255" i="53" s="1"/>
  <c r="G255" i="53"/>
  <c r="H255" i="53" s="1"/>
  <c r="E255" i="53"/>
  <c r="AB254" i="53"/>
  <c r="Z254" i="53"/>
  <c r="X254" i="53"/>
  <c r="V254" i="53"/>
  <c r="T254" i="53"/>
  <c r="AF254" i="53" s="1"/>
  <c r="M254" i="53"/>
  <c r="N254" i="53" s="1"/>
  <c r="K254" i="53"/>
  <c r="L254" i="53" s="1"/>
  <c r="I254" i="53"/>
  <c r="J254" i="53" s="1"/>
  <c r="G254" i="53"/>
  <c r="H254" i="53" s="1"/>
  <c r="E254" i="53"/>
  <c r="F254" i="53" s="1"/>
  <c r="AB253" i="53"/>
  <c r="Z253" i="53"/>
  <c r="X253" i="53"/>
  <c r="V253" i="53"/>
  <c r="T253" i="53"/>
  <c r="AF253" i="53" s="1"/>
  <c r="M253" i="53"/>
  <c r="N253" i="53" s="1"/>
  <c r="K253" i="53"/>
  <c r="L253" i="53" s="1"/>
  <c r="I253" i="53"/>
  <c r="J253" i="53" s="1"/>
  <c r="G253" i="53"/>
  <c r="H253" i="53" s="1"/>
  <c r="E253" i="53"/>
  <c r="AB252" i="53"/>
  <c r="Z252" i="53"/>
  <c r="X252" i="53"/>
  <c r="V252" i="53"/>
  <c r="T252" i="53"/>
  <c r="M252" i="53"/>
  <c r="N252" i="53" s="1"/>
  <c r="K252" i="53"/>
  <c r="L252" i="53" s="1"/>
  <c r="I252" i="53"/>
  <c r="J252" i="53" s="1"/>
  <c r="G252" i="53"/>
  <c r="H252" i="53" s="1"/>
  <c r="E252" i="53"/>
  <c r="F252" i="53" s="1"/>
  <c r="AB251" i="53"/>
  <c r="Z251" i="53"/>
  <c r="X251" i="53"/>
  <c r="V251" i="53"/>
  <c r="T251" i="53"/>
  <c r="AF251" i="53" s="1"/>
  <c r="M251" i="53"/>
  <c r="N251" i="53" s="1"/>
  <c r="K251" i="53"/>
  <c r="L251" i="53" s="1"/>
  <c r="I251" i="53"/>
  <c r="J251" i="53" s="1"/>
  <c r="G251" i="53"/>
  <c r="H251" i="53" s="1"/>
  <c r="E251" i="53"/>
  <c r="A251" i="53"/>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B250" i="53"/>
  <c r="Z250" i="53"/>
  <c r="X250" i="53"/>
  <c r="V250" i="53"/>
  <c r="T250" i="53"/>
  <c r="M250" i="53"/>
  <c r="N250" i="53" s="1"/>
  <c r="K250" i="53"/>
  <c r="L250" i="53" s="1"/>
  <c r="I250" i="53"/>
  <c r="J250" i="53" s="1"/>
  <c r="G250" i="53"/>
  <c r="H250" i="53" s="1"/>
  <c r="E250" i="53"/>
  <c r="F250" i="53" s="1"/>
  <c r="AF249" i="53"/>
  <c r="AB249" i="53"/>
  <c r="Z249" i="53"/>
  <c r="X249" i="53"/>
  <c r="V249" i="53"/>
  <c r="T249" i="53"/>
  <c r="AB247" i="53"/>
  <c r="Z247" i="53"/>
  <c r="X247" i="53"/>
  <c r="AD247" i="53" s="1"/>
  <c r="V247" i="53"/>
  <c r="T247" i="53"/>
  <c r="AF247" i="53" s="1"/>
  <c r="M247" i="53"/>
  <c r="N247" i="53" s="1"/>
  <c r="K247" i="53"/>
  <c r="L247" i="53" s="1"/>
  <c r="I247" i="53"/>
  <c r="J247" i="53" s="1"/>
  <c r="G247" i="53"/>
  <c r="H247" i="53" s="1"/>
  <c r="E247" i="53"/>
  <c r="AB246" i="53"/>
  <c r="Z246" i="53"/>
  <c r="X246" i="53"/>
  <c r="V246" i="53"/>
  <c r="T246" i="53"/>
  <c r="M246" i="53"/>
  <c r="N246" i="53" s="1"/>
  <c r="K246" i="53"/>
  <c r="L246" i="53" s="1"/>
  <c r="I246" i="53"/>
  <c r="J246" i="53" s="1"/>
  <c r="G246" i="53"/>
  <c r="H246" i="53" s="1"/>
  <c r="E246" i="53"/>
  <c r="AB245" i="53"/>
  <c r="Z245" i="53"/>
  <c r="X245" i="53"/>
  <c r="V245" i="53"/>
  <c r="T245" i="53"/>
  <c r="AF245" i="53" s="1"/>
  <c r="M245" i="53"/>
  <c r="N245" i="53" s="1"/>
  <c r="K245" i="53"/>
  <c r="L245" i="53" s="1"/>
  <c r="I245" i="53"/>
  <c r="J245" i="53" s="1"/>
  <c r="G245" i="53"/>
  <c r="H245" i="53" s="1"/>
  <c r="E245" i="53"/>
  <c r="F245" i="53" s="1"/>
  <c r="AB244" i="53"/>
  <c r="Z244" i="53"/>
  <c r="AC244" i="53" s="1"/>
  <c r="M244" i="53"/>
  <c r="N244" i="53" s="1"/>
  <c r="K244" i="53"/>
  <c r="L244" i="53" s="1"/>
  <c r="I244" i="53"/>
  <c r="J244" i="53" s="1"/>
  <c r="G244" i="53"/>
  <c r="H244" i="53" s="1"/>
  <c r="E244" i="53"/>
  <c r="AB243" i="53"/>
  <c r="Z243" i="53"/>
  <c r="X243" i="53"/>
  <c r="AC243" i="53" s="1"/>
  <c r="M243" i="53"/>
  <c r="N243" i="53" s="1"/>
  <c r="K243" i="53"/>
  <c r="L243" i="53" s="1"/>
  <c r="I243" i="53"/>
  <c r="J243" i="53" s="1"/>
  <c r="G243" i="53"/>
  <c r="H243" i="53" s="1"/>
  <c r="E243" i="53"/>
  <c r="AB242" i="53"/>
  <c r="Z242" i="53"/>
  <c r="X242" i="53"/>
  <c r="V242" i="53"/>
  <c r="M242" i="53"/>
  <c r="N242" i="53" s="1"/>
  <c r="K242" i="53"/>
  <c r="L242" i="53" s="1"/>
  <c r="I242" i="53"/>
  <c r="J242" i="53" s="1"/>
  <c r="G242" i="53"/>
  <c r="H242" i="53" s="1"/>
  <c r="E242" i="53"/>
  <c r="F242" i="53" s="1"/>
  <c r="AB241" i="53"/>
  <c r="Z241" i="53"/>
  <c r="X241" i="53"/>
  <c r="V241" i="53"/>
  <c r="T241" i="53"/>
  <c r="M241" i="53"/>
  <c r="N241" i="53" s="1"/>
  <c r="K241" i="53"/>
  <c r="L241" i="53" s="1"/>
  <c r="I241" i="53"/>
  <c r="J241" i="53" s="1"/>
  <c r="G241" i="53"/>
  <c r="H241" i="53" s="1"/>
  <c r="E241" i="53"/>
  <c r="AB240" i="53"/>
  <c r="Z240" i="53"/>
  <c r="X240" i="53"/>
  <c r="V240" i="53"/>
  <c r="T240" i="53"/>
  <c r="AF240" i="53" s="1"/>
  <c r="M240" i="53"/>
  <c r="N240" i="53" s="1"/>
  <c r="K240" i="53"/>
  <c r="L240" i="53" s="1"/>
  <c r="I240" i="53"/>
  <c r="J240" i="53" s="1"/>
  <c r="G240" i="53"/>
  <c r="H240" i="53" s="1"/>
  <c r="E240" i="53"/>
  <c r="F240" i="53" s="1"/>
  <c r="AB239" i="53"/>
  <c r="Z239" i="53"/>
  <c r="X239" i="53"/>
  <c r="V239" i="53"/>
  <c r="T239" i="53"/>
  <c r="AF239" i="53" s="1"/>
  <c r="M239" i="53"/>
  <c r="N239" i="53" s="1"/>
  <c r="K239" i="53"/>
  <c r="L239" i="53" s="1"/>
  <c r="I239" i="53"/>
  <c r="J239" i="53" s="1"/>
  <c r="G239" i="53"/>
  <c r="H239" i="53" s="1"/>
  <c r="E239" i="53"/>
  <c r="AB238" i="53"/>
  <c r="Z238" i="53"/>
  <c r="X238" i="53"/>
  <c r="V238" i="53"/>
  <c r="T238" i="53"/>
  <c r="M238" i="53"/>
  <c r="N238" i="53" s="1"/>
  <c r="K238" i="53"/>
  <c r="L238" i="53" s="1"/>
  <c r="I238" i="53"/>
  <c r="J238" i="53" s="1"/>
  <c r="G238" i="53"/>
  <c r="H238" i="53" s="1"/>
  <c r="E238" i="53"/>
  <c r="AB237" i="53"/>
  <c r="Z237" i="53"/>
  <c r="X237" i="53"/>
  <c r="V237" i="53"/>
  <c r="T237" i="53"/>
  <c r="M237" i="53"/>
  <c r="N237" i="53" s="1"/>
  <c r="K237" i="53"/>
  <c r="L237" i="53" s="1"/>
  <c r="I237" i="53"/>
  <c r="J237" i="53" s="1"/>
  <c r="G237" i="53"/>
  <c r="H237" i="53" s="1"/>
  <c r="E237" i="53"/>
  <c r="AB236" i="53"/>
  <c r="Z236" i="53"/>
  <c r="X236" i="53"/>
  <c r="V236" i="53"/>
  <c r="T236" i="53"/>
  <c r="AF236" i="53" s="1"/>
  <c r="M236" i="53"/>
  <c r="N236" i="53" s="1"/>
  <c r="K236" i="53"/>
  <c r="L236" i="53" s="1"/>
  <c r="I236" i="53"/>
  <c r="J236" i="53" s="1"/>
  <c r="G236" i="53"/>
  <c r="H236" i="53" s="1"/>
  <c r="E236" i="53"/>
  <c r="F236" i="53" s="1"/>
  <c r="AB235" i="53"/>
  <c r="Z235" i="53"/>
  <c r="X235" i="53"/>
  <c r="V235" i="53"/>
  <c r="T235" i="53"/>
  <c r="AF235" i="53" s="1"/>
  <c r="M235" i="53"/>
  <c r="K235" i="53"/>
  <c r="I235" i="53"/>
  <c r="G235" i="53"/>
  <c r="H235" i="53" s="1"/>
  <c r="E235" i="53"/>
  <c r="AB234" i="53"/>
  <c r="Z234" i="53"/>
  <c r="X234" i="53"/>
  <c r="V234" i="53"/>
  <c r="T234" i="53"/>
  <c r="M234" i="53"/>
  <c r="N234" i="53" s="1"/>
  <c r="K234" i="53"/>
  <c r="L234" i="53" s="1"/>
  <c r="I234" i="53"/>
  <c r="J234" i="53" s="1"/>
  <c r="G234" i="53"/>
  <c r="H234" i="53" s="1"/>
  <c r="E234" i="53"/>
  <c r="AB233" i="53"/>
  <c r="Z233" i="53"/>
  <c r="X233" i="53"/>
  <c r="V233" i="53"/>
  <c r="T233" i="53"/>
  <c r="AF233" i="53" s="1"/>
  <c r="M233" i="53"/>
  <c r="N233" i="53" s="1"/>
  <c r="K233" i="53"/>
  <c r="L233" i="53" s="1"/>
  <c r="I233" i="53"/>
  <c r="J233" i="53" s="1"/>
  <c r="G233" i="53"/>
  <c r="H233" i="53" s="1"/>
  <c r="E233" i="53"/>
  <c r="F233" i="53" s="1"/>
  <c r="AB232" i="53"/>
  <c r="Z232" i="53"/>
  <c r="X232" i="53"/>
  <c r="V232" i="53"/>
  <c r="T232" i="53"/>
  <c r="AF232" i="53" s="1"/>
  <c r="M232" i="53"/>
  <c r="N232" i="53" s="1"/>
  <c r="K232" i="53"/>
  <c r="L232" i="53" s="1"/>
  <c r="I232" i="53"/>
  <c r="J232" i="53" s="1"/>
  <c r="G232" i="53"/>
  <c r="H232" i="53" s="1"/>
  <c r="E232" i="53"/>
  <c r="F232" i="53" s="1"/>
  <c r="AB231" i="53"/>
  <c r="Z231" i="53"/>
  <c r="X231" i="53"/>
  <c r="V231" i="53"/>
  <c r="T231" i="53"/>
  <c r="AF231" i="53" s="1"/>
  <c r="M231" i="53"/>
  <c r="N231" i="53" s="1"/>
  <c r="K231" i="53"/>
  <c r="L231" i="53" s="1"/>
  <c r="I231" i="53"/>
  <c r="J231" i="53" s="1"/>
  <c r="G231" i="53"/>
  <c r="H231" i="53" s="1"/>
  <c r="E231" i="53"/>
  <c r="AB230" i="53"/>
  <c r="Z230" i="53"/>
  <c r="X230" i="53"/>
  <c r="V230" i="53"/>
  <c r="T230" i="53"/>
  <c r="M230" i="53"/>
  <c r="N230" i="53" s="1"/>
  <c r="K230" i="53"/>
  <c r="L230" i="53" s="1"/>
  <c r="I230" i="53"/>
  <c r="J230" i="53" s="1"/>
  <c r="G230" i="53"/>
  <c r="H230" i="53" s="1"/>
  <c r="E230" i="53"/>
  <c r="AB229" i="53"/>
  <c r="Z229" i="53"/>
  <c r="X229" i="53"/>
  <c r="V229" i="53"/>
  <c r="T229" i="53"/>
  <c r="AF229" i="53" s="1"/>
  <c r="M229" i="53"/>
  <c r="N229" i="53" s="1"/>
  <c r="K229" i="53"/>
  <c r="L229" i="53" s="1"/>
  <c r="I229" i="53"/>
  <c r="J229" i="53" s="1"/>
  <c r="G229" i="53"/>
  <c r="H229" i="53" s="1"/>
  <c r="E229" i="53"/>
  <c r="AB228" i="53"/>
  <c r="Z228" i="53"/>
  <c r="X228" i="53"/>
  <c r="V228" i="53"/>
  <c r="T228" i="53"/>
  <c r="AF228" i="53" s="1"/>
  <c r="M228" i="53"/>
  <c r="N228" i="53" s="1"/>
  <c r="K228" i="53"/>
  <c r="L228" i="53" s="1"/>
  <c r="I228" i="53"/>
  <c r="J228" i="53" s="1"/>
  <c r="G228" i="53"/>
  <c r="H228" i="53" s="1"/>
  <c r="E228" i="53"/>
  <c r="F228" i="53" s="1"/>
  <c r="AB227" i="53"/>
  <c r="Z227" i="53"/>
  <c r="X227" i="53"/>
  <c r="V227" i="53"/>
  <c r="T227" i="53"/>
  <c r="AF227" i="53" s="1"/>
  <c r="M227" i="53"/>
  <c r="N227" i="53" s="1"/>
  <c r="K227" i="53"/>
  <c r="L227" i="53" s="1"/>
  <c r="I227" i="53"/>
  <c r="J227" i="53" s="1"/>
  <c r="G227" i="53"/>
  <c r="H227" i="53" s="1"/>
  <c r="E227" i="53"/>
  <c r="AB226" i="53"/>
  <c r="Z226" i="53"/>
  <c r="X226" i="53"/>
  <c r="V226" i="53"/>
  <c r="T226" i="53"/>
  <c r="M226" i="53"/>
  <c r="N226" i="53" s="1"/>
  <c r="K226" i="53"/>
  <c r="L226" i="53" s="1"/>
  <c r="I226" i="53"/>
  <c r="J226" i="53" s="1"/>
  <c r="G226" i="53"/>
  <c r="H226" i="53" s="1"/>
  <c r="E226" i="53"/>
  <c r="A226" i="53"/>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B225" i="53"/>
  <c r="Z225" i="53"/>
  <c r="X225" i="53"/>
  <c r="V225" i="53"/>
  <c r="T225" i="53"/>
  <c r="AF225" i="53" s="1"/>
  <c r="M225" i="53"/>
  <c r="N225" i="53" s="1"/>
  <c r="K225" i="53"/>
  <c r="L225" i="53" s="1"/>
  <c r="I225" i="53"/>
  <c r="J225" i="53" s="1"/>
  <c r="G225" i="53"/>
  <c r="H225" i="53" s="1"/>
  <c r="E225" i="53"/>
  <c r="F225" i="53" s="1"/>
  <c r="AB224" i="53"/>
  <c r="Z224" i="53"/>
  <c r="X224" i="53"/>
  <c r="V224" i="53"/>
  <c r="T224" i="53"/>
  <c r="AB222" i="53"/>
  <c r="Z222" i="53"/>
  <c r="X222" i="53"/>
  <c r="V222" i="53"/>
  <c r="T222" i="53"/>
  <c r="AF222" i="53" s="1"/>
  <c r="M222" i="53"/>
  <c r="N222" i="53" s="1"/>
  <c r="K222" i="53"/>
  <c r="L222" i="53" s="1"/>
  <c r="I222" i="53"/>
  <c r="J222" i="53" s="1"/>
  <c r="G222" i="53"/>
  <c r="E222" i="53"/>
  <c r="F222" i="53" s="1"/>
  <c r="AB221" i="53"/>
  <c r="Z221" i="53"/>
  <c r="X221" i="53"/>
  <c r="V221" i="53"/>
  <c r="T221" i="53"/>
  <c r="AF221" i="53" s="1"/>
  <c r="M221" i="53"/>
  <c r="N221" i="53" s="1"/>
  <c r="K221" i="53"/>
  <c r="L221" i="53" s="1"/>
  <c r="I221" i="53"/>
  <c r="J221" i="53" s="1"/>
  <c r="G221" i="53"/>
  <c r="H221" i="53" s="1"/>
  <c r="E221" i="53"/>
  <c r="AB220" i="53"/>
  <c r="Z220" i="53"/>
  <c r="X220" i="53"/>
  <c r="V220" i="53"/>
  <c r="T220" i="53"/>
  <c r="M220" i="53"/>
  <c r="N220" i="53" s="1"/>
  <c r="K220" i="53"/>
  <c r="L220" i="53" s="1"/>
  <c r="I220" i="53"/>
  <c r="J220" i="53" s="1"/>
  <c r="G220" i="53"/>
  <c r="H220" i="53" s="1"/>
  <c r="E220" i="53"/>
  <c r="AB219" i="53"/>
  <c r="Z219" i="53"/>
  <c r="X219" i="53"/>
  <c r="V219" i="53"/>
  <c r="T219" i="53"/>
  <c r="AF219" i="53" s="1"/>
  <c r="M219" i="53"/>
  <c r="N219" i="53" s="1"/>
  <c r="K219" i="53"/>
  <c r="L219" i="53" s="1"/>
  <c r="I219" i="53"/>
  <c r="J219" i="53" s="1"/>
  <c r="G219" i="53"/>
  <c r="H219" i="53" s="1"/>
  <c r="E219" i="53"/>
  <c r="F219" i="53" s="1"/>
  <c r="AB218" i="53"/>
  <c r="Z218" i="53"/>
  <c r="X218" i="53"/>
  <c r="V218" i="53"/>
  <c r="T218" i="53"/>
  <c r="AF218" i="53" s="1"/>
  <c r="M218" i="53"/>
  <c r="N218" i="53" s="1"/>
  <c r="K218" i="53"/>
  <c r="L218" i="53" s="1"/>
  <c r="I218" i="53"/>
  <c r="J218" i="53" s="1"/>
  <c r="G218" i="53"/>
  <c r="E218" i="53"/>
  <c r="F218" i="53" s="1"/>
  <c r="AC217" i="53"/>
  <c r="AB217" i="53"/>
  <c r="Z217" i="53"/>
  <c r="X217" i="53"/>
  <c r="V217" i="53"/>
  <c r="T217" i="53"/>
  <c r="AF217" i="53" s="1"/>
  <c r="M217" i="53"/>
  <c r="N217" i="53" s="1"/>
  <c r="K217" i="53"/>
  <c r="L217" i="53" s="1"/>
  <c r="I217" i="53"/>
  <c r="J217" i="53" s="1"/>
  <c r="G217" i="53"/>
  <c r="H217" i="53" s="1"/>
  <c r="E217" i="53"/>
  <c r="AB216" i="53"/>
  <c r="Z216" i="53"/>
  <c r="X216" i="53"/>
  <c r="V216" i="53"/>
  <c r="T216" i="53"/>
  <c r="M216" i="53"/>
  <c r="N216" i="53" s="1"/>
  <c r="K216" i="53"/>
  <c r="L216" i="53" s="1"/>
  <c r="I216" i="53"/>
  <c r="J216" i="53" s="1"/>
  <c r="G216" i="53"/>
  <c r="H216" i="53" s="1"/>
  <c r="E216" i="53"/>
  <c r="AB215" i="53"/>
  <c r="Z215" i="53"/>
  <c r="X215" i="53"/>
  <c r="V215" i="53"/>
  <c r="T215" i="53"/>
  <c r="AF215" i="53" s="1"/>
  <c r="M215" i="53"/>
  <c r="N215" i="53" s="1"/>
  <c r="K215" i="53"/>
  <c r="L215" i="53" s="1"/>
  <c r="I215" i="53"/>
  <c r="J215" i="53" s="1"/>
  <c r="G215" i="53"/>
  <c r="H215" i="53" s="1"/>
  <c r="E215" i="53"/>
  <c r="F215" i="53" s="1"/>
  <c r="AC214" i="53"/>
  <c r="AB214" i="53"/>
  <c r="Z214" i="53"/>
  <c r="X214" i="53"/>
  <c r="V214" i="53"/>
  <c r="T214" i="53"/>
  <c r="AF214" i="53" s="1"/>
  <c r="M214" i="53"/>
  <c r="N214" i="53" s="1"/>
  <c r="K214" i="53"/>
  <c r="L214" i="53" s="1"/>
  <c r="I214" i="53"/>
  <c r="J214" i="53" s="1"/>
  <c r="G214" i="53"/>
  <c r="E214" i="53"/>
  <c r="F214" i="53" s="1"/>
  <c r="AB213" i="53"/>
  <c r="Z213" i="53"/>
  <c r="X213" i="53"/>
  <c r="V213" i="53"/>
  <c r="T213" i="53"/>
  <c r="AF213" i="53" s="1"/>
  <c r="M213" i="53"/>
  <c r="N213" i="53" s="1"/>
  <c r="K213" i="53"/>
  <c r="L213" i="53" s="1"/>
  <c r="I213" i="53"/>
  <c r="J213" i="53" s="1"/>
  <c r="G213" i="53"/>
  <c r="H213" i="53" s="1"/>
  <c r="E213" i="53"/>
  <c r="AB212" i="53"/>
  <c r="Z212" i="53"/>
  <c r="X212" i="53"/>
  <c r="V212" i="53"/>
  <c r="T212" i="53"/>
  <c r="AF212" i="53" s="1"/>
  <c r="M212" i="53"/>
  <c r="N212" i="53" s="1"/>
  <c r="K212" i="53"/>
  <c r="L212" i="53" s="1"/>
  <c r="I212" i="53"/>
  <c r="J212" i="53" s="1"/>
  <c r="G212" i="53"/>
  <c r="H212" i="53" s="1"/>
  <c r="E212" i="53"/>
  <c r="AB211" i="53"/>
  <c r="Z211" i="53"/>
  <c r="X211" i="53"/>
  <c r="V211" i="53"/>
  <c r="T211" i="53"/>
  <c r="M211" i="53"/>
  <c r="N211" i="53" s="1"/>
  <c r="K211" i="53"/>
  <c r="L211" i="53" s="1"/>
  <c r="I211" i="53"/>
  <c r="J211" i="53" s="1"/>
  <c r="G211" i="53"/>
  <c r="H211" i="53" s="1"/>
  <c r="E211" i="53"/>
  <c r="F211" i="53" s="1"/>
  <c r="AB210" i="53"/>
  <c r="Z210" i="53"/>
  <c r="X210" i="53"/>
  <c r="V210" i="53"/>
  <c r="T210" i="53"/>
  <c r="AF210" i="53" s="1"/>
  <c r="M210" i="53"/>
  <c r="N210" i="53" s="1"/>
  <c r="K210" i="53"/>
  <c r="L210" i="53" s="1"/>
  <c r="I210" i="53"/>
  <c r="J210" i="53" s="1"/>
  <c r="G210" i="53"/>
  <c r="H210" i="53" s="1"/>
  <c r="E210" i="53"/>
  <c r="AB209" i="53"/>
  <c r="Z209" i="53"/>
  <c r="X209" i="53"/>
  <c r="V209" i="53"/>
  <c r="T209" i="53"/>
  <c r="M209" i="53"/>
  <c r="N209" i="53" s="1"/>
  <c r="K209" i="53"/>
  <c r="L209" i="53" s="1"/>
  <c r="I209" i="53"/>
  <c r="J209" i="53" s="1"/>
  <c r="G209" i="53"/>
  <c r="H209" i="53" s="1"/>
  <c r="E209" i="53"/>
  <c r="F209" i="53" s="1"/>
  <c r="AB208" i="53"/>
  <c r="Z208" i="53"/>
  <c r="X208" i="53"/>
  <c r="V208" i="53"/>
  <c r="T208" i="53"/>
  <c r="AF208" i="53" s="1"/>
  <c r="M208" i="53"/>
  <c r="N208" i="53" s="1"/>
  <c r="K208" i="53"/>
  <c r="L208" i="53" s="1"/>
  <c r="I208" i="53"/>
  <c r="J208" i="53" s="1"/>
  <c r="G208" i="53"/>
  <c r="H208" i="53" s="1"/>
  <c r="E208" i="53"/>
  <c r="AB207" i="53"/>
  <c r="Z207" i="53"/>
  <c r="X207" i="53"/>
  <c r="V207" i="53"/>
  <c r="T207" i="53"/>
  <c r="M207" i="53"/>
  <c r="N207" i="53" s="1"/>
  <c r="K207" i="53"/>
  <c r="L207" i="53" s="1"/>
  <c r="I207" i="53"/>
  <c r="J207" i="53" s="1"/>
  <c r="G207" i="53"/>
  <c r="H207" i="53" s="1"/>
  <c r="E207" i="53"/>
  <c r="F207" i="53" s="1"/>
  <c r="AB206" i="53"/>
  <c r="Z206" i="53"/>
  <c r="X206" i="53"/>
  <c r="V206" i="53"/>
  <c r="T206" i="53"/>
  <c r="AF206" i="53" s="1"/>
  <c r="M206" i="53"/>
  <c r="N206" i="53" s="1"/>
  <c r="K206" i="53"/>
  <c r="L206" i="53" s="1"/>
  <c r="I206" i="53"/>
  <c r="J206" i="53" s="1"/>
  <c r="G206" i="53"/>
  <c r="H206" i="53" s="1"/>
  <c r="E206" i="53"/>
  <c r="AB205" i="53"/>
  <c r="Z205" i="53"/>
  <c r="X205" i="53"/>
  <c r="V205" i="53"/>
  <c r="T205" i="53"/>
  <c r="AF205" i="53" s="1"/>
  <c r="M205" i="53"/>
  <c r="N205" i="53" s="1"/>
  <c r="K205" i="53"/>
  <c r="L205" i="53" s="1"/>
  <c r="I205" i="53"/>
  <c r="J205" i="53" s="1"/>
  <c r="G205" i="53"/>
  <c r="H205" i="53" s="1"/>
  <c r="E205" i="53"/>
  <c r="AB204" i="53"/>
  <c r="Z204" i="53"/>
  <c r="X204" i="53"/>
  <c r="V204" i="53"/>
  <c r="T204" i="53"/>
  <c r="AF204" i="53" s="1"/>
  <c r="M204" i="53"/>
  <c r="N204" i="53" s="1"/>
  <c r="K204" i="53"/>
  <c r="L204" i="53" s="1"/>
  <c r="I204" i="53"/>
  <c r="J204" i="53" s="1"/>
  <c r="G204" i="53"/>
  <c r="H204" i="53" s="1"/>
  <c r="E204" i="53"/>
  <c r="AB203" i="53"/>
  <c r="Z203" i="53"/>
  <c r="X203" i="53"/>
  <c r="V203" i="53"/>
  <c r="T203" i="53"/>
  <c r="M203" i="53"/>
  <c r="N203" i="53" s="1"/>
  <c r="K203" i="53"/>
  <c r="L203" i="53" s="1"/>
  <c r="I203" i="53"/>
  <c r="J203" i="53" s="1"/>
  <c r="G203" i="53"/>
  <c r="H203" i="53" s="1"/>
  <c r="E203" i="53"/>
  <c r="F203" i="53" s="1"/>
  <c r="AB202" i="53"/>
  <c r="Z202" i="53"/>
  <c r="X202" i="53"/>
  <c r="V202" i="53"/>
  <c r="T202" i="53"/>
  <c r="AF202" i="53" s="1"/>
  <c r="M202" i="53"/>
  <c r="N202" i="53" s="1"/>
  <c r="K202" i="53"/>
  <c r="L202" i="53" s="1"/>
  <c r="I202" i="53"/>
  <c r="J202" i="53" s="1"/>
  <c r="G202" i="53"/>
  <c r="H202" i="53" s="1"/>
  <c r="E202" i="53"/>
  <c r="AB201" i="53"/>
  <c r="Z201" i="53"/>
  <c r="X201" i="53"/>
  <c r="V201" i="53"/>
  <c r="T201" i="53"/>
  <c r="AF201" i="53" s="1"/>
  <c r="M201" i="53"/>
  <c r="N201" i="53" s="1"/>
  <c r="K201" i="53"/>
  <c r="L201" i="53" s="1"/>
  <c r="I201" i="53"/>
  <c r="J201" i="53" s="1"/>
  <c r="G201" i="53"/>
  <c r="H201" i="53" s="1"/>
  <c r="E201" i="53"/>
  <c r="F201" i="53" s="1"/>
  <c r="AB200" i="53"/>
  <c r="Z200" i="53"/>
  <c r="X200" i="53"/>
  <c r="V200" i="53"/>
  <c r="T200" i="53"/>
  <c r="AF200" i="53" s="1"/>
  <c r="M200" i="53"/>
  <c r="N200" i="53" s="1"/>
  <c r="K200" i="53"/>
  <c r="L200" i="53" s="1"/>
  <c r="I200" i="53"/>
  <c r="J200" i="53" s="1"/>
  <c r="G200" i="53"/>
  <c r="H200" i="53" s="1"/>
  <c r="E200" i="53"/>
  <c r="AB199" i="53"/>
  <c r="Z199" i="53"/>
  <c r="X199" i="53"/>
  <c r="V199" i="53"/>
  <c r="T199" i="53"/>
  <c r="M199" i="53"/>
  <c r="N199" i="53" s="1"/>
  <c r="K199" i="53"/>
  <c r="L199" i="53" s="1"/>
  <c r="I199" i="53"/>
  <c r="J199" i="53" s="1"/>
  <c r="G199" i="53"/>
  <c r="H199" i="53" s="1"/>
  <c r="E199" i="53"/>
  <c r="F199" i="53" s="1"/>
  <c r="AB198" i="53"/>
  <c r="Z198" i="53"/>
  <c r="X198" i="53"/>
  <c r="V198" i="53"/>
  <c r="T198" i="53"/>
  <c r="AC198" i="53" s="1"/>
  <c r="M198" i="53"/>
  <c r="N198" i="53" s="1"/>
  <c r="K198" i="53"/>
  <c r="L198" i="53" s="1"/>
  <c r="I198" i="53"/>
  <c r="J198" i="53" s="1"/>
  <c r="G198" i="53"/>
  <c r="H198" i="53" s="1"/>
  <c r="E198" i="53"/>
  <c r="AB197" i="53"/>
  <c r="Z197" i="53"/>
  <c r="X197" i="53"/>
  <c r="V197" i="53"/>
  <c r="T197" i="53"/>
  <c r="M197" i="53"/>
  <c r="N197" i="53" s="1"/>
  <c r="K197" i="53"/>
  <c r="L197" i="53" s="1"/>
  <c r="I197" i="53"/>
  <c r="J197" i="53" s="1"/>
  <c r="G197" i="53"/>
  <c r="H197" i="53" s="1"/>
  <c r="E197" i="53"/>
  <c r="F197" i="53" s="1"/>
  <c r="A197" i="53"/>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M196" i="53"/>
  <c r="N196" i="53" s="1"/>
  <c r="K196" i="53"/>
  <c r="L196" i="53" s="1"/>
  <c r="I196" i="53"/>
  <c r="J196" i="53" s="1"/>
  <c r="G196" i="53"/>
  <c r="H196" i="53" s="1"/>
  <c r="E196" i="53"/>
  <c r="F196" i="53" s="1"/>
  <c r="AB195" i="53"/>
  <c r="Z195" i="53"/>
  <c r="X195" i="53"/>
  <c r="AC195" i="53" s="1"/>
  <c r="AJ195" i="53" s="1"/>
  <c r="AL195" i="53" s="1"/>
  <c r="AB193" i="53"/>
  <c r="Z193" i="53"/>
  <c r="X193" i="53"/>
  <c r="V193" i="53"/>
  <c r="T193" i="53"/>
  <c r="M193" i="53"/>
  <c r="N193" i="53" s="1"/>
  <c r="K193" i="53"/>
  <c r="L193" i="53" s="1"/>
  <c r="I193" i="53"/>
  <c r="J193" i="53" s="1"/>
  <c r="G193" i="53"/>
  <c r="H193" i="53" s="1"/>
  <c r="E193" i="53"/>
  <c r="AB192" i="53"/>
  <c r="Z192" i="53"/>
  <c r="X192" i="53"/>
  <c r="V192" i="53"/>
  <c r="T192" i="53"/>
  <c r="M192" i="53"/>
  <c r="N192" i="53" s="1"/>
  <c r="K192" i="53"/>
  <c r="L192" i="53" s="1"/>
  <c r="I192" i="53"/>
  <c r="J192" i="53" s="1"/>
  <c r="G192" i="53"/>
  <c r="H192" i="53" s="1"/>
  <c r="E192" i="53"/>
  <c r="F192" i="53" s="1"/>
  <c r="AB191" i="53"/>
  <c r="Z191" i="53"/>
  <c r="X191" i="53"/>
  <c r="V191" i="53"/>
  <c r="T191" i="53"/>
  <c r="AF191" i="53" s="1"/>
  <c r="M191" i="53"/>
  <c r="N191" i="53" s="1"/>
  <c r="K191" i="53"/>
  <c r="L191" i="53" s="1"/>
  <c r="I191" i="53"/>
  <c r="J191" i="53" s="1"/>
  <c r="G191" i="53"/>
  <c r="E191" i="53"/>
  <c r="F191" i="53" s="1"/>
  <c r="AB190" i="53"/>
  <c r="Z190" i="53"/>
  <c r="X190" i="53"/>
  <c r="V190" i="53"/>
  <c r="T190" i="53"/>
  <c r="M190" i="53"/>
  <c r="N190" i="53" s="1"/>
  <c r="K190" i="53"/>
  <c r="L190" i="53" s="1"/>
  <c r="I190" i="53"/>
  <c r="J190" i="53" s="1"/>
  <c r="G190" i="53"/>
  <c r="H190" i="53" s="1"/>
  <c r="E190" i="53"/>
  <c r="AB189" i="53"/>
  <c r="Z189" i="53"/>
  <c r="X189" i="53"/>
  <c r="V189" i="53"/>
  <c r="T189" i="53"/>
  <c r="M189" i="53"/>
  <c r="N189" i="53" s="1"/>
  <c r="K189" i="53"/>
  <c r="L189" i="53" s="1"/>
  <c r="I189" i="53"/>
  <c r="J189" i="53" s="1"/>
  <c r="G189" i="53"/>
  <c r="H189" i="53" s="1"/>
  <c r="E189" i="53"/>
  <c r="AB188" i="53"/>
  <c r="Z188" i="53"/>
  <c r="X188" i="53"/>
  <c r="V188" i="53"/>
  <c r="T188" i="53"/>
  <c r="M188" i="53"/>
  <c r="N188" i="53" s="1"/>
  <c r="K188" i="53"/>
  <c r="L188" i="53" s="1"/>
  <c r="I188" i="53"/>
  <c r="J188" i="53" s="1"/>
  <c r="G188" i="53"/>
  <c r="H188" i="53" s="1"/>
  <c r="E188" i="53"/>
  <c r="F188" i="53" s="1"/>
  <c r="AB187" i="53"/>
  <c r="Z187" i="53"/>
  <c r="X187" i="53"/>
  <c r="V187" i="53"/>
  <c r="T187" i="53"/>
  <c r="AF187" i="53" s="1"/>
  <c r="M187" i="53"/>
  <c r="N187" i="53" s="1"/>
  <c r="K187" i="53"/>
  <c r="L187" i="53" s="1"/>
  <c r="I187" i="53"/>
  <c r="J187" i="53" s="1"/>
  <c r="G187" i="53"/>
  <c r="E187" i="53"/>
  <c r="F187" i="53" s="1"/>
  <c r="AB186" i="53"/>
  <c r="Z186" i="53"/>
  <c r="X186" i="53"/>
  <c r="V186" i="53"/>
  <c r="T186" i="53"/>
  <c r="AF186" i="53" s="1"/>
  <c r="M186" i="53"/>
  <c r="N186" i="53" s="1"/>
  <c r="K186" i="53"/>
  <c r="L186" i="53" s="1"/>
  <c r="I186" i="53"/>
  <c r="J186" i="53" s="1"/>
  <c r="G186" i="53"/>
  <c r="H186" i="53" s="1"/>
  <c r="E186" i="53"/>
  <c r="AB185" i="53"/>
  <c r="Z185" i="53"/>
  <c r="X185" i="53"/>
  <c r="V185" i="53"/>
  <c r="T185" i="53"/>
  <c r="M185" i="53"/>
  <c r="N185" i="53" s="1"/>
  <c r="K185" i="53"/>
  <c r="L185" i="53" s="1"/>
  <c r="I185" i="53"/>
  <c r="J185" i="53" s="1"/>
  <c r="G185" i="53"/>
  <c r="H185" i="53" s="1"/>
  <c r="E185" i="53"/>
  <c r="AB184" i="53"/>
  <c r="Z184" i="53"/>
  <c r="X184" i="53"/>
  <c r="V184" i="53"/>
  <c r="T184" i="53"/>
  <c r="AF184" i="53" s="1"/>
  <c r="M184" i="53"/>
  <c r="N184" i="53" s="1"/>
  <c r="K184" i="53"/>
  <c r="L184" i="53" s="1"/>
  <c r="I184" i="53"/>
  <c r="J184" i="53" s="1"/>
  <c r="G184" i="53"/>
  <c r="H184" i="53" s="1"/>
  <c r="E184" i="53"/>
  <c r="F184" i="53" s="1"/>
  <c r="AB183" i="53"/>
  <c r="Z183" i="53"/>
  <c r="X183" i="53"/>
  <c r="V183" i="53"/>
  <c r="T183" i="53"/>
  <c r="AF183" i="53" s="1"/>
  <c r="M183" i="53"/>
  <c r="N183" i="53" s="1"/>
  <c r="K183" i="53"/>
  <c r="L183" i="53" s="1"/>
  <c r="I183" i="53"/>
  <c r="J183" i="53" s="1"/>
  <c r="G183" i="53"/>
  <c r="E183" i="53"/>
  <c r="F183" i="53" s="1"/>
  <c r="AB182" i="53"/>
  <c r="Z182" i="53"/>
  <c r="X182" i="53"/>
  <c r="V182" i="53"/>
  <c r="T182" i="53"/>
  <c r="AF182" i="53" s="1"/>
  <c r="M182" i="53"/>
  <c r="N182" i="53" s="1"/>
  <c r="K182" i="53"/>
  <c r="L182" i="53" s="1"/>
  <c r="I182" i="53"/>
  <c r="J182" i="53" s="1"/>
  <c r="G182" i="53"/>
  <c r="H182" i="53" s="1"/>
  <c r="E182" i="53"/>
  <c r="AB181" i="53"/>
  <c r="Z181" i="53"/>
  <c r="X181" i="53"/>
  <c r="V181" i="53"/>
  <c r="T181" i="53"/>
  <c r="AF181" i="53" s="1"/>
  <c r="M181" i="53"/>
  <c r="N181" i="53" s="1"/>
  <c r="K181" i="53"/>
  <c r="L181" i="53" s="1"/>
  <c r="I181" i="53"/>
  <c r="J181" i="53" s="1"/>
  <c r="G181" i="53"/>
  <c r="H181" i="53" s="1"/>
  <c r="E181" i="53"/>
  <c r="AB180" i="53"/>
  <c r="Z180" i="53"/>
  <c r="X180" i="53"/>
  <c r="V180" i="53"/>
  <c r="T180" i="53"/>
  <c r="M180" i="53"/>
  <c r="N180" i="53" s="1"/>
  <c r="K180" i="53"/>
  <c r="L180" i="53" s="1"/>
  <c r="I180" i="53"/>
  <c r="J180" i="53" s="1"/>
  <c r="G180" i="53"/>
  <c r="H180" i="53" s="1"/>
  <c r="E180" i="53"/>
  <c r="F180" i="53" s="1"/>
  <c r="AB179" i="53"/>
  <c r="Z179" i="53"/>
  <c r="X179" i="53"/>
  <c r="V179" i="53"/>
  <c r="T179" i="53"/>
  <c r="AF179" i="53" s="1"/>
  <c r="M179" i="53"/>
  <c r="N179" i="53" s="1"/>
  <c r="K179" i="53"/>
  <c r="L179" i="53" s="1"/>
  <c r="I179" i="53"/>
  <c r="J179" i="53" s="1"/>
  <c r="G179" i="53"/>
  <c r="E179" i="53"/>
  <c r="F179" i="53" s="1"/>
  <c r="A179" i="53"/>
  <c r="A180" i="53" s="1"/>
  <c r="A181" i="53" s="1"/>
  <c r="A182" i="53" s="1"/>
  <c r="A183" i="53" s="1"/>
  <c r="A184" i="53" s="1"/>
  <c r="A185" i="53" s="1"/>
  <c r="A186" i="53" s="1"/>
  <c r="A187" i="53" s="1"/>
  <c r="A188" i="53" s="1"/>
  <c r="A189" i="53" s="1"/>
  <c r="A190" i="53" s="1"/>
  <c r="A191" i="53" s="1"/>
  <c r="A192" i="53" s="1"/>
  <c r="A193" i="53" s="1"/>
  <c r="AC178" i="53"/>
  <c r="AB178" i="53"/>
  <c r="Z178" i="53"/>
  <c r="X178" i="53"/>
  <c r="V178" i="53"/>
  <c r="T178" i="53"/>
  <c r="AF178" i="53" s="1"/>
  <c r="M178" i="53"/>
  <c r="N178" i="53" s="1"/>
  <c r="K178" i="53"/>
  <c r="L178" i="53" s="1"/>
  <c r="I178" i="53"/>
  <c r="J178" i="53" s="1"/>
  <c r="G178" i="53"/>
  <c r="H178" i="53" s="1"/>
  <c r="E178" i="53"/>
  <c r="AB177" i="53"/>
  <c r="Z177" i="53"/>
  <c r="X177" i="53"/>
  <c r="V177" i="53"/>
  <c r="T177" i="53"/>
  <c r="AF175" i="53"/>
  <c r="AB175" i="53"/>
  <c r="Z175" i="53"/>
  <c r="X175" i="53"/>
  <c r="V175" i="53"/>
  <c r="T175" i="53"/>
  <c r="M175" i="53"/>
  <c r="N175" i="53" s="1"/>
  <c r="K175" i="53"/>
  <c r="L175" i="53" s="1"/>
  <c r="I175" i="53"/>
  <c r="J175" i="53" s="1"/>
  <c r="G175" i="53"/>
  <c r="H175" i="53" s="1"/>
  <c r="E175" i="53"/>
  <c r="AB174" i="53"/>
  <c r="Z174" i="53"/>
  <c r="X174" i="53"/>
  <c r="V174" i="53"/>
  <c r="T174" i="53"/>
  <c r="AF174" i="53" s="1"/>
  <c r="M174" i="53"/>
  <c r="N174" i="53" s="1"/>
  <c r="K174" i="53"/>
  <c r="L174" i="53" s="1"/>
  <c r="I174" i="53"/>
  <c r="J174" i="53" s="1"/>
  <c r="G174" i="53"/>
  <c r="H174" i="53" s="1"/>
  <c r="E174" i="53"/>
  <c r="F174" i="53" s="1"/>
  <c r="AB173" i="53"/>
  <c r="Z173" i="53"/>
  <c r="X173" i="53"/>
  <c r="V173" i="53"/>
  <c r="T173" i="53"/>
  <c r="AF173" i="53" s="1"/>
  <c r="M173" i="53"/>
  <c r="N173" i="53" s="1"/>
  <c r="K173" i="53"/>
  <c r="L173" i="53" s="1"/>
  <c r="I173" i="53"/>
  <c r="J173" i="53" s="1"/>
  <c r="G173" i="53"/>
  <c r="H173" i="53" s="1"/>
  <c r="E173" i="53"/>
  <c r="F173" i="53" s="1"/>
  <c r="AB172" i="53"/>
  <c r="Z172" i="53"/>
  <c r="X172" i="53"/>
  <c r="V172" i="53"/>
  <c r="T172" i="53"/>
  <c r="M172" i="53"/>
  <c r="N172" i="53" s="1"/>
  <c r="K172" i="53"/>
  <c r="L172" i="53" s="1"/>
  <c r="I172" i="53"/>
  <c r="J172" i="53" s="1"/>
  <c r="G172" i="53"/>
  <c r="H172" i="53" s="1"/>
  <c r="E172" i="53"/>
  <c r="AB171" i="53"/>
  <c r="Z171" i="53"/>
  <c r="X171" i="53"/>
  <c r="V171" i="53"/>
  <c r="T171" i="53"/>
  <c r="M171" i="53"/>
  <c r="N171" i="53" s="1"/>
  <c r="K171" i="53"/>
  <c r="L171" i="53" s="1"/>
  <c r="I171" i="53"/>
  <c r="J171" i="53" s="1"/>
  <c r="G171" i="53"/>
  <c r="H171" i="53" s="1"/>
  <c r="E171" i="53"/>
  <c r="AB170" i="53"/>
  <c r="Z170" i="53"/>
  <c r="X170" i="53"/>
  <c r="V170" i="53"/>
  <c r="T170" i="53"/>
  <c r="AF170" i="53" s="1"/>
  <c r="M170" i="53"/>
  <c r="N170" i="53" s="1"/>
  <c r="K170" i="53"/>
  <c r="L170" i="53" s="1"/>
  <c r="I170" i="53"/>
  <c r="J170" i="53" s="1"/>
  <c r="G170" i="53"/>
  <c r="E170" i="53"/>
  <c r="F170" i="53" s="1"/>
  <c r="V169" i="53"/>
  <c r="T169" i="53"/>
  <c r="AD169" i="53" s="1"/>
  <c r="M169" i="53"/>
  <c r="N169" i="53" s="1"/>
  <c r="K169" i="53"/>
  <c r="L169" i="53" s="1"/>
  <c r="I169" i="53"/>
  <c r="J169" i="53" s="1"/>
  <c r="G169" i="53"/>
  <c r="H169" i="53" s="1"/>
  <c r="E169" i="53"/>
  <c r="AB168" i="53"/>
  <c r="Z168" i="53"/>
  <c r="X168" i="53"/>
  <c r="V168" i="53"/>
  <c r="T168" i="53"/>
  <c r="AD168" i="53" s="1"/>
  <c r="M168" i="53"/>
  <c r="N168" i="53" s="1"/>
  <c r="K168" i="53"/>
  <c r="L168" i="53" s="1"/>
  <c r="I168" i="53"/>
  <c r="J168" i="53" s="1"/>
  <c r="G168" i="53"/>
  <c r="H168" i="53" s="1"/>
  <c r="E168" i="53"/>
  <c r="AB167" i="53"/>
  <c r="Z167" i="53"/>
  <c r="X167" i="53"/>
  <c r="V167" i="53"/>
  <c r="T167" i="53"/>
  <c r="AF167" i="53" s="1"/>
  <c r="M167" i="53"/>
  <c r="K167" i="53"/>
  <c r="L167" i="53" s="1"/>
  <c r="I167" i="53"/>
  <c r="J167" i="53" s="1"/>
  <c r="G167" i="53"/>
  <c r="H167" i="53" s="1"/>
  <c r="E167" i="53"/>
  <c r="AF166" i="53"/>
  <c r="AB166" i="53"/>
  <c r="Z166" i="53"/>
  <c r="X166" i="53"/>
  <c r="V166" i="53"/>
  <c r="T166" i="53"/>
  <c r="M166" i="53"/>
  <c r="N166" i="53" s="1"/>
  <c r="K166" i="53"/>
  <c r="L166" i="53" s="1"/>
  <c r="I166" i="53"/>
  <c r="J166" i="53" s="1"/>
  <c r="G166" i="53"/>
  <c r="H166" i="53" s="1"/>
  <c r="E166" i="53"/>
  <c r="F166" i="53" s="1"/>
  <c r="AB165" i="53"/>
  <c r="Z165" i="53"/>
  <c r="X165" i="53"/>
  <c r="V165" i="53"/>
  <c r="T165" i="53"/>
  <c r="AF165" i="53" s="1"/>
  <c r="M165" i="53"/>
  <c r="N165" i="53" s="1"/>
  <c r="K165" i="53"/>
  <c r="L165" i="53" s="1"/>
  <c r="I165" i="53"/>
  <c r="J165" i="53" s="1"/>
  <c r="G165" i="53"/>
  <c r="E165" i="53"/>
  <c r="F165" i="53" s="1"/>
  <c r="AB164" i="53"/>
  <c r="Z164" i="53"/>
  <c r="X164" i="53"/>
  <c r="V164" i="53"/>
  <c r="T164" i="53"/>
  <c r="AF164" i="53" s="1"/>
  <c r="M164" i="53"/>
  <c r="N164" i="53" s="1"/>
  <c r="K164" i="53"/>
  <c r="L164" i="53" s="1"/>
  <c r="I164" i="53"/>
  <c r="J164" i="53" s="1"/>
  <c r="G164" i="53"/>
  <c r="H164" i="53" s="1"/>
  <c r="E164" i="53"/>
  <c r="AB163" i="53"/>
  <c r="Z163" i="53"/>
  <c r="X163" i="53"/>
  <c r="V163" i="53"/>
  <c r="T163" i="53"/>
  <c r="M163" i="53"/>
  <c r="N163" i="53" s="1"/>
  <c r="K163" i="53"/>
  <c r="L163" i="53" s="1"/>
  <c r="I163" i="53"/>
  <c r="J163" i="53" s="1"/>
  <c r="G163" i="53"/>
  <c r="H163" i="53" s="1"/>
  <c r="E163" i="53"/>
  <c r="AB162" i="53"/>
  <c r="Z162" i="53"/>
  <c r="X162" i="53"/>
  <c r="V162" i="53"/>
  <c r="T162" i="53"/>
  <c r="AF162" i="53" s="1"/>
  <c r="M162" i="53"/>
  <c r="N162" i="53" s="1"/>
  <c r="K162" i="53"/>
  <c r="L162" i="53" s="1"/>
  <c r="I162" i="53"/>
  <c r="J162" i="53" s="1"/>
  <c r="G162" i="53"/>
  <c r="H162" i="53" s="1"/>
  <c r="E162" i="53"/>
  <c r="F162" i="53" s="1"/>
  <c r="AB161" i="53"/>
  <c r="Z161" i="53"/>
  <c r="X161" i="53"/>
  <c r="V161" i="53"/>
  <c r="T161" i="53"/>
  <c r="AF161" i="53" s="1"/>
  <c r="M161" i="53"/>
  <c r="N161" i="53" s="1"/>
  <c r="K161" i="53"/>
  <c r="L161" i="53" s="1"/>
  <c r="I161" i="53"/>
  <c r="J161" i="53" s="1"/>
  <c r="G161" i="53"/>
  <c r="F161" i="53"/>
  <c r="AB160" i="53"/>
  <c r="Z160" i="53"/>
  <c r="X160" i="53"/>
  <c r="V160" i="53"/>
  <c r="T160" i="53"/>
  <c r="AF160" i="53" s="1"/>
  <c r="M160" i="53"/>
  <c r="N160" i="53" s="1"/>
  <c r="K160" i="53"/>
  <c r="L160" i="53" s="1"/>
  <c r="I160" i="53"/>
  <c r="J160" i="53" s="1"/>
  <c r="G160" i="53"/>
  <c r="F160" i="53"/>
  <c r="AB159" i="53"/>
  <c r="Z159" i="53"/>
  <c r="X159" i="53"/>
  <c r="V159" i="53"/>
  <c r="T159" i="53"/>
  <c r="AF159" i="53" s="1"/>
  <c r="M159" i="53"/>
  <c r="N159" i="53" s="1"/>
  <c r="K159" i="53"/>
  <c r="L159" i="53" s="1"/>
  <c r="I159" i="53"/>
  <c r="J159" i="53" s="1"/>
  <c r="G159" i="53"/>
  <c r="E159" i="53"/>
  <c r="F159" i="53" s="1"/>
  <c r="AB158" i="53"/>
  <c r="Z158" i="53"/>
  <c r="X158" i="53"/>
  <c r="V158" i="53"/>
  <c r="T158" i="53"/>
  <c r="AF158" i="53" s="1"/>
  <c r="M158" i="53"/>
  <c r="N158" i="53" s="1"/>
  <c r="K158" i="53"/>
  <c r="L158" i="53" s="1"/>
  <c r="I158" i="53"/>
  <c r="J158" i="53" s="1"/>
  <c r="G158" i="53"/>
  <c r="H158" i="53" s="1"/>
  <c r="E158" i="53"/>
  <c r="AB157" i="53"/>
  <c r="Z157" i="53"/>
  <c r="X157" i="53"/>
  <c r="V157" i="53"/>
  <c r="T157" i="53"/>
  <c r="M157" i="53"/>
  <c r="N157" i="53" s="1"/>
  <c r="K157" i="53"/>
  <c r="L157" i="53" s="1"/>
  <c r="I157" i="53"/>
  <c r="J157" i="53" s="1"/>
  <c r="G157" i="53"/>
  <c r="H157" i="53" s="1"/>
  <c r="F157" i="53"/>
  <c r="AB156" i="53"/>
  <c r="Z156" i="53"/>
  <c r="X156" i="53"/>
  <c r="V156" i="53"/>
  <c r="T156" i="53"/>
  <c r="M156" i="53"/>
  <c r="N156" i="53" s="1"/>
  <c r="K156" i="53"/>
  <c r="L156" i="53" s="1"/>
  <c r="I156" i="53"/>
  <c r="J156" i="53" s="1"/>
  <c r="G156" i="53"/>
  <c r="H156" i="53" s="1"/>
  <c r="E156" i="53"/>
  <c r="AB155" i="53"/>
  <c r="Z155" i="53"/>
  <c r="X155" i="53"/>
  <c r="V155" i="53"/>
  <c r="T155" i="53"/>
  <c r="AF155" i="53" s="1"/>
  <c r="M155" i="53"/>
  <c r="N155" i="53" s="1"/>
  <c r="K155" i="53"/>
  <c r="L155" i="53" s="1"/>
  <c r="I155" i="53"/>
  <c r="J155" i="53" s="1"/>
  <c r="G155" i="53"/>
  <c r="H155" i="53" s="1"/>
  <c r="E155" i="53"/>
  <c r="F155" i="53" s="1"/>
  <c r="AB154" i="53"/>
  <c r="Z154" i="53"/>
  <c r="X154" i="53"/>
  <c r="V154" i="53"/>
  <c r="T154" i="53"/>
  <c r="AF154" i="53" s="1"/>
  <c r="M154" i="53"/>
  <c r="N154" i="53" s="1"/>
  <c r="K154" i="53"/>
  <c r="L154" i="53" s="1"/>
  <c r="I154" i="53"/>
  <c r="J154" i="53" s="1"/>
  <c r="G154" i="53"/>
  <c r="H154" i="53" s="1"/>
  <c r="E154" i="53"/>
  <c r="F154" i="53" s="1"/>
  <c r="AB153" i="53"/>
  <c r="Z153" i="53"/>
  <c r="X153" i="53"/>
  <c r="V153" i="53"/>
  <c r="T153" i="53"/>
  <c r="AF153" i="53" s="1"/>
  <c r="M153" i="53"/>
  <c r="N153" i="53" s="1"/>
  <c r="K153" i="53"/>
  <c r="L153" i="53" s="1"/>
  <c r="I153" i="53"/>
  <c r="J153" i="53" s="1"/>
  <c r="G153" i="53"/>
  <c r="E153" i="53"/>
  <c r="F153" i="53" s="1"/>
  <c r="AB152" i="53"/>
  <c r="Z152" i="53"/>
  <c r="X152" i="53"/>
  <c r="V152" i="53"/>
  <c r="T152" i="53"/>
  <c r="AF152" i="53" s="1"/>
  <c r="M152" i="53"/>
  <c r="N152" i="53" s="1"/>
  <c r="K152" i="53"/>
  <c r="L152" i="53" s="1"/>
  <c r="I152" i="53"/>
  <c r="J152" i="53" s="1"/>
  <c r="G152" i="53"/>
  <c r="H152" i="53" s="1"/>
  <c r="E152" i="53"/>
  <c r="AB151" i="53"/>
  <c r="Z151" i="53"/>
  <c r="X151" i="53"/>
  <c r="V151" i="53"/>
  <c r="T151" i="53"/>
  <c r="M151" i="53"/>
  <c r="N151" i="53" s="1"/>
  <c r="K151" i="53"/>
  <c r="L151" i="53" s="1"/>
  <c r="I151" i="53"/>
  <c r="J151" i="53" s="1"/>
  <c r="G151" i="53"/>
  <c r="H151" i="53" s="1"/>
  <c r="E151" i="53"/>
  <c r="AB150" i="53"/>
  <c r="Z150" i="53"/>
  <c r="X150" i="53"/>
  <c r="V150" i="53"/>
  <c r="T150" i="53"/>
  <c r="AF150" i="53" s="1"/>
  <c r="M150" i="53"/>
  <c r="N150" i="53" s="1"/>
  <c r="K150" i="53"/>
  <c r="L150" i="53" s="1"/>
  <c r="I150" i="53"/>
  <c r="J150" i="53" s="1"/>
  <c r="G150" i="53"/>
  <c r="H150" i="53" s="1"/>
  <c r="E150" i="53"/>
  <c r="F150" i="53" s="1"/>
  <c r="AB149" i="53"/>
  <c r="Z149" i="53"/>
  <c r="X149" i="53"/>
  <c r="V149" i="53"/>
  <c r="T149" i="53"/>
  <c r="AF149" i="53" s="1"/>
  <c r="M149" i="53"/>
  <c r="N149" i="53" s="1"/>
  <c r="K149" i="53"/>
  <c r="L149" i="53" s="1"/>
  <c r="I149" i="53"/>
  <c r="J149" i="53" s="1"/>
  <c r="G149" i="53"/>
  <c r="E149" i="53"/>
  <c r="F149" i="53" s="1"/>
  <c r="AB148" i="53"/>
  <c r="Z148" i="53"/>
  <c r="X148" i="53"/>
  <c r="V148" i="53"/>
  <c r="T148" i="53"/>
  <c r="AF148" i="53" s="1"/>
  <c r="M148" i="53"/>
  <c r="N148" i="53" s="1"/>
  <c r="K148" i="53"/>
  <c r="L148" i="53" s="1"/>
  <c r="I148" i="53"/>
  <c r="J148" i="53" s="1"/>
  <c r="G148" i="53"/>
  <c r="H148" i="53" s="1"/>
  <c r="E148" i="53"/>
  <c r="AB147" i="53"/>
  <c r="Z147" i="53"/>
  <c r="X147" i="53"/>
  <c r="V147" i="53"/>
  <c r="T147" i="53"/>
  <c r="M147" i="53"/>
  <c r="N147" i="53" s="1"/>
  <c r="K147" i="53"/>
  <c r="L147" i="53" s="1"/>
  <c r="I147" i="53"/>
  <c r="J147" i="53" s="1"/>
  <c r="G147" i="53"/>
  <c r="H147" i="53" s="1"/>
  <c r="E147" i="53"/>
  <c r="AF146" i="53"/>
  <c r="AB146" i="53"/>
  <c r="Z146" i="53"/>
  <c r="X146" i="53"/>
  <c r="V146" i="53"/>
  <c r="T146" i="53"/>
  <c r="AC146" i="53" s="1"/>
  <c r="M146" i="53"/>
  <c r="N146" i="53" s="1"/>
  <c r="K146" i="53"/>
  <c r="L146" i="53" s="1"/>
  <c r="I146" i="53"/>
  <c r="J146" i="53" s="1"/>
  <c r="G146" i="53"/>
  <c r="H146" i="53" s="1"/>
  <c r="E146" i="53"/>
  <c r="F146" i="53" s="1"/>
  <c r="AB145" i="53"/>
  <c r="Z145" i="53"/>
  <c r="X145" i="53"/>
  <c r="V145" i="53"/>
  <c r="T145" i="53"/>
  <c r="AF145" i="53" s="1"/>
  <c r="M145" i="53"/>
  <c r="N145" i="53" s="1"/>
  <c r="K145" i="53"/>
  <c r="L145" i="53" s="1"/>
  <c r="I145" i="53"/>
  <c r="J145" i="53" s="1"/>
  <c r="G145" i="53"/>
  <c r="E145" i="53"/>
  <c r="F145" i="53" s="1"/>
  <c r="AB144" i="53"/>
  <c r="Z144" i="53"/>
  <c r="X144" i="53"/>
  <c r="V144" i="53"/>
  <c r="T144" i="53"/>
  <c r="AF144" i="53" s="1"/>
  <c r="M144" i="53"/>
  <c r="N144" i="53" s="1"/>
  <c r="K144" i="53"/>
  <c r="L144" i="53" s="1"/>
  <c r="I144" i="53"/>
  <c r="J144" i="53" s="1"/>
  <c r="G144" i="53"/>
  <c r="H144" i="53" s="1"/>
  <c r="E144" i="53"/>
  <c r="A144" i="53"/>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B143" i="53"/>
  <c r="Z143" i="53"/>
  <c r="X143" i="53"/>
  <c r="V143" i="53"/>
  <c r="T143" i="53"/>
  <c r="M143" i="53"/>
  <c r="N143" i="53" s="1"/>
  <c r="K143" i="53"/>
  <c r="L143" i="53" s="1"/>
  <c r="I143" i="53"/>
  <c r="J143" i="53" s="1"/>
  <c r="G143" i="53"/>
  <c r="H143" i="53" s="1"/>
  <c r="E143" i="53"/>
  <c r="AB142" i="53"/>
  <c r="Z142" i="53"/>
  <c r="X142" i="53"/>
  <c r="V142" i="53"/>
  <c r="T142" i="53"/>
  <c r="AB140" i="53"/>
  <c r="Z140" i="53"/>
  <c r="X140" i="53"/>
  <c r="V140" i="53"/>
  <c r="T140" i="53"/>
  <c r="K140" i="53"/>
  <c r="L140" i="53" s="1"/>
  <c r="I140" i="53"/>
  <c r="J140" i="53" s="1"/>
  <c r="G140" i="53"/>
  <c r="H140" i="53" s="1"/>
  <c r="E140" i="53"/>
  <c r="AB139" i="53"/>
  <c r="Z139" i="53"/>
  <c r="X139" i="53"/>
  <c r="V139" i="53"/>
  <c r="T139" i="53"/>
  <c r="M139" i="53"/>
  <c r="N139" i="53" s="1"/>
  <c r="K139" i="53"/>
  <c r="L139" i="53" s="1"/>
  <c r="I139" i="53"/>
  <c r="J139" i="53" s="1"/>
  <c r="G139" i="53"/>
  <c r="H139" i="53" s="1"/>
  <c r="E139" i="53"/>
  <c r="AB138" i="53"/>
  <c r="Z138" i="53"/>
  <c r="X138" i="53"/>
  <c r="V138" i="53"/>
  <c r="T138" i="53"/>
  <c r="AC138" i="53" s="1"/>
  <c r="M138" i="53"/>
  <c r="N138" i="53" s="1"/>
  <c r="K138" i="53"/>
  <c r="L138" i="53" s="1"/>
  <c r="I138" i="53"/>
  <c r="J138" i="53" s="1"/>
  <c r="G138" i="53"/>
  <c r="H138" i="53" s="1"/>
  <c r="E138" i="53"/>
  <c r="F138" i="53" s="1"/>
  <c r="AB137" i="53"/>
  <c r="Z137" i="53"/>
  <c r="X137" i="53"/>
  <c r="V137" i="53"/>
  <c r="T137" i="53"/>
  <c r="AF137" i="53" s="1"/>
  <c r="M137" i="53"/>
  <c r="N137" i="53" s="1"/>
  <c r="K137" i="53"/>
  <c r="L137" i="53" s="1"/>
  <c r="I137" i="53"/>
  <c r="J137" i="53" s="1"/>
  <c r="G137" i="53"/>
  <c r="E137" i="53"/>
  <c r="F137" i="53" s="1"/>
  <c r="AB136" i="53"/>
  <c r="Z136" i="53"/>
  <c r="X136" i="53"/>
  <c r="V136" i="53"/>
  <c r="T136" i="53"/>
  <c r="AC136" i="53" s="1"/>
  <c r="M136" i="53"/>
  <c r="N136" i="53" s="1"/>
  <c r="K136" i="53"/>
  <c r="L136" i="53" s="1"/>
  <c r="I136" i="53"/>
  <c r="J136" i="53" s="1"/>
  <c r="G136" i="53"/>
  <c r="H136" i="53" s="1"/>
  <c r="E136" i="53"/>
  <c r="AB135" i="53"/>
  <c r="Z135" i="53"/>
  <c r="X135" i="53"/>
  <c r="V135" i="53"/>
  <c r="T135" i="53"/>
  <c r="AF135" i="53" s="1"/>
  <c r="M135" i="53"/>
  <c r="N135" i="53" s="1"/>
  <c r="K135" i="53"/>
  <c r="L135" i="53" s="1"/>
  <c r="I135" i="53"/>
  <c r="J135" i="53" s="1"/>
  <c r="G135" i="53"/>
  <c r="H135" i="53" s="1"/>
  <c r="E135" i="53"/>
  <c r="F135" i="53" s="1"/>
  <c r="AB134" i="53"/>
  <c r="Z134" i="53"/>
  <c r="X134" i="53"/>
  <c r="V134" i="53"/>
  <c r="T134" i="53"/>
  <c r="AC134" i="53" s="1"/>
  <c r="M134" i="53"/>
  <c r="N134" i="53" s="1"/>
  <c r="K134" i="53"/>
  <c r="L134" i="53" s="1"/>
  <c r="I134" i="53"/>
  <c r="J134" i="53" s="1"/>
  <c r="G134" i="53"/>
  <c r="H134" i="53" s="1"/>
  <c r="E134" i="53"/>
  <c r="AB133" i="53"/>
  <c r="Z133" i="53"/>
  <c r="X133" i="53"/>
  <c r="V133" i="53"/>
  <c r="T133" i="53"/>
  <c r="M133" i="53"/>
  <c r="N133" i="53" s="1"/>
  <c r="K133" i="53"/>
  <c r="L133" i="53" s="1"/>
  <c r="I133" i="53"/>
  <c r="J133" i="53" s="1"/>
  <c r="G133" i="53"/>
  <c r="H133" i="53" s="1"/>
  <c r="E133" i="53"/>
  <c r="F133" i="53" s="1"/>
  <c r="AB132" i="53"/>
  <c r="Z132" i="53"/>
  <c r="X132" i="53"/>
  <c r="V132" i="53"/>
  <c r="T132" i="53"/>
  <c r="AF132" i="53" s="1"/>
  <c r="M132" i="53"/>
  <c r="N132" i="53" s="1"/>
  <c r="K132" i="53"/>
  <c r="L132" i="53" s="1"/>
  <c r="I132" i="53"/>
  <c r="J132" i="53" s="1"/>
  <c r="G132" i="53"/>
  <c r="H132" i="53" s="1"/>
  <c r="E132" i="53"/>
  <c r="AB131" i="53"/>
  <c r="Z131" i="53"/>
  <c r="X131" i="53"/>
  <c r="V131" i="53"/>
  <c r="T131" i="53"/>
  <c r="AC131" i="53" s="1"/>
  <c r="M131" i="53"/>
  <c r="N131" i="53" s="1"/>
  <c r="K131" i="53"/>
  <c r="L131" i="53" s="1"/>
  <c r="I131" i="53"/>
  <c r="J131" i="53" s="1"/>
  <c r="G131" i="53"/>
  <c r="H131" i="53" s="1"/>
  <c r="E131" i="53"/>
  <c r="AB130" i="53"/>
  <c r="Z130" i="53"/>
  <c r="X130" i="53"/>
  <c r="V130" i="53"/>
  <c r="T130" i="53"/>
  <c r="M130" i="53"/>
  <c r="N130" i="53" s="1"/>
  <c r="K130" i="53"/>
  <c r="L130" i="53" s="1"/>
  <c r="I130" i="53"/>
  <c r="J130" i="53" s="1"/>
  <c r="G130" i="53"/>
  <c r="H130" i="53" s="1"/>
  <c r="E130" i="53"/>
  <c r="F130" i="53" s="1"/>
  <c r="AB129" i="53"/>
  <c r="Z129" i="53"/>
  <c r="X129" i="53"/>
  <c r="V129" i="53"/>
  <c r="T129" i="53"/>
  <c r="AF129" i="53" s="1"/>
  <c r="M129" i="53"/>
  <c r="N129" i="53" s="1"/>
  <c r="K129" i="53"/>
  <c r="L129" i="53" s="1"/>
  <c r="I129" i="53"/>
  <c r="J129" i="53" s="1"/>
  <c r="G129" i="53"/>
  <c r="H129" i="53" s="1"/>
  <c r="E129" i="53"/>
  <c r="AB128" i="53"/>
  <c r="Z128" i="53"/>
  <c r="X128" i="53"/>
  <c r="V128" i="53"/>
  <c r="T128" i="53"/>
  <c r="M128" i="53"/>
  <c r="N128" i="53" s="1"/>
  <c r="K128" i="53"/>
  <c r="L128" i="53" s="1"/>
  <c r="I128" i="53"/>
  <c r="J128" i="53" s="1"/>
  <c r="G128" i="53"/>
  <c r="H128" i="53" s="1"/>
  <c r="E128" i="53"/>
  <c r="F128" i="53" s="1"/>
  <c r="AB127" i="53"/>
  <c r="Z127" i="53"/>
  <c r="X127" i="53"/>
  <c r="V127" i="53"/>
  <c r="T127" i="53"/>
  <c r="AC127" i="53" s="1"/>
  <c r="M127" i="53"/>
  <c r="N127" i="53" s="1"/>
  <c r="K127" i="53"/>
  <c r="L127" i="53" s="1"/>
  <c r="I127" i="53"/>
  <c r="J127" i="53" s="1"/>
  <c r="G127" i="53"/>
  <c r="H127" i="53" s="1"/>
  <c r="E127" i="53"/>
  <c r="AB126" i="53"/>
  <c r="Z126" i="53"/>
  <c r="X126" i="53"/>
  <c r="V126" i="53"/>
  <c r="T126" i="53"/>
  <c r="M126" i="53"/>
  <c r="N126" i="53" s="1"/>
  <c r="K126" i="53"/>
  <c r="L126" i="53" s="1"/>
  <c r="I126" i="53"/>
  <c r="J126" i="53" s="1"/>
  <c r="G126" i="53"/>
  <c r="H126" i="53" s="1"/>
  <c r="E126" i="53"/>
  <c r="F126" i="53" s="1"/>
  <c r="AB125" i="53"/>
  <c r="Z125" i="53"/>
  <c r="X125" i="53"/>
  <c r="V125" i="53"/>
  <c r="T125" i="53"/>
  <c r="AF125" i="53" s="1"/>
  <c r="M125" i="53"/>
  <c r="N125" i="53" s="1"/>
  <c r="K125" i="53"/>
  <c r="L125" i="53" s="1"/>
  <c r="I125" i="53"/>
  <c r="J125" i="53" s="1"/>
  <c r="G125" i="53"/>
  <c r="H125" i="53" s="1"/>
  <c r="E125" i="53"/>
  <c r="AB124" i="53"/>
  <c r="Z124" i="53"/>
  <c r="X124" i="53"/>
  <c r="V124" i="53"/>
  <c r="T124" i="53"/>
  <c r="M124" i="53"/>
  <c r="N124" i="53" s="1"/>
  <c r="K124" i="53"/>
  <c r="L124" i="53" s="1"/>
  <c r="I124" i="53"/>
  <c r="J124" i="53" s="1"/>
  <c r="G124" i="53"/>
  <c r="H124" i="53" s="1"/>
  <c r="E124" i="53"/>
  <c r="F124" i="53" s="1"/>
  <c r="AB123" i="53"/>
  <c r="Z123" i="53"/>
  <c r="X123" i="53"/>
  <c r="V123" i="53"/>
  <c r="T123" i="53"/>
  <c r="AC123" i="53" s="1"/>
  <c r="M123" i="53"/>
  <c r="N123" i="53" s="1"/>
  <c r="K123" i="53"/>
  <c r="L123" i="53" s="1"/>
  <c r="I123" i="53"/>
  <c r="J123" i="53" s="1"/>
  <c r="G123" i="53"/>
  <c r="H123" i="53" s="1"/>
  <c r="E123" i="53"/>
  <c r="A123" i="53"/>
  <c r="A124" i="53" s="1"/>
  <c r="A125" i="53" s="1"/>
  <c r="A126" i="53" s="1"/>
  <c r="A127" i="53" s="1"/>
  <c r="A128" i="53" s="1"/>
  <c r="A129" i="53" s="1"/>
  <c r="A130" i="53" s="1"/>
  <c r="A131" i="53" s="1"/>
  <c r="A132" i="53" s="1"/>
  <c r="A133" i="53" s="1"/>
  <c r="A134" i="53" s="1"/>
  <c r="A135" i="53" s="1"/>
  <c r="A136" i="53" s="1"/>
  <c r="A137" i="53" s="1"/>
  <c r="A138" i="53" s="1"/>
  <c r="A139" i="53" s="1"/>
  <c r="A140" i="53" s="1"/>
  <c r="AB122" i="53"/>
  <c r="Z122" i="53"/>
  <c r="X122" i="53"/>
  <c r="V122" i="53"/>
  <c r="T122" i="53"/>
  <c r="M122" i="53"/>
  <c r="N122" i="53" s="1"/>
  <c r="K122" i="53"/>
  <c r="L122" i="53" s="1"/>
  <c r="I122" i="53"/>
  <c r="J122" i="53" s="1"/>
  <c r="G122" i="53"/>
  <c r="H122" i="53" s="1"/>
  <c r="E122" i="53"/>
  <c r="F122" i="53" s="1"/>
  <c r="AB121" i="53"/>
  <c r="Z121" i="53"/>
  <c r="X121" i="53"/>
  <c r="V121" i="53"/>
  <c r="T121" i="53"/>
  <c r="AF121" i="53" s="1"/>
  <c r="AC120" i="53"/>
  <c r="AB120" i="53"/>
  <c r="Z120" i="53"/>
  <c r="X120" i="53"/>
  <c r="V120" i="53"/>
  <c r="T120" i="53"/>
  <c r="AF120" i="53" s="1"/>
  <c r="M120" i="53"/>
  <c r="N120" i="53" s="1"/>
  <c r="K120" i="53"/>
  <c r="L120" i="53" s="1"/>
  <c r="I120" i="53"/>
  <c r="J120" i="53" s="1"/>
  <c r="G120" i="53"/>
  <c r="H120" i="53" s="1"/>
  <c r="E120" i="53"/>
  <c r="AB119" i="53"/>
  <c r="Z119" i="53"/>
  <c r="X119" i="53"/>
  <c r="V119" i="53"/>
  <c r="T119" i="53"/>
  <c r="M119" i="53"/>
  <c r="N119" i="53" s="1"/>
  <c r="K119" i="53"/>
  <c r="L119" i="53" s="1"/>
  <c r="I119" i="53"/>
  <c r="J119" i="53" s="1"/>
  <c r="G119" i="53"/>
  <c r="H119" i="53" s="1"/>
  <c r="E119" i="53"/>
  <c r="F119" i="53" s="1"/>
  <c r="Z118" i="53"/>
  <c r="X118" i="53"/>
  <c r="V118" i="53"/>
  <c r="T118" i="53"/>
  <c r="M118" i="53"/>
  <c r="N118" i="53" s="1"/>
  <c r="K118" i="53"/>
  <c r="L118" i="53" s="1"/>
  <c r="I118" i="53"/>
  <c r="J118" i="53" s="1"/>
  <c r="G118" i="53"/>
  <c r="H118" i="53" s="1"/>
  <c r="E118" i="53"/>
  <c r="F118" i="53" s="1"/>
  <c r="AB117" i="53"/>
  <c r="Z117" i="53"/>
  <c r="X117" i="53"/>
  <c r="V117" i="53"/>
  <c r="T117" i="53"/>
  <c r="AF117" i="53" s="1"/>
  <c r="M117" i="53"/>
  <c r="N117" i="53" s="1"/>
  <c r="K117" i="53"/>
  <c r="L117" i="53" s="1"/>
  <c r="I117" i="53"/>
  <c r="J117" i="53" s="1"/>
  <c r="G117" i="53"/>
  <c r="H117" i="53" s="1"/>
  <c r="E117" i="53"/>
  <c r="F117" i="53" s="1"/>
  <c r="AB116" i="53"/>
  <c r="Z116" i="53"/>
  <c r="X116" i="53"/>
  <c r="V116" i="53"/>
  <c r="T116" i="53"/>
  <c r="M116" i="53"/>
  <c r="N116" i="53" s="1"/>
  <c r="K116" i="53"/>
  <c r="L116" i="53" s="1"/>
  <c r="I116" i="53"/>
  <c r="J116" i="53" s="1"/>
  <c r="G116" i="53"/>
  <c r="H116" i="53" s="1"/>
  <c r="E116" i="53"/>
  <c r="F116" i="53" s="1"/>
  <c r="AB115" i="53"/>
  <c r="Z115" i="53"/>
  <c r="X115" i="53"/>
  <c r="V115" i="53"/>
  <c r="T115" i="53"/>
  <c r="AC115" i="53" s="1"/>
  <c r="M115" i="53"/>
  <c r="N115" i="53" s="1"/>
  <c r="K115" i="53"/>
  <c r="L115" i="53" s="1"/>
  <c r="I115" i="53"/>
  <c r="J115" i="53" s="1"/>
  <c r="G115" i="53"/>
  <c r="H115" i="53" s="1"/>
  <c r="E115" i="53"/>
  <c r="F115" i="53" s="1"/>
  <c r="AB114" i="53"/>
  <c r="Z114" i="53"/>
  <c r="X114" i="53"/>
  <c r="V114" i="53"/>
  <c r="T114" i="53"/>
  <c r="AF114" i="53" s="1"/>
  <c r="M114" i="53"/>
  <c r="N114" i="53" s="1"/>
  <c r="K114" i="53"/>
  <c r="L114" i="53" s="1"/>
  <c r="I114" i="53"/>
  <c r="J114" i="53" s="1"/>
  <c r="G114" i="53"/>
  <c r="H114" i="53" s="1"/>
  <c r="E114" i="53"/>
  <c r="AB113" i="53"/>
  <c r="Z113" i="53"/>
  <c r="X113" i="53"/>
  <c r="V113" i="53"/>
  <c r="T113" i="53"/>
  <c r="AF113" i="53" s="1"/>
  <c r="M113" i="53"/>
  <c r="N113" i="53" s="1"/>
  <c r="K113" i="53"/>
  <c r="L113" i="53" s="1"/>
  <c r="I113" i="53"/>
  <c r="J113" i="53" s="1"/>
  <c r="G113" i="53"/>
  <c r="H113" i="53" s="1"/>
  <c r="E113" i="53"/>
  <c r="AB112" i="53"/>
  <c r="Z112" i="53"/>
  <c r="X112" i="53"/>
  <c r="V112" i="53"/>
  <c r="T112" i="53"/>
  <c r="AF112" i="53" s="1"/>
  <c r="M112" i="53"/>
  <c r="N112" i="53" s="1"/>
  <c r="K112" i="53"/>
  <c r="L112" i="53" s="1"/>
  <c r="I112" i="53"/>
  <c r="J112" i="53" s="1"/>
  <c r="G112" i="53"/>
  <c r="H112" i="53" s="1"/>
  <c r="E112" i="53"/>
  <c r="F112" i="53" s="1"/>
  <c r="AB111" i="53"/>
  <c r="Z111" i="53"/>
  <c r="X111" i="53"/>
  <c r="V111" i="53"/>
  <c r="T111" i="53"/>
  <c r="AC111" i="53" s="1"/>
  <c r="M111" i="53"/>
  <c r="N111" i="53" s="1"/>
  <c r="K111" i="53"/>
  <c r="L111" i="53" s="1"/>
  <c r="I111" i="53"/>
  <c r="J111" i="53" s="1"/>
  <c r="G111" i="53"/>
  <c r="H111" i="53" s="1"/>
  <c r="E111" i="53"/>
  <c r="F111" i="53" s="1"/>
  <c r="AB110" i="53"/>
  <c r="Z110" i="53"/>
  <c r="X110" i="53"/>
  <c r="V110" i="53"/>
  <c r="T110" i="53"/>
  <c r="AF110" i="53" s="1"/>
  <c r="M110" i="53"/>
  <c r="N110" i="53" s="1"/>
  <c r="K110" i="53"/>
  <c r="L110" i="53" s="1"/>
  <c r="I110" i="53"/>
  <c r="J110" i="53" s="1"/>
  <c r="G110" i="53"/>
  <c r="H110" i="53" s="1"/>
  <c r="E110" i="53"/>
  <c r="AB109" i="53"/>
  <c r="Z109" i="53"/>
  <c r="X109" i="53"/>
  <c r="V109" i="53"/>
  <c r="T109" i="53"/>
  <c r="AF109" i="53" s="1"/>
  <c r="M109" i="53"/>
  <c r="N109" i="53" s="1"/>
  <c r="K109" i="53"/>
  <c r="L109" i="53" s="1"/>
  <c r="I109" i="53"/>
  <c r="J109" i="53" s="1"/>
  <c r="G109" i="53"/>
  <c r="H109" i="53" s="1"/>
  <c r="E109" i="53"/>
  <c r="A109" i="53"/>
  <c r="A110" i="53" s="1"/>
  <c r="A111" i="53" s="1"/>
  <c r="A112" i="53" s="1"/>
  <c r="A113" i="53" s="1"/>
  <c r="A114" i="53" s="1"/>
  <c r="A115" i="53" s="1"/>
  <c r="A116" i="53" s="1"/>
  <c r="A117" i="53" s="1"/>
  <c r="A118" i="53" s="1"/>
  <c r="A119" i="53" s="1"/>
  <c r="A120" i="53" s="1"/>
  <c r="AB108" i="53"/>
  <c r="Z108" i="53"/>
  <c r="X108" i="53"/>
  <c r="V108" i="53"/>
  <c r="T108" i="53"/>
  <c r="M108" i="53"/>
  <c r="N108" i="53" s="1"/>
  <c r="K108" i="53"/>
  <c r="L108" i="53" s="1"/>
  <c r="I108" i="53"/>
  <c r="J108" i="53" s="1"/>
  <c r="G108" i="53"/>
  <c r="H108" i="53" s="1"/>
  <c r="E108" i="53"/>
  <c r="F108" i="53" s="1"/>
  <c r="A108" i="53"/>
  <c r="AB107" i="53"/>
  <c r="Z107" i="53"/>
  <c r="X107" i="53"/>
  <c r="V107" i="53"/>
  <c r="T107" i="53"/>
  <c r="AC107" i="53" s="1"/>
  <c r="M107" i="53"/>
  <c r="N107" i="53" s="1"/>
  <c r="K107" i="53"/>
  <c r="L107" i="53" s="1"/>
  <c r="I107" i="53"/>
  <c r="J107" i="53" s="1"/>
  <c r="G107" i="53"/>
  <c r="H107" i="53" s="1"/>
  <c r="E107" i="53"/>
  <c r="F107" i="53" s="1"/>
  <c r="AB106" i="53"/>
  <c r="Z106" i="53"/>
  <c r="X106" i="53"/>
  <c r="V106" i="53"/>
  <c r="T106" i="53"/>
  <c r="AB104" i="53"/>
  <c r="Z104" i="53"/>
  <c r="X104" i="53"/>
  <c r="V104" i="53"/>
  <c r="T104" i="53"/>
  <c r="AF104" i="53" s="1"/>
  <c r="M104" i="53"/>
  <c r="N104" i="53" s="1"/>
  <c r="K104" i="53"/>
  <c r="L104" i="53" s="1"/>
  <c r="I104" i="53"/>
  <c r="J104" i="53" s="1"/>
  <c r="G104" i="53"/>
  <c r="H104" i="53" s="1"/>
  <c r="E104" i="53"/>
  <c r="F104" i="53" s="1"/>
  <c r="AB103" i="53"/>
  <c r="Z103" i="53"/>
  <c r="X103" i="53"/>
  <c r="V103" i="53"/>
  <c r="T103" i="53"/>
  <c r="AF103" i="53" s="1"/>
  <c r="AB102" i="53"/>
  <c r="Z102" i="53"/>
  <c r="X102" i="53"/>
  <c r="V102" i="53"/>
  <c r="T102" i="53"/>
  <c r="M102" i="53"/>
  <c r="N102" i="53" s="1"/>
  <c r="K102" i="53"/>
  <c r="L102" i="53" s="1"/>
  <c r="I102" i="53"/>
  <c r="J102" i="53" s="1"/>
  <c r="G102" i="53"/>
  <c r="H102" i="53" s="1"/>
  <c r="E102" i="53"/>
  <c r="F102" i="53" s="1"/>
  <c r="AB101" i="53"/>
  <c r="Z101" i="53"/>
  <c r="X101" i="53"/>
  <c r="AG101" i="53" s="1"/>
  <c r="V101" i="53"/>
  <c r="T101" i="53"/>
  <c r="AC101" i="53" s="1"/>
  <c r="AJ101" i="53" s="1"/>
  <c r="AL101" i="53" s="1"/>
  <c r="AB99" i="53"/>
  <c r="Z99" i="53"/>
  <c r="X99" i="53"/>
  <c r="V99" i="53"/>
  <c r="T99" i="53"/>
  <c r="AF99" i="53" s="1"/>
  <c r="M99" i="53"/>
  <c r="N99" i="53" s="1"/>
  <c r="K99" i="53"/>
  <c r="L99" i="53" s="1"/>
  <c r="I99" i="53"/>
  <c r="J99" i="53" s="1"/>
  <c r="G99" i="53"/>
  <c r="H99" i="53" s="1"/>
  <c r="E99" i="53"/>
  <c r="F99" i="53" s="1"/>
  <c r="AB98" i="53"/>
  <c r="Z98" i="53"/>
  <c r="X98" i="53"/>
  <c r="V98" i="53"/>
  <c r="T98" i="53"/>
  <c r="AB97" i="53"/>
  <c r="Z97" i="53"/>
  <c r="X97" i="53"/>
  <c r="V97" i="53"/>
  <c r="T97" i="53"/>
  <c r="AC97" i="53" s="1"/>
  <c r="M97" i="53"/>
  <c r="N97" i="53" s="1"/>
  <c r="K97" i="53"/>
  <c r="L97" i="53" s="1"/>
  <c r="I97" i="53"/>
  <c r="J97" i="53" s="1"/>
  <c r="G97" i="53"/>
  <c r="H97" i="53" s="1"/>
  <c r="E97" i="53"/>
  <c r="F97" i="53" s="1"/>
  <c r="AB96" i="53"/>
  <c r="Z96" i="53"/>
  <c r="X96" i="53"/>
  <c r="V96" i="53"/>
  <c r="T96" i="53"/>
  <c r="AF96" i="53" s="1"/>
  <c r="M96" i="53"/>
  <c r="N96" i="53" s="1"/>
  <c r="K96" i="53"/>
  <c r="L96" i="53" s="1"/>
  <c r="I96" i="53"/>
  <c r="J96" i="53" s="1"/>
  <c r="G96" i="53"/>
  <c r="H96" i="53" s="1"/>
  <c r="E96" i="53"/>
  <c r="AB95" i="53"/>
  <c r="Z95" i="53"/>
  <c r="X95" i="53"/>
  <c r="V95" i="53"/>
  <c r="T95" i="53"/>
  <c r="AF95" i="53" s="1"/>
  <c r="M95" i="53"/>
  <c r="N95" i="53" s="1"/>
  <c r="K95" i="53"/>
  <c r="L95" i="53" s="1"/>
  <c r="I95" i="53"/>
  <c r="J95" i="53" s="1"/>
  <c r="G95" i="53"/>
  <c r="H95" i="53" s="1"/>
  <c r="E95" i="53"/>
  <c r="AB94" i="53"/>
  <c r="Z94" i="53"/>
  <c r="X94" i="53"/>
  <c r="V94" i="53"/>
  <c r="T94" i="53"/>
  <c r="AF94" i="53" s="1"/>
  <c r="M94" i="53"/>
  <c r="N94" i="53" s="1"/>
  <c r="K94" i="53"/>
  <c r="L94" i="53" s="1"/>
  <c r="I94" i="53"/>
  <c r="J94" i="53" s="1"/>
  <c r="G94" i="53"/>
  <c r="H94" i="53" s="1"/>
  <c r="E94" i="53"/>
  <c r="F94" i="53" s="1"/>
  <c r="AB93" i="53"/>
  <c r="Z93" i="53"/>
  <c r="X93" i="53"/>
  <c r="V93" i="53"/>
  <c r="T93" i="53"/>
  <c r="AC93" i="53" s="1"/>
  <c r="M93" i="53"/>
  <c r="N93" i="53" s="1"/>
  <c r="K93" i="53"/>
  <c r="L93" i="53" s="1"/>
  <c r="I93" i="53"/>
  <c r="J93" i="53" s="1"/>
  <c r="G93" i="53"/>
  <c r="H93" i="53" s="1"/>
  <c r="E93" i="53"/>
  <c r="F93" i="53" s="1"/>
  <c r="A93" i="53"/>
  <c r="A94" i="53" s="1"/>
  <c r="A95" i="53" s="1"/>
  <c r="A96" i="53" s="1"/>
  <c r="A97" i="53" s="1"/>
  <c r="AB92" i="53"/>
  <c r="Z92" i="53"/>
  <c r="X92" i="53"/>
  <c r="V92" i="53"/>
  <c r="T92" i="53"/>
  <c r="AF92" i="53" s="1"/>
  <c r="M92" i="53"/>
  <c r="N92" i="53" s="1"/>
  <c r="K92" i="53"/>
  <c r="L92" i="53" s="1"/>
  <c r="I92" i="53"/>
  <c r="J92" i="53" s="1"/>
  <c r="G92" i="53"/>
  <c r="H92" i="53" s="1"/>
  <c r="E92" i="53"/>
  <c r="AG91" i="53"/>
  <c r="AB91" i="53"/>
  <c r="Z91" i="53"/>
  <c r="X91" i="53"/>
  <c r="V91" i="53"/>
  <c r="T91" i="53"/>
  <c r="AF91" i="53" s="1"/>
  <c r="AB89" i="53"/>
  <c r="Z89" i="53"/>
  <c r="X89" i="53"/>
  <c r="V89" i="53"/>
  <c r="T89" i="53"/>
  <c r="M89" i="53"/>
  <c r="N89" i="53" s="1"/>
  <c r="K89" i="53"/>
  <c r="L89" i="53" s="1"/>
  <c r="I89" i="53"/>
  <c r="J89" i="53" s="1"/>
  <c r="G89" i="53"/>
  <c r="H89" i="53" s="1"/>
  <c r="E89" i="53"/>
  <c r="F89" i="53" s="1"/>
  <c r="AB88" i="53"/>
  <c r="Z88" i="53"/>
  <c r="X88" i="53"/>
  <c r="V88" i="53"/>
  <c r="T88" i="53"/>
  <c r="AF88" i="53" s="1"/>
  <c r="M88" i="53"/>
  <c r="N88" i="53" s="1"/>
  <c r="K88" i="53"/>
  <c r="L88" i="53" s="1"/>
  <c r="I88" i="53"/>
  <c r="J88" i="53" s="1"/>
  <c r="G88" i="53"/>
  <c r="H88" i="53" s="1"/>
  <c r="E88" i="53"/>
  <c r="AB87" i="53"/>
  <c r="Z87" i="53"/>
  <c r="X87" i="53"/>
  <c r="V87" i="53"/>
  <c r="T87" i="53"/>
  <c r="AF87" i="53" s="1"/>
  <c r="M87" i="53"/>
  <c r="N87" i="53" s="1"/>
  <c r="K87" i="53"/>
  <c r="L87" i="53" s="1"/>
  <c r="I87" i="53"/>
  <c r="J87" i="53" s="1"/>
  <c r="G87" i="53"/>
  <c r="H87" i="53" s="1"/>
  <c r="E87" i="53"/>
  <c r="AB86" i="53"/>
  <c r="Z86" i="53"/>
  <c r="X86" i="53"/>
  <c r="V86" i="53"/>
  <c r="T86" i="53"/>
  <c r="M86" i="53"/>
  <c r="N86" i="53" s="1"/>
  <c r="K86" i="53"/>
  <c r="L86" i="53" s="1"/>
  <c r="I86" i="53"/>
  <c r="J86" i="53" s="1"/>
  <c r="G86" i="53"/>
  <c r="H86" i="53" s="1"/>
  <c r="E86" i="53"/>
  <c r="AB85" i="53"/>
  <c r="Z85" i="53"/>
  <c r="X85" i="53"/>
  <c r="V85" i="53"/>
  <c r="T85" i="53"/>
  <c r="AC85" i="53" s="1"/>
  <c r="M85" i="53"/>
  <c r="N85" i="53" s="1"/>
  <c r="K85" i="53"/>
  <c r="L85" i="53" s="1"/>
  <c r="I85" i="53"/>
  <c r="J85" i="53" s="1"/>
  <c r="G85" i="53"/>
  <c r="H85" i="53" s="1"/>
  <c r="E85" i="53"/>
  <c r="F85" i="53" s="1"/>
  <c r="A85" i="53"/>
  <c r="A86" i="53" s="1"/>
  <c r="A87" i="53" s="1"/>
  <c r="A88" i="53" s="1"/>
  <c r="A89" i="53" s="1"/>
  <c r="AB84" i="53"/>
  <c r="Z84" i="53"/>
  <c r="X84" i="53"/>
  <c r="V84" i="53"/>
  <c r="T84" i="53"/>
  <c r="M84" i="53"/>
  <c r="N84" i="53" s="1"/>
  <c r="K84" i="53"/>
  <c r="L84" i="53" s="1"/>
  <c r="I84" i="53"/>
  <c r="J84" i="53" s="1"/>
  <c r="G84" i="53"/>
  <c r="H84" i="53" s="1"/>
  <c r="E84" i="53"/>
  <c r="AB83" i="53"/>
  <c r="Z83" i="53"/>
  <c r="X83" i="53"/>
  <c r="V83" i="53"/>
  <c r="T83" i="53"/>
  <c r="AB82" i="53"/>
  <c r="Z82" i="53"/>
  <c r="X82" i="53"/>
  <c r="V82" i="53"/>
  <c r="T82" i="53"/>
  <c r="AF82" i="53" s="1"/>
  <c r="M82" i="53"/>
  <c r="N82" i="53" s="1"/>
  <c r="K82" i="53"/>
  <c r="L82" i="53" s="1"/>
  <c r="I82" i="53"/>
  <c r="J82" i="53" s="1"/>
  <c r="G82" i="53"/>
  <c r="H82" i="53" s="1"/>
  <c r="E82" i="53"/>
  <c r="AB81" i="53"/>
  <c r="Z81" i="53"/>
  <c r="X81" i="53"/>
  <c r="V81" i="53"/>
  <c r="T81" i="53"/>
  <c r="AF81" i="53" s="1"/>
  <c r="M81" i="53"/>
  <c r="N81" i="53" s="1"/>
  <c r="K81" i="53"/>
  <c r="L81" i="53" s="1"/>
  <c r="I81" i="53"/>
  <c r="J81" i="53" s="1"/>
  <c r="G81" i="53"/>
  <c r="H81" i="53" s="1"/>
  <c r="E81" i="53"/>
  <c r="F81" i="53" s="1"/>
  <c r="AB80" i="53"/>
  <c r="Z80" i="53"/>
  <c r="X80" i="53"/>
  <c r="V80" i="53"/>
  <c r="T80" i="53"/>
  <c r="AF80" i="53" s="1"/>
  <c r="M80" i="53"/>
  <c r="N80" i="53" s="1"/>
  <c r="K80" i="53"/>
  <c r="L80" i="53" s="1"/>
  <c r="I80" i="53"/>
  <c r="J80" i="53" s="1"/>
  <c r="G80" i="53"/>
  <c r="H80" i="53" s="1"/>
  <c r="E80" i="53"/>
  <c r="AB79" i="53"/>
  <c r="Z79" i="53"/>
  <c r="X79" i="53"/>
  <c r="V79" i="53"/>
  <c r="T79" i="53"/>
  <c r="AF79" i="53" s="1"/>
  <c r="M79" i="53"/>
  <c r="N79" i="53" s="1"/>
  <c r="K79" i="53"/>
  <c r="L79" i="53" s="1"/>
  <c r="I79" i="53"/>
  <c r="J79" i="53" s="1"/>
  <c r="G79" i="53"/>
  <c r="H79" i="53" s="1"/>
  <c r="E79" i="53"/>
  <c r="F79" i="53" s="1"/>
  <c r="AB78" i="53"/>
  <c r="Z78" i="53"/>
  <c r="X78" i="53"/>
  <c r="V78" i="53"/>
  <c r="T78" i="53"/>
  <c r="AF78" i="53" s="1"/>
  <c r="M78" i="53"/>
  <c r="N78" i="53" s="1"/>
  <c r="K78" i="53"/>
  <c r="L78" i="53" s="1"/>
  <c r="I78" i="53"/>
  <c r="J78" i="53" s="1"/>
  <c r="G78" i="53"/>
  <c r="H78" i="53" s="1"/>
  <c r="E78" i="53"/>
  <c r="AB77" i="53"/>
  <c r="Z77" i="53"/>
  <c r="X77" i="53"/>
  <c r="V77" i="53"/>
  <c r="T77" i="53"/>
  <c r="AF77" i="53" s="1"/>
  <c r="M77" i="53"/>
  <c r="N77" i="53" s="1"/>
  <c r="K77" i="53"/>
  <c r="L77" i="53" s="1"/>
  <c r="I77" i="53"/>
  <c r="J77" i="53" s="1"/>
  <c r="G77" i="53"/>
  <c r="H77" i="53" s="1"/>
  <c r="E77" i="53"/>
  <c r="F77" i="53" s="1"/>
  <c r="AB76" i="53"/>
  <c r="Z76" i="53"/>
  <c r="X76" i="53"/>
  <c r="V76" i="53"/>
  <c r="T76" i="53"/>
  <c r="AF76" i="53" s="1"/>
  <c r="M76" i="53"/>
  <c r="N76" i="53" s="1"/>
  <c r="K76" i="53"/>
  <c r="L76" i="53" s="1"/>
  <c r="I76" i="53"/>
  <c r="J76" i="53" s="1"/>
  <c r="G76" i="53"/>
  <c r="H76" i="53" s="1"/>
  <c r="E76" i="53"/>
  <c r="AB75" i="53"/>
  <c r="Z75" i="53"/>
  <c r="X75" i="53"/>
  <c r="V75" i="53"/>
  <c r="T75" i="53"/>
  <c r="AC75" i="53" s="1"/>
  <c r="M75" i="53"/>
  <c r="N75" i="53" s="1"/>
  <c r="K75" i="53"/>
  <c r="L75" i="53" s="1"/>
  <c r="I75" i="53"/>
  <c r="J75" i="53" s="1"/>
  <c r="G75" i="53"/>
  <c r="H75" i="53" s="1"/>
  <c r="E75" i="53"/>
  <c r="F75" i="53" s="1"/>
  <c r="A75" i="53"/>
  <c r="A76" i="53" s="1"/>
  <c r="A77" i="53" s="1"/>
  <c r="A78" i="53" s="1"/>
  <c r="A79" i="53" s="1"/>
  <c r="A80" i="53" s="1"/>
  <c r="A81" i="53" s="1"/>
  <c r="A82" i="53" s="1"/>
  <c r="AB74" i="53"/>
  <c r="Z74" i="53"/>
  <c r="X74" i="53"/>
  <c r="V74" i="53"/>
  <c r="T74" i="53"/>
  <c r="AF74" i="53" s="1"/>
  <c r="M74" i="53"/>
  <c r="N74" i="53" s="1"/>
  <c r="K74" i="53"/>
  <c r="L74" i="53" s="1"/>
  <c r="I74" i="53"/>
  <c r="J74" i="53" s="1"/>
  <c r="G74" i="53"/>
  <c r="H74" i="53" s="1"/>
  <c r="E74" i="53"/>
  <c r="AC73" i="53"/>
  <c r="AJ73" i="53" s="1"/>
  <c r="AL73" i="53" s="1"/>
  <c r="AB73" i="53"/>
  <c r="Z73" i="53"/>
  <c r="X73" i="53"/>
  <c r="V73" i="53"/>
  <c r="T73" i="53"/>
  <c r="AF73" i="53" s="1"/>
  <c r="AB71" i="53"/>
  <c r="Z71" i="53"/>
  <c r="X71" i="53"/>
  <c r="V71" i="53"/>
  <c r="T71" i="53"/>
  <c r="AC71" i="53" s="1"/>
  <c r="M71" i="53"/>
  <c r="N71" i="53" s="1"/>
  <c r="K71" i="53"/>
  <c r="L71" i="53" s="1"/>
  <c r="I71" i="53"/>
  <c r="J71" i="53" s="1"/>
  <c r="G71" i="53"/>
  <c r="H71" i="53" s="1"/>
  <c r="E71" i="53"/>
  <c r="F71" i="53" s="1"/>
  <c r="AB70" i="53"/>
  <c r="Z70" i="53"/>
  <c r="X70" i="53"/>
  <c r="V70" i="53"/>
  <c r="T70" i="53"/>
  <c r="M70" i="53"/>
  <c r="N70" i="53" s="1"/>
  <c r="K70" i="53"/>
  <c r="L70" i="53" s="1"/>
  <c r="I70" i="53"/>
  <c r="J70" i="53" s="1"/>
  <c r="G70" i="53"/>
  <c r="H70" i="53" s="1"/>
  <c r="E70" i="53"/>
  <c r="AB69" i="53"/>
  <c r="Z69" i="53"/>
  <c r="X69" i="53"/>
  <c r="V69" i="53"/>
  <c r="T69" i="53"/>
  <c r="M69" i="53"/>
  <c r="N69" i="53" s="1"/>
  <c r="K69" i="53"/>
  <c r="L69" i="53" s="1"/>
  <c r="I69" i="53"/>
  <c r="J69" i="53" s="1"/>
  <c r="G69" i="53"/>
  <c r="H69" i="53" s="1"/>
  <c r="E69" i="53"/>
  <c r="F69" i="53" s="1"/>
  <c r="AB68" i="53"/>
  <c r="Z68" i="53"/>
  <c r="X68" i="53"/>
  <c r="V68" i="53"/>
  <c r="T68" i="53"/>
  <c r="AC68" i="53" s="1"/>
  <c r="M68" i="53"/>
  <c r="N68" i="53" s="1"/>
  <c r="K68" i="53"/>
  <c r="L68" i="53" s="1"/>
  <c r="I68" i="53"/>
  <c r="J68" i="53" s="1"/>
  <c r="G68" i="53"/>
  <c r="H68" i="53" s="1"/>
  <c r="E68" i="53"/>
  <c r="F68" i="53" s="1"/>
  <c r="AB67" i="53"/>
  <c r="Z67" i="53"/>
  <c r="X67" i="53"/>
  <c r="V67" i="53"/>
  <c r="T67" i="53"/>
  <c r="AF67" i="53" s="1"/>
  <c r="M67" i="53"/>
  <c r="N67" i="53" s="1"/>
  <c r="K67" i="53"/>
  <c r="L67" i="53" s="1"/>
  <c r="I67" i="53"/>
  <c r="J67" i="53" s="1"/>
  <c r="G67" i="53"/>
  <c r="H67" i="53" s="1"/>
  <c r="E67" i="53"/>
  <c r="AB66" i="53"/>
  <c r="Z66" i="53"/>
  <c r="X66" i="53"/>
  <c r="V66" i="53"/>
  <c r="T66" i="53"/>
  <c r="M66" i="53"/>
  <c r="N66" i="53" s="1"/>
  <c r="K66" i="53"/>
  <c r="L66" i="53" s="1"/>
  <c r="I66" i="53"/>
  <c r="J66" i="53" s="1"/>
  <c r="G66" i="53"/>
  <c r="H66" i="53" s="1"/>
  <c r="E66" i="53"/>
  <c r="AF65" i="53"/>
  <c r="AB65" i="53"/>
  <c r="Z65" i="53"/>
  <c r="X65" i="53"/>
  <c r="V65" i="53"/>
  <c r="T65" i="53"/>
  <c r="M65" i="53"/>
  <c r="N65" i="53" s="1"/>
  <c r="K65" i="53"/>
  <c r="L65" i="53" s="1"/>
  <c r="I65" i="53"/>
  <c r="J65" i="53" s="1"/>
  <c r="G65" i="53"/>
  <c r="H65" i="53" s="1"/>
  <c r="E65" i="53"/>
  <c r="F65" i="53" s="1"/>
  <c r="AB64" i="53"/>
  <c r="Z64" i="53"/>
  <c r="X64" i="53"/>
  <c r="V64" i="53"/>
  <c r="T64" i="53"/>
  <c r="M64" i="53"/>
  <c r="N64" i="53" s="1"/>
  <c r="K64" i="53"/>
  <c r="L64" i="53" s="1"/>
  <c r="I64" i="53"/>
  <c r="J64" i="53" s="1"/>
  <c r="G64" i="53"/>
  <c r="H64" i="53" s="1"/>
  <c r="E64" i="53"/>
  <c r="F64" i="53" s="1"/>
  <c r="AB63" i="53"/>
  <c r="Z63" i="53"/>
  <c r="X63" i="53"/>
  <c r="V63" i="53"/>
  <c r="T63" i="53"/>
  <c r="AF63" i="53" s="1"/>
  <c r="M63" i="53"/>
  <c r="N63" i="53" s="1"/>
  <c r="K63" i="53"/>
  <c r="L63" i="53" s="1"/>
  <c r="I63" i="53"/>
  <c r="J63" i="53" s="1"/>
  <c r="G63" i="53"/>
  <c r="H63" i="53" s="1"/>
  <c r="E63" i="53"/>
  <c r="AB62" i="53"/>
  <c r="Z62" i="53"/>
  <c r="X62" i="53"/>
  <c r="V62" i="53"/>
  <c r="T62" i="53"/>
  <c r="M62" i="53"/>
  <c r="N62" i="53" s="1"/>
  <c r="K62" i="53"/>
  <c r="L62" i="53" s="1"/>
  <c r="I62" i="53"/>
  <c r="J62" i="53" s="1"/>
  <c r="G62" i="53"/>
  <c r="H62" i="53" s="1"/>
  <c r="E62" i="53"/>
  <c r="AB61" i="53"/>
  <c r="Z61" i="53"/>
  <c r="X61" i="53"/>
  <c r="V61" i="53"/>
  <c r="T61" i="53"/>
  <c r="AF61" i="53" s="1"/>
  <c r="M61" i="53"/>
  <c r="N61" i="53" s="1"/>
  <c r="K61" i="53"/>
  <c r="L61" i="53" s="1"/>
  <c r="I61" i="53"/>
  <c r="J61" i="53" s="1"/>
  <c r="G61" i="53"/>
  <c r="H61" i="53" s="1"/>
  <c r="E61" i="53"/>
  <c r="F61" i="53" s="1"/>
  <c r="AB60" i="53"/>
  <c r="Z60" i="53"/>
  <c r="X60" i="53"/>
  <c r="V60" i="53"/>
  <c r="T60" i="53"/>
  <c r="M60" i="53"/>
  <c r="N60" i="53" s="1"/>
  <c r="K60" i="53"/>
  <c r="L60" i="53" s="1"/>
  <c r="I60" i="53"/>
  <c r="J60" i="53" s="1"/>
  <c r="G60" i="53"/>
  <c r="H60" i="53" s="1"/>
  <c r="E60" i="53"/>
  <c r="AB59" i="53"/>
  <c r="Z59" i="53"/>
  <c r="X59" i="53"/>
  <c r="V59" i="53"/>
  <c r="T59" i="53"/>
  <c r="AF59" i="53" s="1"/>
  <c r="M59" i="53"/>
  <c r="N59" i="53" s="1"/>
  <c r="K59" i="53"/>
  <c r="L59" i="53" s="1"/>
  <c r="I59" i="53"/>
  <c r="J59" i="53" s="1"/>
  <c r="G59" i="53"/>
  <c r="H59" i="53" s="1"/>
  <c r="E59" i="53"/>
  <c r="F59" i="53" s="1"/>
  <c r="AB58" i="53"/>
  <c r="Z58" i="53"/>
  <c r="X58" i="53"/>
  <c r="V58" i="53"/>
  <c r="T58" i="53"/>
  <c r="M58" i="53"/>
  <c r="N58" i="53" s="1"/>
  <c r="K58" i="53"/>
  <c r="L58" i="53" s="1"/>
  <c r="I58" i="53"/>
  <c r="J58" i="53" s="1"/>
  <c r="G58" i="53"/>
  <c r="H58" i="53" s="1"/>
  <c r="E58" i="53"/>
  <c r="AB57" i="53"/>
  <c r="Z57" i="53"/>
  <c r="X57" i="53"/>
  <c r="V57" i="53"/>
  <c r="T57" i="53"/>
  <c r="AF57" i="53" s="1"/>
  <c r="M57" i="53"/>
  <c r="N57" i="53" s="1"/>
  <c r="K57" i="53"/>
  <c r="L57" i="53" s="1"/>
  <c r="I57" i="53"/>
  <c r="J57" i="53" s="1"/>
  <c r="G57" i="53"/>
  <c r="H57" i="53" s="1"/>
  <c r="E57" i="53"/>
  <c r="F57" i="53" s="1"/>
  <c r="AB56" i="53"/>
  <c r="Z56" i="53"/>
  <c r="X56" i="53"/>
  <c r="V56" i="53"/>
  <c r="T56" i="53"/>
  <c r="AC56" i="53" s="1"/>
  <c r="AJ56" i="53" s="1"/>
  <c r="AL56" i="53" s="1"/>
  <c r="AB55" i="53"/>
  <c r="Z55" i="53"/>
  <c r="X55" i="53"/>
  <c r="V55" i="53"/>
  <c r="T55" i="53"/>
  <c r="AF55" i="53" s="1"/>
  <c r="M55" i="53"/>
  <c r="N55" i="53" s="1"/>
  <c r="K55" i="53"/>
  <c r="L55" i="53" s="1"/>
  <c r="I55" i="53"/>
  <c r="J55" i="53" s="1"/>
  <c r="G55" i="53"/>
  <c r="H55" i="53" s="1"/>
  <c r="E55" i="53"/>
  <c r="F55" i="53" s="1"/>
  <c r="AB54" i="53"/>
  <c r="Z54" i="53"/>
  <c r="X54" i="53"/>
  <c r="V54" i="53"/>
  <c r="T54" i="53"/>
  <c r="AF54" i="53" s="1"/>
  <c r="M54" i="53"/>
  <c r="N54" i="53" s="1"/>
  <c r="K54" i="53"/>
  <c r="L54" i="53" s="1"/>
  <c r="I54" i="53"/>
  <c r="J54" i="53" s="1"/>
  <c r="G54" i="53"/>
  <c r="H54" i="53" s="1"/>
  <c r="E54" i="53"/>
  <c r="AB53" i="53"/>
  <c r="Z53" i="53"/>
  <c r="X53" i="53"/>
  <c r="V53" i="53"/>
  <c r="T53" i="53"/>
  <c r="AF53" i="53" s="1"/>
  <c r="M53" i="53"/>
  <c r="N53" i="53" s="1"/>
  <c r="K53" i="53"/>
  <c r="L53" i="53" s="1"/>
  <c r="I53" i="53"/>
  <c r="J53" i="53" s="1"/>
  <c r="G53" i="53"/>
  <c r="H53" i="53" s="1"/>
  <c r="E53" i="53"/>
  <c r="F53" i="53" s="1"/>
  <c r="AB52" i="53"/>
  <c r="Z52" i="53"/>
  <c r="X52" i="53"/>
  <c r="V52" i="53"/>
  <c r="T52" i="53"/>
  <c r="M52" i="53"/>
  <c r="N52" i="53" s="1"/>
  <c r="K52" i="53"/>
  <c r="L52" i="53" s="1"/>
  <c r="I52" i="53"/>
  <c r="J52" i="53" s="1"/>
  <c r="G52" i="53"/>
  <c r="H52" i="53" s="1"/>
  <c r="E52" i="53"/>
  <c r="AB51" i="53"/>
  <c r="Z51" i="53"/>
  <c r="X51" i="53"/>
  <c r="V51" i="53"/>
  <c r="T51" i="53"/>
  <c r="AF51" i="53" s="1"/>
  <c r="M51" i="53"/>
  <c r="N51" i="53" s="1"/>
  <c r="K51" i="53"/>
  <c r="L51" i="53" s="1"/>
  <c r="I51" i="53"/>
  <c r="J51" i="53" s="1"/>
  <c r="G51" i="53"/>
  <c r="H51" i="53" s="1"/>
  <c r="E51" i="53"/>
  <c r="F51" i="53" s="1"/>
  <c r="AB50" i="53"/>
  <c r="Z50" i="53"/>
  <c r="X50" i="53"/>
  <c r="V50" i="53"/>
  <c r="T50" i="53"/>
  <c r="AF50" i="53" s="1"/>
  <c r="M50" i="53"/>
  <c r="N50" i="53" s="1"/>
  <c r="K50" i="53"/>
  <c r="L50" i="53" s="1"/>
  <c r="I50" i="53"/>
  <c r="J50" i="53" s="1"/>
  <c r="G50" i="53"/>
  <c r="H50" i="53" s="1"/>
  <c r="E50" i="53"/>
  <c r="AB49" i="53"/>
  <c r="Z49" i="53"/>
  <c r="X49" i="53"/>
  <c r="V49" i="53"/>
  <c r="T49" i="53"/>
  <c r="AF49" i="53" s="1"/>
  <c r="M49" i="53"/>
  <c r="N49" i="53" s="1"/>
  <c r="K49" i="53"/>
  <c r="L49" i="53" s="1"/>
  <c r="I49" i="53"/>
  <c r="J49" i="53" s="1"/>
  <c r="G49" i="53"/>
  <c r="H49" i="53" s="1"/>
  <c r="E49" i="53"/>
  <c r="F49" i="53" s="1"/>
  <c r="AB48" i="53"/>
  <c r="Z48" i="53"/>
  <c r="X48" i="53"/>
  <c r="V48" i="53"/>
  <c r="T48" i="53"/>
  <c r="M48" i="53"/>
  <c r="N48" i="53" s="1"/>
  <c r="K48" i="53"/>
  <c r="L48" i="53" s="1"/>
  <c r="I48" i="53"/>
  <c r="J48" i="53" s="1"/>
  <c r="G48" i="53"/>
  <c r="H48" i="53" s="1"/>
  <c r="E48" i="53"/>
  <c r="AB47" i="53"/>
  <c r="Z47" i="53"/>
  <c r="X47" i="53"/>
  <c r="V47" i="53"/>
  <c r="T47" i="53"/>
  <c r="AF47" i="53" s="1"/>
  <c r="M47" i="53"/>
  <c r="N47" i="53" s="1"/>
  <c r="K47" i="53"/>
  <c r="L47" i="53" s="1"/>
  <c r="I47" i="53"/>
  <c r="J47" i="53" s="1"/>
  <c r="G47" i="53"/>
  <c r="H47" i="53" s="1"/>
  <c r="E47" i="53"/>
  <c r="F47" i="53" s="1"/>
  <c r="AB46" i="53"/>
  <c r="Z46" i="53"/>
  <c r="X46" i="53"/>
  <c r="V46" i="53"/>
  <c r="T46" i="53"/>
  <c r="AF46" i="53" s="1"/>
  <c r="M46" i="53"/>
  <c r="N46" i="53" s="1"/>
  <c r="K46" i="53"/>
  <c r="L46" i="53" s="1"/>
  <c r="I46" i="53"/>
  <c r="J46" i="53" s="1"/>
  <c r="G46" i="53"/>
  <c r="H46" i="53" s="1"/>
  <c r="E46" i="53"/>
  <c r="A46" i="53"/>
  <c r="A47" i="53" s="1"/>
  <c r="A48" i="53" s="1"/>
  <c r="A49" i="53" s="1"/>
  <c r="A50" i="53" s="1"/>
  <c r="A51" i="53" s="1"/>
  <c r="A52" i="53" s="1"/>
  <c r="A53" i="53" s="1"/>
  <c r="A54" i="53" s="1"/>
  <c r="A55" i="53" s="1"/>
  <c r="A57" i="53" s="1"/>
  <c r="A58" i="53" s="1"/>
  <c r="A59" i="53" s="1"/>
  <c r="A60" i="53" s="1"/>
  <c r="A61" i="53" s="1"/>
  <c r="A62" i="53" s="1"/>
  <c r="A63" i="53" s="1"/>
  <c r="A64" i="53" s="1"/>
  <c r="A65" i="53" s="1"/>
  <c r="A66" i="53" s="1"/>
  <c r="A67" i="53" s="1"/>
  <c r="A68" i="53" s="1"/>
  <c r="A69" i="53" s="1"/>
  <c r="A70" i="53" s="1"/>
  <c r="A71" i="53" s="1"/>
  <c r="AB45" i="53"/>
  <c r="Z45" i="53"/>
  <c r="X45" i="53"/>
  <c r="AC45" i="53" s="1"/>
  <c r="M45" i="53"/>
  <c r="N45" i="53" s="1"/>
  <c r="K45" i="53"/>
  <c r="L45" i="53" s="1"/>
  <c r="I45" i="53"/>
  <c r="J45" i="53" s="1"/>
  <c r="G45" i="53"/>
  <c r="H45" i="53" s="1"/>
  <c r="E45" i="53"/>
  <c r="F45" i="53" s="1"/>
  <c r="AF44" i="53"/>
  <c r="AB44" i="53"/>
  <c r="Z44" i="53"/>
  <c r="X44" i="53"/>
  <c r="V44" i="53"/>
  <c r="T44" i="53"/>
  <c r="AB42" i="53"/>
  <c r="Z42" i="53"/>
  <c r="X42" i="53"/>
  <c r="V42" i="53"/>
  <c r="T42" i="53"/>
  <c r="AF42" i="53" s="1"/>
  <c r="M42" i="53"/>
  <c r="N42" i="53" s="1"/>
  <c r="K42" i="53"/>
  <c r="L42" i="53" s="1"/>
  <c r="I42" i="53"/>
  <c r="J42" i="53" s="1"/>
  <c r="G42" i="53"/>
  <c r="H42" i="53" s="1"/>
  <c r="E42" i="53"/>
  <c r="AB41" i="53"/>
  <c r="Z41" i="53"/>
  <c r="M41" i="53"/>
  <c r="N41" i="53" s="1"/>
  <c r="K41" i="53"/>
  <c r="L41" i="53" s="1"/>
  <c r="I41" i="53"/>
  <c r="J41" i="53" s="1"/>
  <c r="G41" i="53"/>
  <c r="H41" i="53" s="1"/>
  <c r="E41" i="53"/>
  <c r="F41" i="53" s="1"/>
  <c r="AB40" i="53"/>
  <c r="Z40" i="53"/>
  <c r="X40" i="53"/>
  <c r="V40" i="53"/>
  <c r="T40" i="53"/>
  <c r="AC40" i="53" s="1"/>
  <c r="M40" i="53"/>
  <c r="N40" i="53" s="1"/>
  <c r="K40" i="53"/>
  <c r="L40" i="53" s="1"/>
  <c r="I40" i="53"/>
  <c r="J40" i="53" s="1"/>
  <c r="G40" i="53"/>
  <c r="H40" i="53" s="1"/>
  <c r="E40" i="53"/>
  <c r="A40" i="53"/>
  <c r="A41" i="53" s="1"/>
  <c r="A42" i="53" s="1"/>
  <c r="AB39" i="53"/>
  <c r="Z39" i="53"/>
  <c r="X39" i="53"/>
  <c r="V39" i="53"/>
  <c r="T39" i="53"/>
  <c r="AF39" i="53" s="1"/>
  <c r="M39" i="53"/>
  <c r="N39" i="53" s="1"/>
  <c r="K39" i="53"/>
  <c r="L39" i="53" s="1"/>
  <c r="I39" i="53"/>
  <c r="J39" i="53" s="1"/>
  <c r="G39" i="53"/>
  <c r="H39" i="53" s="1"/>
  <c r="E39" i="53"/>
  <c r="F39" i="53" s="1"/>
  <c r="AB38" i="53"/>
  <c r="Z38" i="53"/>
  <c r="X38" i="53"/>
  <c r="V38" i="53"/>
  <c r="T38" i="53"/>
  <c r="AF38" i="53" s="1"/>
  <c r="AB37" i="53"/>
  <c r="Z37" i="53"/>
  <c r="X37" i="53"/>
  <c r="V37" i="53"/>
  <c r="T37" i="53"/>
  <c r="AF37" i="53" s="1"/>
  <c r="M37" i="53"/>
  <c r="N37" i="53" s="1"/>
  <c r="K37" i="53"/>
  <c r="L37" i="53" s="1"/>
  <c r="I37" i="53"/>
  <c r="J37" i="53" s="1"/>
  <c r="G37" i="53"/>
  <c r="H37" i="53" s="1"/>
  <c r="E37" i="53"/>
  <c r="AB36" i="53"/>
  <c r="Z36" i="53"/>
  <c r="X36" i="53"/>
  <c r="V36" i="53"/>
  <c r="T36" i="53"/>
  <c r="AC36" i="53" s="1"/>
  <c r="M36" i="53"/>
  <c r="N36" i="53" s="1"/>
  <c r="K36" i="53"/>
  <c r="L36" i="53" s="1"/>
  <c r="I36" i="53"/>
  <c r="J36" i="53" s="1"/>
  <c r="G36" i="53"/>
  <c r="H36" i="53" s="1"/>
  <c r="E36" i="53"/>
  <c r="AB35" i="53"/>
  <c r="Z35" i="53"/>
  <c r="X35" i="53"/>
  <c r="V35" i="53"/>
  <c r="T35" i="53"/>
  <c r="AF35" i="53" s="1"/>
  <c r="M35" i="53"/>
  <c r="N35" i="53" s="1"/>
  <c r="K35" i="53"/>
  <c r="L35" i="53" s="1"/>
  <c r="I35" i="53"/>
  <c r="J35" i="53" s="1"/>
  <c r="G35" i="53"/>
  <c r="H35" i="53" s="1"/>
  <c r="E35" i="53"/>
  <c r="F35" i="53" s="1"/>
  <c r="AB34" i="53"/>
  <c r="Z34" i="53"/>
  <c r="X34" i="53"/>
  <c r="V34" i="53"/>
  <c r="T34" i="53"/>
  <c r="AF34" i="53" s="1"/>
  <c r="M34" i="53"/>
  <c r="N34" i="53" s="1"/>
  <c r="K34" i="53"/>
  <c r="L34" i="53" s="1"/>
  <c r="I34" i="53"/>
  <c r="J34" i="53" s="1"/>
  <c r="G34" i="53"/>
  <c r="H34" i="53" s="1"/>
  <c r="E34" i="53"/>
  <c r="F34" i="53" s="1"/>
  <c r="AB33" i="53"/>
  <c r="Z33" i="53"/>
  <c r="X33" i="53"/>
  <c r="V33" i="53"/>
  <c r="T33" i="53"/>
  <c r="M33" i="53"/>
  <c r="N33" i="53" s="1"/>
  <c r="K33" i="53"/>
  <c r="L33" i="53" s="1"/>
  <c r="I33" i="53"/>
  <c r="J33" i="53" s="1"/>
  <c r="G33" i="53"/>
  <c r="H33" i="53" s="1"/>
  <c r="E33" i="53"/>
  <c r="F33" i="53" s="1"/>
  <c r="AB32" i="53"/>
  <c r="Z32" i="53"/>
  <c r="X32" i="53"/>
  <c r="V32" i="53"/>
  <c r="T32" i="53"/>
  <c r="AF32" i="53" s="1"/>
  <c r="M32" i="53"/>
  <c r="N32" i="53" s="1"/>
  <c r="K32" i="53"/>
  <c r="L32" i="53" s="1"/>
  <c r="I32" i="53"/>
  <c r="J32" i="53" s="1"/>
  <c r="G32" i="53"/>
  <c r="H32" i="53" s="1"/>
  <c r="E32" i="53"/>
  <c r="F32" i="53" s="1"/>
  <c r="AB31" i="53"/>
  <c r="Z31" i="53"/>
  <c r="X31" i="53"/>
  <c r="V31" i="53"/>
  <c r="T31" i="53"/>
  <c r="AF31" i="53" s="1"/>
  <c r="M31" i="53"/>
  <c r="N31" i="53" s="1"/>
  <c r="K31" i="53"/>
  <c r="L31" i="53" s="1"/>
  <c r="I31" i="53"/>
  <c r="J31" i="53" s="1"/>
  <c r="G31" i="53"/>
  <c r="H31" i="53" s="1"/>
  <c r="E31" i="53"/>
  <c r="F31" i="53" s="1"/>
  <c r="AB30" i="53"/>
  <c r="Z30" i="53"/>
  <c r="X30" i="53"/>
  <c r="V30" i="53"/>
  <c r="T30" i="53"/>
  <c r="AF30" i="53" s="1"/>
  <c r="M30" i="53"/>
  <c r="N30" i="53" s="1"/>
  <c r="K30" i="53"/>
  <c r="L30" i="53" s="1"/>
  <c r="I30" i="53"/>
  <c r="J30" i="53" s="1"/>
  <c r="G30" i="53"/>
  <c r="H30" i="53" s="1"/>
  <c r="E30" i="53"/>
  <c r="F30" i="53" s="1"/>
  <c r="AB29" i="53"/>
  <c r="Z29" i="53"/>
  <c r="X29" i="53"/>
  <c r="V29" i="53"/>
  <c r="T29" i="53"/>
  <c r="AC29" i="53" s="1"/>
  <c r="M29" i="53"/>
  <c r="N29" i="53" s="1"/>
  <c r="K29" i="53"/>
  <c r="L29" i="53" s="1"/>
  <c r="I29" i="53"/>
  <c r="J29" i="53" s="1"/>
  <c r="G29" i="53"/>
  <c r="H29" i="53" s="1"/>
  <c r="E29" i="53"/>
  <c r="F29" i="53" s="1"/>
  <c r="AB28" i="53"/>
  <c r="Z28" i="53"/>
  <c r="X28" i="53"/>
  <c r="V28" i="53"/>
  <c r="T28" i="53"/>
  <c r="M28" i="53"/>
  <c r="N28" i="53" s="1"/>
  <c r="K28" i="53"/>
  <c r="L28" i="53" s="1"/>
  <c r="I28" i="53"/>
  <c r="J28" i="53" s="1"/>
  <c r="G28" i="53"/>
  <c r="H28" i="53" s="1"/>
  <c r="E28" i="53"/>
  <c r="F28" i="53" s="1"/>
  <c r="AB27" i="53"/>
  <c r="Z27" i="53"/>
  <c r="X27" i="53"/>
  <c r="V27" i="53"/>
  <c r="T27" i="53"/>
  <c r="AF27" i="53" s="1"/>
  <c r="M27" i="53"/>
  <c r="N27" i="53" s="1"/>
  <c r="K27" i="53"/>
  <c r="L27" i="53" s="1"/>
  <c r="I27" i="53"/>
  <c r="J27" i="53" s="1"/>
  <c r="G27" i="53"/>
  <c r="H27" i="53" s="1"/>
  <c r="E27" i="53"/>
  <c r="F27" i="53" s="1"/>
  <c r="AB26" i="53"/>
  <c r="Z26" i="53"/>
  <c r="X26" i="53"/>
  <c r="V26" i="53"/>
  <c r="T26" i="53"/>
  <c r="AF26" i="53" s="1"/>
  <c r="M26" i="53"/>
  <c r="N26" i="53" s="1"/>
  <c r="K26" i="53"/>
  <c r="L26" i="53" s="1"/>
  <c r="I26" i="53"/>
  <c r="J26" i="53" s="1"/>
  <c r="G26" i="53"/>
  <c r="E26" i="53"/>
  <c r="F26" i="53" s="1"/>
  <c r="AB25" i="53"/>
  <c r="Z25" i="53"/>
  <c r="X25" i="53"/>
  <c r="V25" i="53"/>
  <c r="T25" i="53"/>
  <c r="AC25" i="53" s="1"/>
  <c r="AJ25" i="53" s="1"/>
  <c r="AL25" i="53" s="1"/>
  <c r="AB23" i="53"/>
  <c r="Z23" i="53"/>
  <c r="X23" i="53"/>
  <c r="V23" i="53"/>
  <c r="T23" i="53"/>
  <c r="AC23" i="53" s="1"/>
  <c r="M23" i="53"/>
  <c r="N23" i="53" s="1"/>
  <c r="K23" i="53"/>
  <c r="L23" i="53" s="1"/>
  <c r="I23" i="53"/>
  <c r="J23" i="53" s="1"/>
  <c r="G23" i="53"/>
  <c r="H23" i="53" s="1"/>
  <c r="E23" i="53"/>
  <c r="AB22" i="53"/>
  <c r="Z22" i="53"/>
  <c r="X22" i="53"/>
  <c r="V22" i="53"/>
  <c r="T22" i="53"/>
  <c r="M22" i="53"/>
  <c r="N22" i="53" s="1"/>
  <c r="K22" i="53"/>
  <c r="L22" i="53" s="1"/>
  <c r="I22" i="53"/>
  <c r="J22" i="53" s="1"/>
  <c r="G22" i="53"/>
  <c r="H22" i="53" s="1"/>
  <c r="E22" i="53"/>
  <c r="F22" i="53" s="1"/>
  <c r="A22" i="53"/>
  <c r="A23" i="53" s="1"/>
  <c r="AB21" i="53"/>
  <c r="Z21" i="53"/>
  <c r="X21" i="53"/>
  <c r="V21" i="53"/>
  <c r="T21" i="53"/>
  <c r="AF21" i="53" s="1"/>
  <c r="M21" i="53"/>
  <c r="N21" i="53" s="1"/>
  <c r="K21" i="53"/>
  <c r="L21" i="53" s="1"/>
  <c r="I21" i="53"/>
  <c r="J21" i="53" s="1"/>
  <c r="G21" i="53"/>
  <c r="H21" i="53" s="1"/>
  <c r="E21" i="53"/>
  <c r="AB20" i="53"/>
  <c r="Z20" i="53"/>
  <c r="X20" i="53"/>
  <c r="V20" i="53"/>
  <c r="T20" i="53"/>
  <c r="AB19" i="53"/>
  <c r="Z19" i="53"/>
  <c r="X19" i="53"/>
  <c r="V19" i="53"/>
  <c r="T19" i="53"/>
  <c r="AF19" i="53" s="1"/>
  <c r="M19" i="53"/>
  <c r="N19" i="53" s="1"/>
  <c r="K19" i="53"/>
  <c r="L19" i="53" s="1"/>
  <c r="I19" i="53"/>
  <c r="J19" i="53" s="1"/>
  <c r="G19" i="53"/>
  <c r="H19" i="53" s="1"/>
  <c r="E19" i="53"/>
  <c r="AB18" i="53"/>
  <c r="Z18" i="53"/>
  <c r="X18" i="53"/>
  <c r="V18" i="53"/>
  <c r="T18" i="53"/>
  <c r="AC18" i="53" s="1"/>
  <c r="M18" i="53"/>
  <c r="N18" i="53" s="1"/>
  <c r="K18" i="53"/>
  <c r="L18" i="53" s="1"/>
  <c r="I18" i="53"/>
  <c r="J18" i="53" s="1"/>
  <c r="G18" i="53"/>
  <c r="H18" i="53" s="1"/>
  <c r="E18" i="53"/>
  <c r="F18" i="53" s="1"/>
  <c r="AB17" i="53"/>
  <c r="Z17" i="53"/>
  <c r="X17" i="53"/>
  <c r="V17" i="53"/>
  <c r="T17" i="53"/>
  <c r="AC17" i="53" s="1"/>
  <c r="M17" i="53"/>
  <c r="N17" i="53" s="1"/>
  <c r="K17" i="53"/>
  <c r="L17" i="53" s="1"/>
  <c r="I17" i="53"/>
  <c r="J17" i="53" s="1"/>
  <c r="G17" i="53"/>
  <c r="H17" i="53" s="1"/>
  <c r="E17" i="53"/>
  <c r="F17" i="53" s="1"/>
  <c r="AB16" i="53"/>
  <c r="Z16" i="53"/>
  <c r="X16" i="53"/>
  <c r="V16" i="53"/>
  <c r="T16" i="53"/>
  <c r="AF16" i="53" s="1"/>
  <c r="M16" i="53"/>
  <c r="N16" i="53" s="1"/>
  <c r="K16" i="53"/>
  <c r="L16" i="53" s="1"/>
  <c r="I16" i="53"/>
  <c r="J16" i="53" s="1"/>
  <c r="G16" i="53"/>
  <c r="H16" i="53" s="1"/>
  <c r="E16" i="53"/>
  <c r="AB15" i="53"/>
  <c r="Z15" i="53"/>
  <c r="X15" i="53"/>
  <c r="V15" i="53"/>
  <c r="T15" i="53"/>
  <c r="AF15" i="53" s="1"/>
  <c r="M15" i="53"/>
  <c r="N15" i="53" s="1"/>
  <c r="K15" i="53"/>
  <c r="L15" i="53" s="1"/>
  <c r="I15" i="53"/>
  <c r="J15" i="53" s="1"/>
  <c r="G15" i="53"/>
  <c r="H15" i="53" s="1"/>
  <c r="E15" i="53"/>
  <c r="F15" i="53" s="1"/>
  <c r="A15" i="53"/>
  <c r="A16" i="53" s="1"/>
  <c r="A17" i="53" s="1"/>
  <c r="A18" i="53" s="1"/>
  <c r="A19" i="53" s="1"/>
  <c r="AB14" i="53"/>
  <c r="Z14" i="53"/>
  <c r="X14" i="53"/>
  <c r="V14" i="53"/>
  <c r="T14" i="53"/>
  <c r="AC14" i="53" s="1"/>
  <c r="M14" i="53"/>
  <c r="N14" i="53" s="1"/>
  <c r="K14" i="53"/>
  <c r="L14" i="53" s="1"/>
  <c r="I14" i="53"/>
  <c r="J14" i="53" s="1"/>
  <c r="G14" i="53"/>
  <c r="H14" i="53" s="1"/>
  <c r="E14" i="53"/>
  <c r="AB13" i="53"/>
  <c r="Z13" i="53"/>
  <c r="X13" i="53"/>
  <c r="V13" i="53"/>
  <c r="T13" i="53"/>
  <c r="AB11" i="53"/>
  <c r="Z11" i="53"/>
  <c r="X11" i="53"/>
  <c r="V11" i="53"/>
  <c r="T11" i="53"/>
  <c r="AF11" i="53" s="1"/>
  <c r="M11" i="53"/>
  <c r="N11" i="53" s="1"/>
  <c r="K11" i="53"/>
  <c r="L11" i="53" s="1"/>
  <c r="I11" i="53"/>
  <c r="J11" i="53" s="1"/>
  <c r="G11" i="53"/>
  <c r="H11" i="53" s="1"/>
  <c r="E11" i="53"/>
  <c r="AB10" i="53"/>
  <c r="Z10" i="53"/>
  <c r="X10" i="53"/>
  <c r="V10" i="53"/>
  <c r="T10" i="53"/>
  <c r="M10" i="53"/>
  <c r="N10" i="53" s="1"/>
  <c r="K10" i="53"/>
  <c r="L10" i="53" s="1"/>
  <c r="I10" i="53"/>
  <c r="J10" i="53" s="1"/>
  <c r="G10" i="53"/>
  <c r="H10" i="53" s="1"/>
  <c r="E10" i="53"/>
  <c r="F10" i="53" s="1"/>
  <c r="AB9" i="53"/>
  <c r="Z9" i="53"/>
  <c r="X9" i="53"/>
  <c r="V9" i="53"/>
  <c r="T9" i="53"/>
  <c r="M9" i="53"/>
  <c r="N9" i="53" s="1"/>
  <c r="K9" i="53"/>
  <c r="L9" i="53" s="1"/>
  <c r="I9" i="53"/>
  <c r="J9" i="53" s="1"/>
  <c r="G9" i="53"/>
  <c r="H9" i="53" s="1"/>
  <c r="E9" i="53"/>
  <c r="F9" i="53" s="1"/>
  <c r="A9" i="53"/>
  <c r="A10" i="53" s="1"/>
  <c r="A11" i="53" s="1"/>
  <c r="AB8" i="53"/>
  <c r="Z8" i="53"/>
  <c r="X8" i="53"/>
  <c r="V8" i="53"/>
  <c r="T8" i="53"/>
  <c r="AF8" i="53" s="1"/>
  <c r="M8" i="53"/>
  <c r="K8" i="53"/>
  <c r="I8" i="53"/>
  <c r="G8" i="53"/>
  <c r="E8" i="53"/>
  <c r="AD59" i="53" l="1"/>
  <c r="AF18" i="53"/>
  <c r="AG106" i="53"/>
  <c r="AD297" i="53"/>
  <c r="AC27" i="53"/>
  <c r="AG123" i="53"/>
  <c r="AG257" i="53"/>
  <c r="AH257" i="53" s="1"/>
  <c r="AD27" i="53"/>
  <c r="AE27" i="53" s="1"/>
  <c r="AD39" i="53"/>
  <c r="AC179" i="53"/>
  <c r="AD207" i="53"/>
  <c r="AC271" i="53"/>
  <c r="AF14" i="53"/>
  <c r="AD15" i="53"/>
  <c r="AD132" i="53"/>
  <c r="AG204" i="53"/>
  <c r="AH204" i="53" s="1"/>
  <c r="AC257" i="53"/>
  <c r="AD279" i="53"/>
  <c r="AC222" i="53"/>
  <c r="AD38" i="53"/>
  <c r="AD137" i="53"/>
  <c r="AF244" i="53"/>
  <c r="AD246" i="53"/>
  <c r="AG379" i="53"/>
  <c r="AH379" i="53" s="1"/>
  <c r="AF84" i="53"/>
  <c r="AC84" i="53"/>
  <c r="AF58" i="53"/>
  <c r="AC58" i="53"/>
  <c r="AF20" i="53"/>
  <c r="AC20" i="53"/>
  <c r="AJ20" i="53" s="1"/>
  <c r="AL20" i="53" s="1"/>
  <c r="AD13" i="53"/>
  <c r="AG13" i="53"/>
  <c r="AH13" i="53" s="1"/>
  <c r="AF83" i="53"/>
  <c r="AG83" i="53"/>
  <c r="AC83" i="53"/>
  <c r="AJ83" i="53" s="1"/>
  <c r="AL83" i="53" s="1"/>
  <c r="AD10" i="53"/>
  <c r="AD73" i="53"/>
  <c r="AE73" i="53" s="1"/>
  <c r="AC186" i="53"/>
  <c r="AD203" i="53"/>
  <c r="AD213" i="53"/>
  <c r="AE213" i="53" s="1"/>
  <c r="AC213" i="53"/>
  <c r="AG221" i="53"/>
  <c r="AH221" i="53" s="1"/>
  <c r="AC221" i="53"/>
  <c r="AC231" i="53"/>
  <c r="AD249" i="53"/>
  <c r="AG273" i="53"/>
  <c r="AH273" i="53" s="1"/>
  <c r="AC273" i="53"/>
  <c r="AD302" i="53"/>
  <c r="AE302" i="53" s="1"/>
  <c r="AC302" i="53"/>
  <c r="AC374" i="53"/>
  <c r="AJ374" i="53" s="1"/>
  <c r="AL374" i="53" s="1"/>
  <c r="AG387" i="53"/>
  <c r="AD84" i="53"/>
  <c r="AH91" i="53"/>
  <c r="AG93" i="53"/>
  <c r="AC106" i="53"/>
  <c r="AJ106" i="53" s="1"/>
  <c r="AL106" i="53" s="1"/>
  <c r="AD122" i="53"/>
  <c r="AC16" i="53"/>
  <c r="AG21" i="53"/>
  <c r="AH21" i="53" s="1"/>
  <c r="AG22" i="53"/>
  <c r="AF25" i="53"/>
  <c r="AD52" i="53"/>
  <c r="AG56" i="53"/>
  <c r="AG60" i="53"/>
  <c r="AG70" i="53"/>
  <c r="AD71" i="53"/>
  <c r="AD79" i="53"/>
  <c r="AD87" i="53"/>
  <c r="AD91" i="53"/>
  <c r="AE91" i="53" s="1"/>
  <c r="AC91" i="53"/>
  <c r="AJ91" i="53" s="1"/>
  <c r="AL91" i="53" s="1"/>
  <c r="AC96" i="53"/>
  <c r="AG102" i="53"/>
  <c r="AD110" i="53"/>
  <c r="AD121" i="53"/>
  <c r="AG149" i="53"/>
  <c r="AH149" i="53" s="1"/>
  <c r="AC149" i="53"/>
  <c r="AD161" i="53"/>
  <c r="AE161" i="53" s="1"/>
  <c r="AC161" i="53"/>
  <c r="AC164" i="53"/>
  <c r="AC204" i="53"/>
  <c r="AG208" i="53"/>
  <c r="AH208" i="53" s="1"/>
  <c r="AC239" i="53"/>
  <c r="AG253" i="53"/>
  <c r="AH253" i="53" s="1"/>
  <c r="AC253" i="53"/>
  <c r="AG269" i="53"/>
  <c r="AH269" i="53" s="1"/>
  <c r="AC269" i="53"/>
  <c r="AD285" i="53"/>
  <c r="AD286" i="53"/>
  <c r="AG295" i="53"/>
  <c r="AG367" i="53"/>
  <c r="AE379" i="53"/>
  <c r="AD383" i="53"/>
  <c r="AG58" i="53"/>
  <c r="AG64" i="53"/>
  <c r="AD69" i="53"/>
  <c r="AD83" i="53"/>
  <c r="AE83" i="53" s="1"/>
  <c r="AD172" i="53"/>
  <c r="AG179" i="53"/>
  <c r="AH179" i="53" s="1"/>
  <c r="AD190" i="53"/>
  <c r="AK195" i="53"/>
  <c r="AD199" i="53"/>
  <c r="AG261" i="53"/>
  <c r="AH261" i="53" s="1"/>
  <c r="AC261" i="53"/>
  <c r="AG20" i="53"/>
  <c r="AH20" i="53" s="1"/>
  <c r="AC37" i="53"/>
  <c r="AD47" i="53"/>
  <c r="AD56" i="53"/>
  <c r="AE56" i="53" s="1"/>
  <c r="AF71" i="53"/>
  <c r="AG73" i="53"/>
  <c r="AH73" i="53" s="1"/>
  <c r="AC110" i="53"/>
  <c r="AG115" i="53"/>
  <c r="AC121" i="53"/>
  <c r="AJ121" i="53" s="1"/>
  <c r="AL121" i="53" s="1"/>
  <c r="AD126" i="53"/>
  <c r="AE126" i="53" s="1"/>
  <c r="AC144" i="53"/>
  <c r="AC152" i="53"/>
  <c r="AD159" i="53"/>
  <c r="AC159" i="53"/>
  <c r="AG180" i="53"/>
  <c r="AC183" i="53"/>
  <c r="AD186" i="53"/>
  <c r="AE186" i="53" s="1"/>
  <c r="AD202" i="53"/>
  <c r="AE202" i="53" s="1"/>
  <c r="AC202" i="53"/>
  <c r="AC208" i="53"/>
  <c r="AD227" i="53"/>
  <c r="AD230" i="53"/>
  <c r="AD231" i="53"/>
  <c r="AG235" i="53"/>
  <c r="AH235" i="53" s="1"/>
  <c r="AC235" i="53"/>
  <c r="AD238" i="53"/>
  <c r="AD251" i="53"/>
  <c r="AC251" i="53"/>
  <c r="AG265" i="53"/>
  <c r="AH265" i="53" s="1"/>
  <c r="AC265" i="53"/>
  <c r="AD374" i="53"/>
  <c r="AG377" i="53"/>
  <c r="AH377" i="53" s="1"/>
  <c r="AC377" i="53"/>
  <c r="AJ377" i="53" s="1"/>
  <c r="AL377" i="53" s="1"/>
  <c r="AD385" i="53"/>
  <c r="O15" i="53"/>
  <c r="P30" i="53"/>
  <c r="P51" i="53"/>
  <c r="O99" i="53"/>
  <c r="O303" i="53"/>
  <c r="P47" i="53"/>
  <c r="O138" i="53"/>
  <c r="AJ138" i="53" s="1"/>
  <c r="AL138" i="53" s="1"/>
  <c r="P29" i="53"/>
  <c r="P334" i="53"/>
  <c r="O326" i="53"/>
  <c r="O337" i="53"/>
  <c r="P9" i="53"/>
  <c r="P130" i="53"/>
  <c r="P22" i="53"/>
  <c r="P79" i="53"/>
  <c r="O81" i="53"/>
  <c r="P126" i="53"/>
  <c r="O135" i="53"/>
  <c r="O150" i="53"/>
  <c r="P250" i="53"/>
  <c r="O272" i="53"/>
  <c r="O279" i="53"/>
  <c r="P311" i="53"/>
  <c r="O387" i="53"/>
  <c r="AG386" i="53"/>
  <c r="AH386" i="53" s="1"/>
  <c r="AC386" i="53"/>
  <c r="P387" i="53"/>
  <c r="AD387" i="53"/>
  <c r="AG384" i="53"/>
  <c r="AH384" i="53" s="1"/>
  <c r="AC384" i="53"/>
  <c r="AD375" i="53"/>
  <c r="AG375" i="53"/>
  <c r="O369" i="53"/>
  <c r="AD369" i="53"/>
  <c r="O366" i="53"/>
  <c r="F356" i="53"/>
  <c r="O356" i="53" s="1"/>
  <c r="F358" i="53"/>
  <c r="O358" i="53" s="1"/>
  <c r="F342" i="53"/>
  <c r="P342" i="53" s="1"/>
  <c r="O346" i="53"/>
  <c r="F344" i="53"/>
  <c r="O344" i="53" s="1"/>
  <c r="O333" i="53"/>
  <c r="F336" i="53"/>
  <c r="O336" i="53" s="1"/>
  <c r="O322" i="53"/>
  <c r="F318" i="53"/>
  <c r="O318" i="53" s="1"/>
  <c r="O317" i="53"/>
  <c r="O313" i="53"/>
  <c r="F314" i="53"/>
  <c r="O314" i="53" s="1"/>
  <c r="P279" i="53"/>
  <c r="AG298" i="53"/>
  <c r="AH298" i="53" s="1"/>
  <c r="AC298" i="53"/>
  <c r="AD300" i="53"/>
  <c r="AD303" i="53"/>
  <c r="AD305" i="53"/>
  <c r="AG280" i="53"/>
  <c r="AC280" i="53"/>
  <c r="AD289" i="53"/>
  <c r="AD277" i="53"/>
  <c r="AD278" i="53"/>
  <c r="AC278" i="53"/>
  <c r="AG279" i="53"/>
  <c r="AG282" i="53"/>
  <c r="AD283" i="53"/>
  <c r="AG286" i="53"/>
  <c r="P288" i="53"/>
  <c r="P292" i="53"/>
  <c r="AG294" i="53"/>
  <c r="AG297" i="53"/>
  <c r="AD298" i="53"/>
  <c r="AD306" i="53"/>
  <c r="AC306" i="53"/>
  <c r="AK277" i="53"/>
  <c r="F284" i="53"/>
  <c r="P284" i="53" s="1"/>
  <c r="AG287" i="53"/>
  <c r="AH287" i="53" s="1"/>
  <c r="AC287" i="53"/>
  <c r="AD293" i="53"/>
  <c r="AC277" i="53"/>
  <c r="AJ277" i="53" s="1"/>
  <c r="AL277" i="53" s="1"/>
  <c r="O288" i="53"/>
  <c r="AD288" i="53"/>
  <c r="AG290" i="53"/>
  <c r="O292" i="53"/>
  <c r="AD292" i="53"/>
  <c r="AD301" i="53"/>
  <c r="AE301" i="53" s="1"/>
  <c r="AD304" i="53"/>
  <c r="AG305" i="53"/>
  <c r="AG307" i="53"/>
  <c r="AH307" i="53" s="1"/>
  <c r="P268" i="53"/>
  <c r="O268" i="53"/>
  <c r="AD256" i="53"/>
  <c r="AD260" i="53"/>
  <c r="AD264" i="53"/>
  <c r="AG268" i="53"/>
  <c r="AG272" i="53"/>
  <c r="P260" i="53"/>
  <c r="P264" i="53"/>
  <c r="AD255" i="53"/>
  <c r="AC255" i="53"/>
  <c r="AD259" i="53"/>
  <c r="AC259" i="53"/>
  <c r="AD263" i="53"/>
  <c r="AC263" i="53"/>
  <c r="AD267" i="53"/>
  <c r="AC267" i="53"/>
  <c r="AD271" i="53"/>
  <c r="AE271" i="53" s="1"/>
  <c r="P272" i="53"/>
  <c r="P256" i="53"/>
  <c r="AD268" i="53"/>
  <c r="AD272" i="53"/>
  <c r="AD237" i="53"/>
  <c r="AD241" i="53"/>
  <c r="AG238" i="53"/>
  <c r="AG239" i="53"/>
  <c r="AH239" i="53" s="1"/>
  <c r="AD242" i="53"/>
  <c r="P236" i="53"/>
  <c r="P240" i="53"/>
  <c r="AG243" i="53"/>
  <c r="AG247" i="53"/>
  <c r="AH247" i="53" s="1"/>
  <c r="AC247" i="53"/>
  <c r="AE247" i="53" s="1"/>
  <c r="AG232" i="53"/>
  <c r="AH232" i="53" s="1"/>
  <c r="AC232" i="53"/>
  <c r="O232" i="53"/>
  <c r="P233" i="53"/>
  <c r="AD234" i="53"/>
  <c r="AG231" i="53"/>
  <c r="O228" i="53"/>
  <c r="AE227" i="53"/>
  <c r="AG226" i="53"/>
  <c r="AG228" i="53"/>
  <c r="AH228" i="53" s="1"/>
  <c r="AC228" i="53"/>
  <c r="AK224" i="53"/>
  <c r="AD226" i="53"/>
  <c r="AG227" i="53"/>
  <c r="AC227" i="53"/>
  <c r="F229" i="53"/>
  <c r="P229" i="53" s="1"/>
  <c r="P199" i="53"/>
  <c r="P207" i="53"/>
  <c r="O209" i="53"/>
  <c r="O199" i="53"/>
  <c r="AG200" i="53"/>
  <c r="AH200" i="53" s="1"/>
  <c r="AC200" i="53"/>
  <c r="AD210" i="53"/>
  <c r="AC210" i="53"/>
  <c r="AG213" i="53"/>
  <c r="AH213" i="53" s="1"/>
  <c r="AD214" i="53"/>
  <c r="AE214" i="53" s="1"/>
  <c r="AD217" i="53"/>
  <c r="AE217" i="53" s="1"/>
  <c r="AD221" i="53"/>
  <c r="AE221" i="53" s="1"/>
  <c r="P196" i="53"/>
  <c r="F205" i="53"/>
  <c r="O205" i="53" s="1"/>
  <c r="AG207" i="53"/>
  <c r="AG211" i="53"/>
  <c r="AG218" i="53"/>
  <c r="AH218" i="53" s="1"/>
  <c r="AC218" i="53"/>
  <c r="AG222" i="53"/>
  <c r="AH222" i="53" s="1"/>
  <c r="P203" i="53"/>
  <c r="AG203" i="53"/>
  <c r="AC206" i="53"/>
  <c r="AG214" i="53"/>
  <c r="AH214" i="53" s="1"/>
  <c r="P219" i="53"/>
  <c r="AD220" i="53"/>
  <c r="AD187" i="53"/>
  <c r="AC187" i="53"/>
  <c r="AD191" i="53"/>
  <c r="AC191" i="53"/>
  <c r="AK177" i="53"/>
  <c r="AC180" i="53"/>
  <c r="AD177" i="53"/>
  <c r="AC177" i="53"/>
  <c r="AJ177" i="53" s="1"/>
  <c r="AL177" i="53" s="1"/>
  <c r="AF180" i="53"/>
  <c r="AH180" i="53" s="1"/>
  <c r="AC182" i="53"/>
  <c r="P188" i="53"/>
  <c r="AD189" i="53"/>
  <c r="P192" i="53"/>
  <c r="P180" i="53"/>
  <c r="O180" i="53"/>
  <c r="AJ180" i="53" s="1"/>
  <c r="AL180" i="53" s="1"/>
  <c r="AD178" i="53"/>
  <c r="AE178" i="53" s="1"/>
  <c r="AG177" i="53"/>
  <c r="AD182" i="53"/>
  <c r="AE182" i="53" s="1"/>
  <c r="AG169" i="53"/>
  <c r="F171" i="53"/>
  <c r="P171" i="53" s="1"/>
  <c r="P173" i="53"/>
  <c r="AC173" i="53"/>
  <c r="F175" i="53"/>
  <c r="P175" i="53" s="1"/>
  <c r="AD175" i="53"/>
  <c r="AF169" i="53"/>
  <c r="AC169" i="53"/>
  <c r="AE169" i="53" s="1"/>
  <c r="AD173" i="53"/>
  <c r="AE173" i="53" s="1"/>
  <c r="O174" i="53"/>
  <c r="AD170" i="53"/>
  <c r="AC170" i="53"/>
  <c r="O154" i="53"/>
  <c r="AD144" i="53"/>
  <c r="AE144" i="53" s="1"/>
  <c r="AD149" i="53"/>
  <c r="AD152" i="53"/>
  <c r="AE152" i="53" s="1"/>
  <c r="AD156" i="53"/>
  <c r="AD157" i="53"/>
  <c r="AG159" i="53"/>
  <c r="AH159" i="53" s="1"/>
  <c r="AG161" i="53"/>
  <c r="AH161" i="53" s="1"/>
  <c r="AD164" i="53"/>
  <c r="AE164" i="53" s="1"/>
  <c r="AC145" i="53"/>
  <c r="AC148" i="53"/>
  <c r="AC150" i="53"/>
  <c r="AD153" i="53"/>
  <c r="AC153" i="53"/>
  <c r="P157" i="53"/>
  <c r="AC158" i="53"/>
  <c r="AD160" i="53"/>
  <c r="AC160" i="53"/>
  <c r="AD165" i="53"/>
  <c r="AC165" i="53"/>
  <c r="O166" i="53"/>
  <c r="AD145" i="53"/>
  <c r="AD148" i="53"/>
  <c r="AD158" i="53"/>
  <c r="AE158" i="53" s="1"/>
  <c r="AG160" i="53"/>
  <c r="AH160" i="53" s="1"/>
  <c r="O128" i="53"/>
  <c r="AG130" i="53"/>
  <c r="O122" i="53"/>
  <c r="O124" i="53"/>
  <c r="AG138" i="53"/>
  <c r="AD125" i="53"/>
  <c r="AG129" i="53"/>
  <c r="AH129" i="53" s="1"/>
  <c r="AC129" i="53"/>
  <c r="AD130" i="53"/>
  <c r="AD133" i="53"/>
  <c r="AE133" i="53" s="1"/>
  <c r="AD136" i="53"/>
  <c r="AE136" i="53" s="1"/>
  <c r="AF138" i="53"/>
  <c r="P122" i="53"/>
  <c r="AG125" i="53"/>
  <c r="AH125" i="53" s="1"/>
  <c r="AC125" i="53"/>
  <c r="AG126" i="53"/>
  <c r="AG127" i="53"/>
  <c r="AD129" i="53"/>
  <c r="AE129" i="53" s="1"/>
  <c r="AG131" i="53"/>
  <c r="AC132" i="53"/>
  <c r="AC133" i="53"/>
  <c r="AG137" i="53"/>
  <c r="AH137" i="53" s="1"/>
  <c r="AC137" i="53"/>
  <c r="AE137" i="53" s="1"/>
  <c r="O119" i="53"/>
  <c r="O115" i="53"/>
  <c r="AJ115" i="53" s="1"/>
  <c r="AL115" i="53" s="1"/>
  <c r="O117" i="53"/>
  <c r="AG107" i="53"/>
  <c r="AG114" i="53"/>
  <c r="AH114" i="53" s="1"/>
  <c r="AC114" i="53"/>
  <c r="O107" i="53"/>
  <c r="AJ107" i="53" s="1"/>
  <c r="AL107" i="53" s="1"/>
  <c r="O111" i="53"/>
  <c r="AJ111" i="53" s="1"/>
  <c r="AL111" i="53" s="1"/>
  <c r="AD114" i="53"/>
  <c r="P115" i="53"/>
  <c r="Q115" i="53" s="1"/>
  <c r="O118" i="53"/>
  <c r="AG111" i="53"/>
  <c r="AD113" i="53"/>
  <c r="AD118" i="53"/>
  <c r="P108" i="53"/>
  <c r="O112" i="53"/>
  <c r="AD115" i="53"/>
  <c r="AE115" i="53" s="1"/>
  <c r="P117" i="53"/>
  <c r="P118" i="53"/>
  <c r="Q118" i="53" s="1"/>
  <c r="AC102" i="53"/>
  <c r="O102" i="53"/>
  <c r="AD92" i="53"/>
  <c r="P94" i="53"/>
  <c r="O97" i="53"/>
  <c r="AJ97" i="53" s="1"/>
  <c r="AL97" i="53" s="1"/>
  <c r="O93" i="53"/>
  <c r="AJ93" i="53" s="1"/>
  <c r="AL93" i="53" s="1"/>
  <c r="AC92" i="53"/>
  <c r="AD96" i="53"/>
  <c r="AE96" i="53" s="1"/>
  <c r="AD97" i="53"/>
  <c r="AE97" i="53" s="1"/>
  <c r="AD93" i="53"/>
  <c r="AE93" i="53" s="1"/>
  <c r="AG97" i="53"/>
  <c r="AD88" i="53"/>
  <c r="AC88" i="53"/>
  <c r="W392" i="53"/>
  <c r="O85" i="53"/>
  <c r="AJ85" i="53" s="1"/>
  <c r="AL85" i="53" s="1"/>
  <c r="AG88" i="53"/>
  <c r="AH88" i="53" s="1"/>
  <c r="AG84" i="53"/>
  <c r="AH84" i="53" s="1"/>
  <c r="AD89" i="53"/>
  <c r="O77" i="53"/>
  <c r="O75" i="53"/>
  <c r="AJ75" i="53" s="1"/>
  <c r="AL75" i="53" s="1"/>
  <c r="AC74" i="53"/>
  <c r="AD74" i="53"/>
  <c r="AC78" i="53"/>
  <c r="AG79" i="53"/>
  <c r="AH79" i="53" s="1"/>
  <c r="AG74" i="53"/>
  <c r="AH74" i="53" s="1"/>
  <c r="AD80" i="53"/>
  <c r="AD82" i="53"/>
  <c r="F80" i="53"/>
  <c r="O80" i="53" s="1"/>
  <c r="AD78" i="53"/>
  <c r="AC79" i="53"/>
  <c r="AG80" i="53"/>
  <c r="AH80" i="53" s="1"/>
  <c r="AC64" i="53"/>
  <c r="AD60" i="53"/>
  <c r="AG63" i="53"/>
  <c r="AH63" i="53" s="1"/>
  <c r="AC63" i="53"/>
  <c r="O64" i="53"/>
  <c r="AD67" i="53"/>
  <c r="P68" i="53"/>
  <c r="AD68" i="53"/>
  <c r="AE68" i="53" s="1"/>
  <c r="AD70" i="53"/>
  <c r="P59" i="53"/>
  <c r="AG67" i="53"/>
  <c r="AH67" i="53" s="1"/>
  <c r="AC67" i="53"/>
  <c r="AC60" i="53"/>
  <c r="AD63" i="53"/>
  <c r="AG68" i="53"/>
  <c r="P55" i="53"/>
  <c r="AG46" i="53"/>
  <c r="AH46" i="53" s="1"/>
  <c r="AC46" i="53"/>
  <c r="AD48" i="53"/>
  <c r="AG50" i="53"/>
  <c r="AH50" i="53" s="1"/>
  <c r="AC50" i="53"/>
  <c r="AC52" i="53"/>
  <c r="AE52" i="53" s="1"/>
  <c r="AC54" i="53"/>
  <c r="AG48" i="53"/>
  <c r="AC48" i="53"/>
  <c r="AD51" i="53"/>
  <c r="AG52" i="53"/>
  <c r="AD55" i="53"/>
  <c r="P39" i="53"/>
  <c r="AG40" i="53"/>
  <c r="AC42" i="53"/>
  <c r="AD40" i="53"/>
  <c r="AE40" i="53" s="1"/>
  <c r="P33" i="53"/>
  <c r="P34" i="53"/>
  <c r="O32" i="53"/>
  <c r="O35" i="53"/>
  <c r="AD28" i="53"/>
  <c r="AF29" i="53"/>
  <c r="AD32" i="53"/>
  <c r="O31" i="53"/>
  <c r="AG26" i="53"/>
  <c r="AH26" i="53" s="1"/>
  <c r="AD31" i="53"/>
  <c r="AD35" i="53"/>
  <c r="AD26" i="53"/>
  <c r="AG27" i="53"/>
  <c r="AH27" i="53" s="1"/>
  <c r="AD21" i="53"/>
  <c r="AC21" i="53"/>
  <c r="AF22" i="53"/>
  <c r="AF23" i="53"/>
  <c r="AD22" i="53"/>
  <c r="AC22" i="53"/>
  <c r="AG14" i="53"/>
  <c r="AH14" i="53" s="1"/>
  <c r="AG16" i="53"/>
  <c r="AH16" i="53" s="1"/>
  <c r="AD16" i="53"/>
  <c r="AE16" i="53" s="1"/>
  <c r="AC8" i="53"/>
  <c r="AG9" i="53"/>
  <c r="Y392" i="53"/>
  <c r="AD8" i="53"/>
  <c r="AE8" i="53" s="1"/>
  <c r="AF9" i="53"/>
  <c r="S392" i="53"/>
  <c r="AA392" i="53"/>
  <c r="O10" i="53"/>
  <c r="P17" i="53"/>
  <c r="O18" i="53"/>
  <c r="AJ18" i="53" s="1"/>
  <c r="AL18" i="53" s="1"/>
  <c r="P27" i="53"/>
  <c r="AG17" i="53"/>
  <c r="AC10" i="53"/>
  <c r="AE10" i="53" s="1"/>
  <c r="G403" i="53"/>
  <c r="G401" i="53"/>
  <c r="G398" i="53"/>
  <c r="G399" i="53"/>
  <c r="G396" i="53"/>
  <c r="G397" i="53"/>
  <c r="G402" i="53"/>
  <c r="G400" i="53"/>
  <c r="AC9" i="53"/>
  <c r="F11" i="53"/>
  <c r="O11" i="53" s="1"/>
  <c r="O17" i="53"/>
  <c r="AJ17" i="53" s="1"/>
  <c r="AL17" i="53" s="1"/>
  <c r="AD17" i="53"/>
  <c r="AE17" i="53" s="1"/>
  <c r="H8" i="53"/>
  <c r="M400" i="53"/>
  <c r="M403" i="53"/>
  <c r="M401" i="53"/>
  <c r="M398" i="53"/>
  <c r="M402" i="53"/>
  <c r="M399" i="53"/>
  <c r="M397" i="53"/>
  <c r="M396" i="53"/>
  <c r="N8" i="53"/>
  <c r="AG8" i="53"/>
  <c r="AH8" i="53" s="1"/>
  <c r="O9" i="53"/>
  <c r="AJ9" i="53" s="1"/>
  <c r="AL9" i="53" s="1"/>
  <c r="AD9" i="53"/>
  <c r="AE9" i="53" s="1"/>
  <c r="AF10" i="53"/>
  <c r="AF13" i="53"/>
  <c r="AG15" i="53"/>
  <c r="AH15" i="53" s="1"/>
  <c r="AC15" i="53"/>
  <c r="AF17" i="53"/>
  <c r="AD18" i="53"/>
  <c r="AE18" i="53" s="1"/>
  <c r="AG18" i="53"/>
  <c r="AH18" i="53" s="1"/>
  <c r="F21" i="53"/>
  <c r="O21" i="53" s="1"/>
  <c r="AJ21" i="53" s="1"/>
  <c r="AL21" i="53" s="1"/>
  <c r="AD25" i="53"/>
  <c r="AE25" i="53" s="1"/>
  <c r="AC26" i="53"/>
  <c r="P28" i="53"/>
  <c r="AF28" i="53"/>
  <c r="O29" i="53"/>
  <c r="AJ29" i="53" s="1"/>
  <c r="AL29" i="53" s="1"/>
  <c r="AD29" i="53"/>
  <c r="AE29" i="53" s="1"/>
  <c r="O30" i="53"/>
  <c r="AG32" i="53"/>
  <c r="AH32" i="53" s="1"/>
  <c r="AC32" i="53"/>
  <c r="O34" i="53"/>
  <c r="F36" i="53"/>
  <c r="O36" i="53" s="1"/>
  <c r="AJ36" i="53" s="1"/>
  <c r="AL36" i="53" s="1"/>
  <c r="AG37" i="53"/>
  <c r="AH37" i="53" s="1"/>
  <c r="P41" i="53"/>
  <c r="O41" i="53"/>
  <c r="AG42" i="53"/>
  <c r="AH42" i="53" s="1"/>
  <c r="AD44" i="53"/>
  <c r="AG44" i="53"/>
  <c r="AH44" i="53" s="1"/>
  <c r="AC44" i="53"/>
  <c r="AJ44" i="53" s="1"/>
  <c r="AL44" i="53" s="1"/>
  <c r="P45" i="53"/>
  <c r="O45" i="53"/>
  <c r="AJ45" i="53" s="1"/>
  <c r="AL45" i="53" s="1"/>
  <c r="AD49" i="53"/>
  <c r="AG49" i="53"/>
  <c r="AH49" i="53" s="1"/>
  <c r="AC49" i="53"/>
  <c r="P53" i="53"/>
  <c r="O53" i="53"/>
  <c r="F54" i="53"/>
  <c r="O54" i="53" s="1"/>
  <c r="AJ54" i="53" s="1"/>
  <c r="AL54" i="53" s="1"/>
  <c r="AD57" i="53"/>
  <c r="AG57" i="53"/>
  <c r="AH57" i="53" s="1"/>
  <c r="AC57" i="53"/>
  <c r="O61" i="53"/>
  <c r="AD62" i="53"/>
  <c r="AD64" i="53"/>
  <c r="P65" i="53"/>
  <c r="AD65" i="53"/>
  <c r="AG65" i="53"/>
  <c r="AH65" i="53" s="1"/>
  <c r="AC65" i="53"/>
  <c r="O68" i="53"/>
  <c r="AJ68" i="53" s="1"/>
  <c r="AL68" i="53" s="1"/>
  <c r="P69" i="53"/>
  <c r="AE71" i="53"/>
  <c r="I399" i="53"/>
  <c r="I396" i="53"/>
  <c r="I402" i="53"/>
  <c r="I397" i="53"/>
  <c r="I400" i="53"/>
  <c r="I401" i="53"/>
  <c r="I398" i="53"/>
  <c r="I403" i="53"/>
  <c r="J8" i="53"/>
  <c r="AG19" i="53"/>
  <c r="AH19" i="53" s="1"/>
  <c r="AC19" i="53"/>
  <c r="AD20" i="53"/>
  <c r="AG28" i="53"/>
  <c r="AE32" i="53"/>
  <c r="AG33" i="53"/>
  <c r="AC33" i="53"/>
  <c r="F37" i="53"/>
  <c r="O37" i="53" s="1"/>
  <c r="AG41" i="53"/>
  <c r="AC41" i="53"/>
  <c r="AF41" i="53"/>
  <c r="AD41" i="53"/>
  <c r="F42" i="53"/>
  <c r="O42" i="53" s="1"/>
  <c r="AJ42" i="53" s="1"/>
  <c r="AL42" i="53" s="1"/>
  <c r="AD53" i="53"/>
  <c r="AG53" i="53"/>
  <c r="AH53" i="53" s="1"/>
  <c r="AC53" i="53"/>
  <c r="O65" i="53"/>
  <c r="AD66" i="53"/>
  <c r="O69" i="53"/>
  <c r="P71" i="53"/>
  <c r="O71" i="53"/>
  <c r="AJ71" i="53" s="1"/>
  <c r="AL71" i="53" s="1"/>
  <c r="AG10" i="53"/>
  <c r="AH10" i="53" s="1"/>
  <c r="K402" i="53"/>
  <c r="K397" i="53"/>
  <c r="K400" i="53"/>
  <c r="K401" i="53"/>
  <c r="K399" i="53"/>
  <c r="K398" i="53"/>
  <c r="K396" i="53"/>
  <c r="K403" i="53"/>
  <c r="AC13" i="53"/>
  <c r="AJ13" i="53" s="1"/>
  <c r="AL13" i="53" s="1"/>
  <c r="F14" i="53"/>
  <c r="O14" i="53" s="1"/>
  <c r="AJ14" i="53" s="1"/>
  <c r="AL14" i="53" s="1"/>
  <c r="P15" i="53"/>
  <c r="P18" i="53"/>
  <c r="F19" i="53"/>
  <c r="O19" i="53" s="1"/>
  <c r="AD19" i="53"/>
  <c r="O22" i="53"/>
  <c r="AJ22" i="53" s="1"/>
  <c r="AL22" i="53" s="1"/>
  <c r="F23" i="53"/>
  <c r="O23" i="53" s="1"/>
  <c r="AJ23" i="53" s="1"/>
  <c r="AL23" i="53" s="1"/>
  <c r="AG25" i="53"/>
  <c r="AH25" i="53" s="1"/>
  <c r="H26" i="53"/>
  <c r="O26" i="53" s="1"/>
  <c r="O27" i="53"/>
  <c r="AJ27" i="53" s="1"/>
  <c r="AL27" i="53" s="1"/>
  <c r="AC28" i="53"/>
  <c r="AE28" i="53" s="1"/>
  <c r="AG29" i="53"/>
  <c r="AG30" i="53"/>
  <c r="AH30" i="53" s="1"/>
  <c r="AC30" i="53"/>
  <c r="P31" i="53"/>
  <c r="AD33" i="53"/>
  <c r="AG34" i="53"/>
  <c r="AH34" i="53" s="1"/>
  <c r="AC34" i="53"/>
  <c r="P35" i="53"/>
  <c r="F46" i="53"/>
  <c r="O46" i="53" s="1"/>
  <c r="F62" i="53"/>
  <c r="O62" i="53" s="1"/>
  <c r="AG62" i="53"/>
  <c r="E400" i="53"/>
  <c r="E403" i="53"/>
  <c r="E401" i="53"/>
  <c r="E398" i="53"/>
  <c r="E399" i="53"/>
  <c r="E397" i="53"/>
  <c r="E396" i="53"/>
  <c r="E402" i="53"/>
  <c r="F16" i="53"/>
  <c r="O16" i="53" s="1"/>
  <c r="AJ16" i="53" s="1"/>
  <c r="AL16" i="53" s="1"/>
  <c r="F8" i="53"/>
  <c r="AG11" i="53"/>
  <c r="AH11" i="53" s="1"/>
  <c r="AC11" i="53"/>
  <c r="L8" i="53"/>
  <c r="P10" i="53"/>
  <c r="AD11" i="53"/>
  <c r="AD14" i="53"/>
  <c r="AE14" i="53" s="1"/>
  <c r="AD23" i="53"/>
  <c r="AE23" i="53" s="1"/>
  <c r="AG23" i="53"/>
  <c r="O28" i="53"/>
  <c r="AD30" i="53"/>
  <c r="AG31" i="53"/>
  <c r="AH31" i="53" s="1"/>
  <c r="AC31" i="53"/>
  <c r="P32" i="53"/>
  <c r="O33" i="53"/>
  <c r="AF33" i="53"/>
  <c r="AD34" i="53"/>
  <c r="AG35" i="53"/>
  <c r="AH35" i="53" s="1"/>
  <c r="AC35" i="53"/>
  <c r="AE35" i="53" s="1"/>
  <c r="AD36" i="53"/>
  <c r="AE36" i="53" s="1"/>
  <c r="P49" i="53"/>
  <c r="O49" i="53"/>
  <c r="F50" i="53"/>
  <c r="O50" i="53" s="1"/>
  <c r="AJ50" i="53" s="1"/>
  <c r="AL50" i="53" s="1"/>
  <c r="AG54" i="53"/>
  <c r="AH54" i="53" s="1"/>
  <c r="P57" i="53"/>
  <c r="O57" i="53"/>
  <c r="F58" i="53"/>
  <c r="O58" i="53" s="1"/>
  <c r="AJ58" i="53" s="1"/>
  <c r="AL58" i="53" s="1"/>
  <c r="P61" i="53"/>
  <c r="AD61" i="53"/>
  <c r="AG61" i="53"/>
  <c r="AH61" i="53" s="1"/>
  <c r="AC61" i="53"/>
  <c r="P64" i="53"/>
  <c r="F66" i="53"/>
  <c r="O66" i="53" s="1"/>
  <c r="AG66" i="53"/>
  <c r="AD37" i="53"/>
  <c r="AC38" i="53"/>
  <c r="AJ38" i="53" s="1"/>
  <c r="AL38" i="53" s="1"/>
  <c r="AG38" i="53"/>
  <c r="AH38" i="53" s="1"/>
  <c r="O39" i="53"/>
  <c r="AC39" i="53"/>
  <c r="AE39" i="53" s="1"/>
  <c r="AG39" i="53"/>
  <c r="AH39" i="53" s="1"/>
  <c r="F40" i="53"/>
  <c r="O40" i="53" s="1"/>
  <c r="AJ40" i="53" s="1"/>
  <c r="AL40" i="53" s="1"/>
  <c r="AF40" i="53"/>
  <c r="AH40" i="53" s="1"/>
  <c r="AD42" i="53"/>
  <c r="AE42" i="53" s="1"/>
  <c r="AD46" i="53"/>
  <c r="O47" i="53"/>
  <c r="AC47" i="53"/>
  <c r="AE47" i="53" s="1"/>
  <c r="AG47" i="53"/>
  <c r="AH47" i="53" s="1"/>
  <c r="F48" i="53"/>
  <c r="O48" i="53" s="1"/>
  <c r="AF48" i="53"/>
  <c r="AH48" i="53" s="1"/>
  <c r="AD50" i="53"/>
  <c r="AE50" i="53" s="1"/>
  <c r="O51" i="53"/>
  <c r="AC51" i="53"/>
  <c r="AG51" i="53"/>
  <c r="AH51" i="53" s="1"/>
  <c r="F52" i="53"/>
  <c r="O52" i="53" s="1"/>
  <c r="AF52" i="53"/>
  <c r="AH52" i="53" s="1"/>
  <c r="AD54" i="53"/>
  <c r="AE54" i="53" s="1"/>
  <c r="O55" i="53"/>
  <c r="AC55" i="53"/>
  <c r="AE55" i="53" s="1"/>
  <c r="AG55" i="53"/>
  <c r="AH55" i="53" s="1"/>
  <c r="AF56" i="53"/>
  <c r="AD58" i="53"/>
  <c r="AE58" i="53" s="1"/>
  <c r="O59" i="53"/>
  <c r="AC59" i="53"/>
  <c r="AE59" i="53" s="1"/>
  <c r="AG59" i="53"/>
  <c r="AH59" i="53" s="1"/>
  <c r="F60" i="53"/>
  <c r="O60" i="53" s="1"/>
  <c r="AJ60" i="53" s="1"/>
  <c r="AL60" i="53" s="1"/>
  <c r="AF60" i="53"/>
  <c r="AH60" i="53" s="1"/>
  <c r="AF64" i="53"/>
  <c r="AH64" i="53" s="1"/>
  <c r="AF68" i="53"/>
  <c r="AH68" i="53" s="1"/>
  <c r="AD75" i="53"/>
  <c r="AE75" i="53" s="1"/>
  <c r="P77" i="53"/>
  <c r="O79" i="53"/>
  <c r="AJ79" i="53" s="1"/>
  <c r="AL79" i="53" s="1"/>
  <c r="P81" i="53"/>
  <c r="AD85" i="53"/>
  <c r="AE85" i="53" s="1"/>
  <c r="AG86" i="53"/>
  <c r="AC86" i="53"/>
  <c r="AD86" i="53"/>
  <c r="P89" i="53"/>
  <c r="O89" i="53"/>
  <c r="AJ89" i="53" s="1"/>
  <c r="AL89" i="53" s="1"/>
  <c r="AG89" i="53"/>
  <c r="P93" i="53"/>
  <c r="AG96" i="53"/>
  <c r="AH96" i="53" s="1"/>
  <c r="P97" i="53"/>
  <c r="P99" i="53"/>
  <c r="AD107" i="53"/>
  <c r="AE107" i="53" s="1"/>
  <c r="AD111" i="53"/>
  <c r="AE111" i="53" s="1"/>
  <c r="P112" i="53"/>
  <c r="AG112" i="53"/>
  <c r="AH112" i="53" s="1"/>
  <c r="AC112" i="53"/>
  <c r="AD112" i="53"/>
  <c r="AC118" i="53"/>
  <c r="AE118" i="53" s="1"/>
  <c r="AC119" i="53"/>
  <c r="AD119" i="53"/>
  <c r="P124" i="53"/>
  <c r="AD127" i="53"/>
  <c r="AE127" i="53" s="1"/>
  <c r="P128" i="53"/>
  <c r="AD131" i="53"/>
  <c r="AE131" i="53" s="1"/>
  <c r="AG132" i="53"/>
  <c r="AH132" i="53" s="1"/>
  <c r="O133" i="53"/>
  <c r="AJ133" i="53" s="1"/>
  <c r="AL133" i="53" s="1"/>
  <c r="P133" i="53"/>
  <c r="F134" i="53"/>
  <c r="O134" i="53" s="1"/>
  <c r="AJ134" i="53" s="1"/>
  <c r="AL134" i="53" s="1"/>
  <c r="F139" i="53"/>
  <c r="O139" i="53" s="1"/>
  <c r="AD140" i="53"/>
  <c r="AE140" i="53" s="1"/>
  <c r="AC140" i="53"/>
  <c r="AG140" i="53"/>
  <c r="AF140" i="53"/>
  <c r="F143" i="53"/>
  <c r="O143" i="53" s="1"/>
  <c r="H145" i="53"/>
  <c r="O145" i="53" s="1"/>
  <c r="AJ145" i="53" s="1"/>
  <c r="AL145" i="53" s="1"/>
  <c r="AG145" i="53"/>
  <c r="AH145" i="53" s="1"/>
  <c r="O146" i="53"/>
  <c r="AJ146" i="53" s="1"/>
  <c r="AL146" i="53" s="1"/>
  <c r="AF69" i="53"/>
  <c r="F78" i="53"/>
  <c r="O78" i="53" s="1"/>
  <c r="AJ78" i="53" s="1"/>
  <c r="AL78" i="53" s="1"/>
  <c r="F82" i="53"/>
  <c r="O82" i="53" s="1"/>
  <c r="F95" i="53"/>
  <c r="O95" i="53" s="1"/>
  <c r="AG98" i="53"/>
  <c r="AC98" i="53"/>
  <c r="AJ98" i="53" s="1"/>
  <c r="AL98" i="53" s="1"/>
  <c r="AD98" i="53"/>
  <c r="AG108" i="53"/>
  <c r="AC108" i="53"/>
  <c r="AD108" i="53"/>
  <c r="F109" i="53"/>
  <c r="O109" i="53" s="1"/>
  <c r="F125" i="53"/>
  <c r="O125" i="53" s="1"/>
  <c r="F129" i="53"/>
  <c r="O129" i="53" s="1"/>
  <c r="AJ129" i="53" s="1"/>
  <c r="AL129" i="53" s="1"/>
  <c r="AF62" i="53"/>
  <c r="AF66" i="53"/>
  <c r="AC69" i="53"/>
  <c r="AE69" i="53" s="1"/>
  <c r="AG69" i="53"/>
  <c r="F70" i="53"/>
  <c r="O70" i="53" s="1"/>
  <c r="AF70" i="53"/>
  <c r="AG71" i="53"/>
  <c r="AH71" i="53" s="1"/>
  <c r="AF75" i="53"/>
  <c r="AF85" i="53"/>
  <c r="AF86" i="53"/>
  <c r="F87" i="53"/>
  <c r="AC89" i="53"/>
  <c r="O94" i="53"/>
  <c r="AJ94" i="53" s="1"/>
  <c r="AL94" i="53" s="1"/>
  <c r="AG94" i="53"/>
  <c r="AH94" i="53" s="1"/>
  <c r="AC94" i="53"/>
  <c r="AD94" i="53"/>
  <c r="AF98" i="53"/>
  <c r="AG99" i="53"/>
  <c r="AH99" i="53" s="1"/>
  <c r="AC99" i="53"/>
  <c r="AD99" i="53"/>
  <c r="AD101" i="53"/>
  <c r="AE101" i="53" s="1"/>
  <c r="P102" i="53"/>
  <c r="P104" i="53"/>
  <c r="O108" i="53"/>
  <c r="AF108" i="53"/>
  <c r="P116" i="53"/>
  <c r="AG116" i="53"/>
  <c r="AC116" i="53"/>
  <c r="AD116" i="53"/>
  <c r="AE116" i="53" s="1"/>
  <c r="F120" i="53"/>
  <c r="O120" i="53" s="1"/>
  <c r="AJ120" i="53" s="1"/>
  <c r="AL120" i="53" s="1"/>
  <c r="AG120" i="53"/>
  <c r="AH120" i="53" s="1"/>
  <c r="AG122" i="53"/>
  <c r="AG124" i="53"/>
  <c r="AC124" i="53"/>
  <c r="AD124" i="53"/>
  <c r="O126" i="53"/>
  <c r="AG128" i="53"/>
  <c r="AC128" i="53"/>
  <c r="AD128" i="53"/>
  <c r="O130" i="53"/>
  <c r="H137" i="53"/>
  <c r="O137" i="53" s="1"/>
  <c r="F147" i="53"/>
  <c r="O147" i="53" s="1"/>
  <c r="AC62" i="53"/>
  <c r="F63" i="53"/>
  <c r="AC66" i="53"/>
  <c r="F67" i="53"/>
  <c r="AC70" i="53"/>
  <c r="P75" i="53"/>
  <c r="AG75" i="53"/>
  <c r="AH75" i="53" s="1"/>
  <c r="F76" i="53"/>
  <c r="O76" i="53" s="1"/>
  <c r="AG76" i="53"/>
  <c r="AH76" i="53" s="1"/>
  <c r="AC76" i="53"/>
  <c r="AD76" i="53"/>
  <c r="AG77" i="53"/>
  <c r="AH77" i="53" s="1"/>
  <c r="AC77" i="53"/>
  <c r="AD77" i="53"/>
  <c r="AC80" i="53"/>
  <c r="AE80" i="53" s="1"/>
  <c r="AG81" i="53"/>
  <c r="AH81" i="53" s="1"/>
  <c r="AC81" i="53"/>
  <c r="AD81" i="53"/>
  <c r="P85" i="53"/>
  <c r="AG85" i="53"/>
  <c r="F86" i="53"/>
  <c r="AF89" i="53"/>
  <c r="AG92" i="53"/>
  <c r="AH92" i="53" s="1"/>
  <c r="AD95" i="53"/>
  <c r="AD102" i="53"/>
  <c r="AG103" i="53"/>
  <c r="AH103" i="53" s="1"/>
  <c r="AC103" i="53"/>
  <c r="AJ103" i="53" s="1"/>
  <c r="AL103" i="53" s="1"/>
  <c r="AD103" i="53"/>
  <c r="O104" i="53"/>
  <c r="AG104" i="53"/>
  <c r="AH104" i="53" s="1"/>
  <c r="AC104" i="53"/>
  <c r="AD104" i="53"/>
  <c r="AD106" i="53"/>
  <c r="P107" i="53"/>
  <c r="AD109" i="53"/>
  <c r="AE109" i="53" s="1"/>
  <c r="AG110" i="53"/>
  <c r="AH110" i="53" s="1"/>
  <c r="P111" i="53"/>
  <c r="F113" i="53"/>
  <c r="O113" i="53" s="1"/>
  <c r="O116" i="53"/>
  <c r="AJ116" i="53" s="1"/>
  <c r="AL116" i="53" s="1"/>
  <c r="AF116" i="53"/>
  <c r="AG117" i="53"/>
  <c r="AH117" i="53" s="1"/>
  <c r="AC117" i="53"/>
  <c r="AD117" i="53"/>
  <c r="AD120" i="53"/>
  <c r="AE120" i="53" s="1"/>
  <c r="AG121" i="53"/>
  <c r="AH121" i="53" s="1"/>
  <c r="AD123" i="53"/>
  <c r="AE123" i="53" s="1"/>
  <c r="AF124" i="53"/>
  <c r="AF128" i="53"/>
  <c r="F74" i="53"/>
  <c r="AG78" i="53"/>
  <c r="AH78" i="53" s="1"/>
  <c r="AC82" i="53"/>
  <c r="AG82" i="53"/>
  <c r="AH82" i="53" s="1"/>
  <c r="F84" i="53"/>
  <c r="AC87" i="53"/>
  <c r="AG87" i="53"/>
  <c r="AH87" i="53" s="1"/>
  <c r="F88" i="53"/>
  <c r="F92" i="53"/>
  <c r="AC95" i="53"/>
  <c r="AG95" i="53"/>
  <c r="AH95" i="53" s="1"/>
  <c r="F96" i="53"/>
  <c r="AC109" i="53"/>
  <c r="AG109" i="53"/>
  <c r="AH109" i="53" s="1"/>
  <c r="F110" i="53"/>
  <c r="AC113" i="53"/>
  <c r="AG113" i="53"/>
  <c r="AH113" i="53" s="1"/>
  <c r="F114" i="53"/>
  <c r="P119" i="53"/>
  <c r="AF122" i="53"/>
  <c r="AF126" i="53"/>
  <c r="AH126" i="53" s="1"/>
  <c r="AF130" i="53"/>
  <c r="AF133" i="53"/>
  <c r="AD134" i="53"/>
  <c r="AE134" i="53" s="1"/>
  <c r="AG134" i="53"/>
  <c r="P135" i="53"/>
  <c r="AD138" i="53"/>
  <c r="AE138" i="53" s="1"/>
  <c r="AD146" i="53"/>
  <c r="AE146" i="53" s="1"/>
  <c r="AD150" i="53"/>
  <c r="AG152" i="53"/>
  <c r="AH152" i="53" s="1"/>
  <c r="P155" i="53"/>
  <c r="AD155" i="53"/>
  <c r="AE155" i="53" s="1"/>
  <c r="AG155" i="53"/>
  <c r="AH155" i="53" s="1"/>
  <c r="AC155" i="53"/>
  <c r="P162" i="53"/>
  <c r="AD162" i="53"/>
  <c r="AG162" i="53"/>
  <c r="AH162" i="53" s="1"/>
  <c r="AC162" i="53"/>
  <c r="AG164" i="53"/>
  <c r="AH164" i="53" s="1"/>
  <c r="F167" i="53"/>
  <c r="O167" i="53" s="1"/>
  <c r="AG170" i="53"/>
  <c r="AH170" i="53" s="1"/>
  <c r="AD179" i="53"/>
  <c r="AE179" i="53" s="1"/>
  <c r="AF93" i="53"/>
  <c r="AH93" i="53" s="1"/>
  <c r="AF97" i="53"/>
  <c r="AH97" i="53" s="1"/>
  <c r="AF101" i="53"/>
  <c r="AH101" i="53" s="1"/>
  <c r="AF102" i="53"/>
  <c r="AF106" i="53"/>
  <c r="AH106" i="53" s="1"/>
  <c r="AF107" i="53"/>
  <c r="AH107" i="53" s="1"/>
  <c r="AF111" i="53"/>
  <c r="AF115" i="53"/>
  <c r="AC122" i="53"/>
  <c r="AE122" i="53" s="1"/>
  <c r="F123" i="53"/>
  <c r="O123" i="53" s="1"/>
  <c r="AJ123" i="53" s="1"/>
  <c r="AL123" i="53" s="1"/>
  <c r="AF123" i="53"/>
  <c r="AH123" i="53" s="1"/>
  <c r="AC126" i="53"/>
  <c r="F127" i="53"/>
  <c r="O127" i="53" s="1"/>
  <c r="AJ127" i="53" s="1"/>
  <c r="AL127" i="53" s="1"/>
  <c r="AF127" i="53"/>
  <c r="AH127" i="53" s="1"/>
  <c r="AC130" i="53"/>
  <c r="AE130" i="53" s="1"/>
  <c r="F131" i="53"/>
  <c r="O131" i="53" s="1"/>
  <c r="AJ131" i="53" s="1"/>
  <c r="AL131" i="53" s="1"/>
  <c r="AF131" i="53"/>
  <c r="F132" i="53"/>
  <c r="O132" i="53" s="1"/>
  <c r="AJ132" i="53" s="1"/>
  <c r="AL132" i="53" s="1"/>
  <c r="AG133" i="53"/>
  <c r="F136" i="53"/>
  <c r="O136" i="53" s="1"/>
  <c r="AJ136" i="53" s="1"/>
  <c r="AL136" i="53" s="1"/>
  <c r="AD139" i="53"/>
  <c r="AG139" i="53"/>
  <c r="AC139" i="53"/>
  <c r="AD142" i="53"/>
  <c r="AG142" i="53"/>
  <c r="AC142" i="53"/>
  <c r="AJ142" i="53" s="1"/>
  <c r="AL142" i="53" s="1"/>
  <c r="AK142" i="53"/>
  <c r="AD143" i="53"/>
  <c r="AG143" i="53"/>
  <c r="AC143" i="53"/>
  <c r="AG144" i="53"/>
  <c r="AH144" i="53" s="1"/>
  <c r="AD147" i="53"/>
  <c r="AG147" i="53"/>
  <c r="AC147" i="53"/>
  <c r="AG148" i="53"/>
  <c r="AH148" i="53" s="1"/>
  <c r="AD151" i="53"/>
  <c r="AG151" i="53"/>
  <c r="AC151" i="53"/>
  <c r="P154" i="53"/>
  <c r="AD154" i="53"/>
  <c r="AG154" i="53"/>
  <c r="AH154" i="53" s="1"/>
  <c r="AC154" i="53"/>
  <c r="O155" i="53"/>
  <c r="H159" i="53"/>
  <c r="O159" i="53" s="1"/>
  <c r="AJ159" i="53" s="1"/>
  <c r="AL159" i="53" s="1"/>
  <c r="H160" i="53"/>
  <c r="O160" i="53" s="1"/>
  <c r="AJ160" i="53" s="1"/>
  <c r="AL160" i="53" s="1"/>
  <c r="H161" i="53"/>
  <c r="O161" i="53" s="1"/>
  <c r="AJ161" i="53" s="1"/>
  <c r="AL161" i="53" s="1"/>
  <c r="O162" i="53"/>
  <c r="AJ162" i="53" s="1"/>
  <c r="AL162" i="53" s="1"/>
  <c r="P166" i="53"/>
  <c r="AD166" i="53"/>
  <c r="AG166" i="53"/>
  <c r="AH166" i="53" s="1"/>
  <c r="AC166" i="53"/>
  <c r="F172" i="53"/>
  <c r="O172" i="53" s="1"/>
  <c r="O173" i="53"/>
  <c r="AJ173" i="53" s="1"/>
  <c r="AL173" i="53" s="1"/>
  <c r="AG173" i="53"/>
  <c r="AH173" i="53" s="1"/>
  <c r="AD183" i="53"/>
  <c r="AG183" i="53"/>
  <c r="AH183" i="53" s="1"/>
  <c r="AD188" i="53"/>
  <c r="AG188" i="53"/>
  <c r="AH188" i="53" s="1"/>
  <c r="AC188" i="53"/>
  <c r="AF188" i="53"/>
  <c r="H153" i="53"/>
  <c r="O153" i="53" s="1"/>
  <c r="AJ153" i="53" s="1"/>
  <c r="AL153" i="53" s="1"/>
  <c r="H165" i="53"/>
  <c r="O165" i="53" s="1"/>
  <c r="AJ165" i="53" s="1"/>
  <c r="AL165" i="53" s="1"/>
  <c r="F168" i="53"/>
  <c r="O168" i="53" s="1"/>
  <c r="AD171" i="53"/>
  <c r="AG171" i="53"/>
  <c r="AC171" i="53"/>
  <c r="F181" i="53"/>
  <c r="O181" i="53" s="1"/>
  <c r="H183" i="53"/>
  <c r="O183" i="53" s="1"/>
  <c r="AF134" i="53"/>
  <c r="AD135" i="53"/>
  <c r="AG135" i="53"/>
  <c r="AH135" i="53" s="1"/>
  <c r="AC135" i="53"/>
  <c r="P138" i="53"/>
  <c r="AF139" i="53"/>
  <c r="F140" i="53"/>
  <c r="P140" i="53" s="1"/>
  <c r="AF142" i="53"/>
  <c r="AF143" i="53"/>
  <c r="F144" i="53"/>
  <c r="P146" i="53"/>
  <c r="AG146" i="53"/>
  <c r="AH146" i="53" s="1"/>
  <c r="AF147" i="53"/>
  <c r="F148" i="53"/>
  <c r="H149" i="53"/>
  <c r="O149" i="53" s="1"/>
  <c r="P150" i="53"/>
  <c r="AG150" i="53"/>
  <c r="AH150" i="53" s="1"/>
  <c r="F151" i="53"/>
  <c r="O151" i="53" s="1"/>
  <c r="AJ151" i="53" s="1"/>
  <c r="AL151" i="53" s="1"/>
  <c r="AF151" i="53"/>
  <c r="F152" i="53"/>
  <c r="AG153" i="53"/>
  <c r="AH153" i="53" s="1"/>
  <c r="F156" i="53"/>
  <c r="O156" i="53" s="1"/>
  <c r="AG158" i="53"/>
  <c r="AH158" i="53" s="1"/>
  <c r="F163" i="53"/>
  <c r="O163" i="53" s="1"/>
  <c r="AD163" i="53"/>
  <c r="AG165" i="53"/>
  <c r="AH165" i="53" s="1"/>
  <c r="AD167" i="53"/>
  <c r="AG167" i="53"/>
  <c r="AH167" i="53" s="1"/>
  <c r="AC167" i="53"/>
  <c r="H170" i="53"/>
  <c r="O170" i="53" s="1"/>
  <c r="AJ170" i="53" s="1"/>
  <c r="AL170" i="53" s="1"/>
  <c r="AF171" i="53"/>
  <c r="H179" i="53"/>
  <c r="O179" i="53" s="1"/>
  <c r="AJ179" i="53" s="1"/>
  <c r="AL179" i="53" s="1"/>
  <c r="O184" i="53"/>
  <c r="AD192" i="53"/>
  <c r="AG192" i="53"/>
  <c r="AH192" i="53" s="1"/>
  <c r="AC192" i="53"/>
  <c r="F198" i="53"/>
  <c r="O198" i="53" s="1"/>
  <c r="AJ198" i="53" s="1"/>
  <c r="AL198" i="53" s="1"/>
  <c r="AD209" i="53"/>
  <c r="AG209" i="53"/>
  <c r="AC209" i="53"/>
  <c r="AF156" i="53"/>
  <c r="AF157" i="53"/>
  <c r="AF163" i="53"/>
  <c r="AF168" i="53"/>
  <c r="AF172" i="53"/>
  <c r="AD174" i="53"/>
  <c r="AG174" i="53"/>
  <c r="AH174" i="53" s="1"/>
  <c r="F178" i="53"/>
  <c r="H187" i="53"/>
  <c r="O187" i="53" s="1"/>
  <c r="O188" i="53"/>
  <c r="H191" i="53"/>
  <c r="O191" i="53" s="1"/>
  <c r="AJ191" i="53" s="1"/>
  <c r="AL191" i="53" s="1"/>
  <c r="O192" i="53"/>
  <c r="AF192" i="53"/>
  <c r="P197" i="53"/>
  <c r="O197" i="53"/>
  <c r="AD197" i="53"/>
  <c r="AG197" i="53"/>
  <c r="AC197" i="53"/>
  <c r="P201" i="53"/>
  <c r="O201" i="53"/>
  <c r="F202" i="53"/>
  <c r="O202" i="53" s="1"/>
  <c r="AJ202" i="53" s="1"/>
  <c r="AL202" i="53" s="1"/>
  <c r="O203" i="53"/>
  <c r="AD206" i="53"/>
  <c r="AE206" i="53" s="1"/>
  <c r="AF209" i="53"/>
  <c r="AC156" i="53"/>
  <c r="AG156" i="53"/>
  <c r="O157" i="53"/>
  <c r="AC157" i="53"/>
  <c r="AE157" i="53" s="1"/>
  <c r="AG157" i="53"/>
  <c r="F158" i="53"/>
  <c r="AC163" i="53"/>
  <c r="AG163" i="53"/>
  <c r="F164" i="53"/>
  <c r="AC168" i="53"/>
  <c r="AE168" i="53" s="1"/>
  <c r="AG168" i="53"/>
  <c r="F169" i="53"/>
  <c r="AC172" i="53"/>
  <c r="AG172" i="53"/>
  <c r="AC174" i="53"/>
  <c r="AG175" i="53"/>
  <c r="AH175" i="53" s="1"/>
  <c r="AC175" i="53"/>
  <c r="AE175" i="53" s="1"/>
  <c r="AD180" i="53"/>
  <c r="AE180" i="53" s="1"/>
  <c r="AG182" i="53"/>
  <c r="AH182" i="53" s="1"/>
  <c r="F185" i="53"/>
  <c r="O185" i="53" s="1"/>
  <c r="AD185" i="53"/>
  <c r="AG187" i="53"/>
  <c r="AH187" i="53" s="1"/>
  <c r="AG191" i="53"/>
  <c r="AH191" i="53" s="1"/>
  <c r="AD193" i="53"/>
  <c r="AF197" i="53"/>
  <c r="AD198" i="53"/>
  <c r="AE198" i="53" s="1"/>
  <c r="AG199" i="53"/>
  <c r="AD201" i="53"/>
  <c r="AG201" i="53"/>
  <c r="AH201" i="53" s="1"/>
  <c r="AC201" i="53"/>
  <c r="F206" i="53"/>
  <c r="O206" i="53" s="1"/>
  <c r="AJ206" i="53" s="1"/>
  <c r="AL206" i="53" s="1"/>
  <c r="O207" i="53"/>
  <c r="P209" i="53"/>
  <c r="P211" i="53"/>
  <c r="P174" i="53"/>
  <c r="AG178" i="53"/>
  <c r="AH178" i="53" s="1"/>
  <c r="AD181" i="53"/>
  <c r="AG181" i="53"/>
  <c r="AH181" i="53" s="1"/>
  <c r="AC181" i="53"/>
  <c r="P184" i="53"/>
  <c r="AD184" i="53"/>
  <c r="AG184" i="53"/>
  <c r="AH184" i="53" s="1"/>
  <c r="AC184" i="53"/>
  <c r="AG186" i="53"/>
  <c r="AH186" i="53" s="1"/>
  <c r="F189" i="53"/>
  <c r="O189" i="53" s="1"/>
  <c r="AG190" i="53"/>
  <c r="F193" i="53"/>
  <c r="O193" i="53" s="1"/>
  <c r="O196" i="53"/>
  <c r="AG198" i="53"/>
  <c r="AD205" i="53"/>
  <c r="AG205" i="53"/>
  <c r="AH205" i="53" s="1"/>
  <c r="AC205" i="53"/>
  <c r="F210" i="53"/>
  <c r="O210" i="53" s="1"/>
  <c r="O211" i="53"/>
  <c r="AD211" i="53"/>
  <c r="AC212" i="53"/>
  <c r="AG212" i="53"/>
  <c r="AH212" i="53" s="1"/>
  <c r="F213" i="53"/>
  <c r="O213" i="53" s="1"/>
  <c r="AJ213" i="53" s="1"/>
  <c r="AL213" i="53" s="1"/>
  <c r="F216" i="53"/>
  <c r="O216" i="53" s="1"/>
  <c r="AD216" i="53"/>
  <c r="P225" i="53"/>
  <c r="P228" i="53"/>
  <c r="AF185" i="53"/>
  <c r="AF189" i="53"/>
  <c r="AF193" i="53"/>
  <c r="AF198" i="53"/>
  <c r="AD200" i="53"/>
  <c r="AE200" i="53" s="1"/>
  <c r="AD204" i="53"/>
  <c r="AD208" i="53"/>
  <c r="AE208" i="53" s="1"/>
  <c r="AD212" i="53"/>
  <c r="P215" i="53"/>
  <c r="AD215" i="53"/>
  <c r="AG215" i="53"/>
  <c r="AH215" i="53" s="1"/>
  <c r="AC215" i="53"/>
  <c r="AG217" i="53"/>
  <c r="AH217" i="53" s="1"/>
  <c r="P245" i="53"/>
  <c r="AF177" i="53"/>
  <c r="F182" i="53"/>
  <c r="AC185" i="53"/>
  <c r="AG185" i="53"/>
  <c r="F186" i="53"/>
  <c r="AC189" i="53"/>
  <c r="AG189" i="53"/>
  <c r="F190" i="53"/>
  <c r="AF190" i="53"/>
  <c r="AC193" i="53"/>
  <c r="AG193" i="53"/>
  <c r="AF199" i="53"/>
  <c r="AG202" i="53"/>
  <c r="AH202" i="53" s="1"/>
  <c r="AF203" i="53"/>
  <c r="AH203" i="53" s="1"/>
  <c r="AG206" i="53"/>
  <c r="AH206" i="53" s="1"/>
  <c r="AF207" i="53"/>
  <c r="AG210" i="53"/>
  <c r="AH210" i="53" s="1"/>
  <c r="AF211" i="53"/>
  <c r="AH211" i="53" s="1"/>
  <c r="O215" i="53"/>
  <c r="P242" i="53"/>
  <c r="O242" i="53"/>
  <c r="AC190" i="53"/>
  <c r="AC199" i="53"/>
  <c r="AE199" i="53" s="1"/>
  <c r="F200" i="53"/>
  <c r="O200" i="53" s="1"/>
  <c r="AJ200" i="53" s="1"/>
  <c r="AL200" i="53" s="1"/>
  <c r="AC203" i="53"/>
  <c r="F204" i="53"/>
  <c r="O204" i="53" s="1"/>
  <c r="AC207" i="53"/>
  <c r="AE207" i="53" s="1"/>
  <c r="F208" i="53"/>
  <c r="O208" i="53" s="1"/>
  <c r="AJ208" i="53" s="1"/>
  <c r="AL208" i="53" s="1"/>
  <c r="AC211" i="53"/>
  <c r="F212" i="53"/>
  <c r="O212" i="53" s="1"/>
  <c r="AJ212" i="53" s="1"/>
  <c r="AL212" i="53" s="1"/>
  <c r="H214" i="53"/>
  <c r="O214" i="53" s="1"/>
  <c r="AJ214" i="53" s="1"/>
  <c r="AL214" i="53" s="1"/>
  <c r="H218" i="53"/>
  <c r="O218" i="53" s="1"/>
  <c r="AH227" i="53"/>
  <c r="AH231" i="53"/>
  <c r="AF216" i="53"/>
  <c r="AD218" i="53"/>
  <c r="AE218" i="53" s="1"/>
  <c r="O219" i="53"/>
  <c r="AC219" i="53"/>
  <c r="AG219" i="53"/>
  <c r="AH219" i="53" s="1"/>
  <c r="F220" i="53"/>
  <c r="O220" i="53" s="1"/>
  <c r="AF220" i="53"/>
  <c r="H222" i="53"/>
  <c r="O222" i="53" s="1"/>
  <c r="AJ222" i="53" s="1"/>
  <c r="AL222" i="53" s="1"/>
  <c r="AD222" i="53"/>
  <c r="AE222" i="53" s="1"/>
  <c r="AC224" i="53"/>
  <c r="AJ224" i="53" s="1"/>
  <c r="AL224" i="53" s="1"/>
  <c r="AG224" i="53"/>
  <c r="O225" i="53"/>
  <c r="AC225" i="53"/>
  <c r="AG225" i="53"/>
  <c r="AH225" i="53" s="1"/>
  <c r="F226" i="53"/>
  <c r="O226" i="53" s="1"/>
  <c r="AF226" i="53"/>
  <c r="AH226" i="53" s="1"/>
  <c r="AD228" i="53"/>
  <c r="AC229" i="53"/>
  <c r="AG229" i="53"/>
  <c r="AH229" i="53" s="1"/>
  <c r="F230" i="53"/>
  <c r="O230" i="53" s="1"/>
  <c r="AF230" i="53"/>
  <c r="P232" i="53"/>
  <c r="AD232" i="53"/>
  <c r="O233" i="53"/>
  <c r="AC233" i="53"/>
  <c r="AG233" i="53"/>
  <c r="AH233" i="53" s="1"/>
  <c r="F234" i="53"/>
  <c r="O234" i="53" s="1"/>
  <c r="AF234" i="53"/>
  <c r="AD235" i="53"/>
  <c r="O236" i="53"/>
  <c r="AC236" i="53"/>
  <c r="AG236" i="53"/>
  <c r="AH236" i="53" s="1"/>
  <c r="F237" i="53"/>
  <c r="O237" i="53" s="1"/>
  <c r="AF237" i="53"/>
  <c r="AD239" i="53"/>
  <c r="AE239" i="53" s="1"/>
  <c r="O240" i="53"/>
  <c r="AJ240" i="53" s="1"/>
  <c r="AL240" i="53" s="1"/>
  <c r="AC240" i="53"/>
  <c r="AG240" i="53"/>
  <c r="AH240" i="53" s="1"/>
  <c r="F241" i="53"/>
  <c r="O241" i="53" s="1"/>
  <c r="AF241" i="53"/>
  <c r="AF242" i="53"/>
  <c r="F243" i="53"/>
  <c r="O243" i="53" s="1"/>
  <c r="AJ243" i="53" s="1"/>
  <c r="AL243" i="53" s="1"/>
  <c r="AF243" i="53"/>
  <c r="AH243" i="53" s="1"/>
  <c r="F244" i="53"/>
  <c r="O244" i="53" s="1"/>
  <c r="AJ244" i="53" s="1"/>
  <c r="AL244" i="53" s="1"/>
  <c r="AG244" i="53"/>
  <c r="AH244" i="53" s="1"/>
  <c r="O245" i="53"/>
  <c r="AC245" i="53"/>
  <c r="AG245" i="53"/>
  <c r="AH245" i="53" s="1"/>
  <c r="F246" i="53"/>
  <c r="O246" i="53" s="1"/>
  <c r="AF246" i="53"/>
  <c r="AG250" i="53"/>
  <c r="AC250" i="53"/>
  <c r="AG252" i="53"/>
  <c r="AC252" i="53"/>
  <c r="AC216" i="53"/>
  <c r="AG216" i="53"/>
  <c r="F217" i="53"/>
  <c r="AD219" i="53"/>
  <c r="AC220" i="53"/>
  <c r="AE220" i="53" s="1"/>
  <c r="AG220" i="53"/>
  <c r="F221" i="53"/>
  <c r="AD224" i="53"/>
  <c r="AD225" i="53"/>
  <c r="AC226" i="53"/>
  <c r="AE226" i="53" s="1"/>
  <c r="F227" i="53"/>
  <c r="AD229" i="53"/>
  <c r="AE229" i="53" s="1"/>
  <c r="AC230" i="53"/>
  <c r="AE230" i="53" s="1"/>
  <c r="AG230" i="53"/>
  <c r="F231" i="53"/>
  <c r="AD233" i="53"/>
  <c r="AC234" i="53"/>
  <c r="AE234" i="53" s="1"/>
  <c r="AG234" i="53"/>
  <c r="F235" i="53"/>
  <c r="O235" i="53" s="1"/>
  <c r="AD236" i="53"/>
  <c r="AC237" i="53"/>
  <c r="AE237" i="53" s="1"/>
  <c r="AG237" i="53"/>
  <c r="F238" i="53"/>
  <c r="AF238" i="53"/>
  <c r="AD240" i="53"/>
  <c r="AC241" i="53"/>
  <c r="AE241" i="53" s="1"/>
  <c r="AG241" i="53"/>
  <c r="AC242" i="53"/>
  <c r="AE242" i="53" s="1"/>
  <c r="AG242" i="53"/>
  <c r="AD245" i="53"/>
  <c r="AC246" i="53"/>
  <c r="AE246" i="53" s="1"/>
  <c r="AG246" i="53"/>
  <c r="AG249" i="53"/>
  <c r="AH249" i="53" s="1"/>
  <c r="AC249" i="53"/>
  <c r="AJ249" i="53" s="1"/>
  <c r="AL249" i="53" s="1"/>
  <c r="AD250" i="53"/>
  <c r="AG251" i="53"/>
  <c r="AH251" i="53" s="1"/>
  <c r="AD252" i="53"/>
  <c r="AH280" i="53"/>
  <c r="AC238" i="53"/>
  <c r="F239" i="53"/>
  <c r="O239" i="53" s="1"/>
  <c r="AJ239" i="53" s="1"/>
  <c r="AL239" i="53" s="1"/>
  <c r="O250" i="53"/>
  <c r="AF250" i="53"/>
  <c r="O252" i="53"/>
  <c r="AF252" i="53"/>
  <c r="F253" i="53"/>
  <c r="O253" i="53" s="1"/>
  <c r="AF224" i="53"/>
  <c r="F247" i="53"/>
  <c r="O247" i="53" s="1"/>
  <c r="F251" i="53"/>
  <c r="O251" i="53" s="1"/>
  <c r="P252" i="53"/>
  <c r="AD253" i="53"/>
  <c r="AE253" i="53" s="1"/>
  <c r="O254" i="53"/>
  <c r="AC254" i="53"/>
  <c r="AG254" i="53"/>
  <c r="AH254" i="53" s="1"/>
  <c r="F255" i="53"/>
  <c r="O255" i="53" s="1"/>
  <c r="AJ255" i="53" s="1"/>
  <c r="AL255" i="53" s="1"/>
  <c r="AD257" i="53"/>
  <c r="AE257" i="53" s="1"/>
  <c r="O258" i="53"/>
  <c r="AC258" i="53"/>
  <c r="AG258" i="53"/>
  <c r="AH258" i="53" s="1"/>
  <c r="F259" i="53"/>
  <c r="O259" i="53" s="1"/>
  <c r="AJ259" i="53" s="1"/>
  <c r="AL259" i="53" s="1"/>
  <c r="AD261" i="53"/>
  <c r="O262" i="53"/>
  <c r="AC262" i="53"/>
  <c r="AG262" i="53"/>
  <c r="AH262" i="53" s="1"/>
  <c r="F263" i="53"/>
  <c r="O263" i="53" s="1"/>
  <c r="AD265" i="53"/>
  <c r="AE265" i="53" s="1"/>
  <c r="O266" i="53"/>
  <c r="AC266" i="53"/>
  <c r="AG266" i="53"/>
  <c r="AH266" i="53" s="1"/>
  <c r="F267" i="53"/>
  <c r="O267" i="53" s="1"/>
  <c r="AJ267" i="53" s="1"/>
  <c r="AL267" i="53" s="1"/>
  <c r="AD269" i="53"/>
  <c r="AE269" i="53" s="1"/>
  <c r="O270" i="53"/>
  <c r="AC270" i="53"/>
  <c r="AG270" i="53"/>
  <c r="AH270" i="53" s="1"/>
  <c r="F271" i="53"/>
  <c r="O271" i="53" s="1"/>
  <c r="AJ271" i="53" s="1"/>
  <c r="AL271" i="53" s="1"/>
  <c r="AD273" i="53"/>
  <c r="AC274" i="53"/>
  <c r="AJ274" i="53" s="1"/>
  <c r="AL274" i="53" s="1"/>
  <c r="AG274" i="53"/>
  <c r="AH274" i="53" s="1"/>
  <c r="O275" i="53"/>
  <c r="AC275" i="53"/>
  <c r="AG275" i="53"/>
  <c r="AH275" i="53" s="1"/>
  <c r="AF277" i="53"/>
  <c r="F278" i="53"/>
  <c r="O278" i="53" s="1"/>
  <c r="AD280" i="53"/>
  <c r="O281" i="53"/>
  <c r="AC281" i="53"/>
  <c r="AG281" i="53"/>
  <c r="AH281" i="53" s="1"/>
  <c r="F282" i="53"/>
  <c r="O282" i="53" s="1"/>
  <c r="AC282" i="53"/>
  <c r="P283" i="53"/>
  <c r="O283" i="53"/>
  <c r="AG283" i="53"/>
  <c r="AH283" i="53" s="1"/>
  <c r="AD284" i="53"/>
  <c r="AG284" i="53"/>
  <c r="AH284" i="53" s="1"/>
  <c r="AC284" i="53"/>
  <c r="P254" i="53"/>
  <c r="AD254" i="53"/>
  <c r="AG255" i="53"/>
  <c r="AH255" i="53" s="1"/>
  <c r="AF256" i="53"/>
  <c r="P258" i="53"/>
  <c r="AD258" i="53"/>
  <c r="AG259" i="53"/>
  <c r="AH259" i="53" s="1"/>
  <c r="AF260" i="53"/>
  <c r="P262" i="53"/>
  <c r="AD262" i="53"/>
  <c r="AG263" i="53"/>
  <c r="AH263" i="53" s="1"/>
  <c r="AF264" i="53"/>
  <c r="P266" i="53"/>
  <c r="AD266" i="53"/>
  <c r="AG267" i="53"/>
  <c r="AH267" i="53" s="1"/>
  <c r="AF268" i="53"/>
  <c r="AH268" i="53" s="1"/>
  <c r="P270" i="53"/>
  <c r="AD270" i="53"/>
  <c r="AE270" i="53" s="1"/>
  <c r="AG271" i="53"/>
  <c r="AH271" i="53" s="1"/>
  <c r="AF272" i="53"/>
  <c r="AD274" i="53"/>
  <c r="P275" i="53"/>
  <c r="AD275" i="53"/>
  <c r="AG277" i="53"/>
  <c r="AG278" i="53"/>
  <c r="AH278" i="53" s="1"/>
  <c r="AF279" i="53"/>
  <c r="AH279" i="53" s="1"/>
  <c r="P281" i="53"/>
  <c r="AD281" i="53"/>
  <c r="AD282" i="53"/>
  <c r="O256" i="53"/>
  <c r="AC256" i="53"/>
  <c r="AG256" i="53"/>
  <c r="AH256" i="53" s="1"/>
  <c r="F257" i="53"/>
  <c r="O257" i="53" s="1"/>
  <c r="AJ257" i="53" s="1"/>
  <c r="AL257" i="53" s="1"/>
  <c r="O260" i="53"/>
  <c r="AC260" i="53"/>
  <c r="AG260" i="53"/>
  <c r="F261" i="53"/>
  <c r="O261" i="53" s="1"/>
  <c r="AJ261" i="53" s="1"/>
  <c r="AL261" i="53" s="1"/>
  <c r="O264" i="53"/>
  <c r="AC264" i="53"/>
  <c r="AE264" i="53" s="1"/>
  <c r="AG264" i="53"/>
  <c r="AH264" i="53" s="1"/>
  <c r="F265" i="53"/>
  <c r="O265" i="53" s="1"/>
  <c r="AJ265" i="53" s="1"/>
  <c r="AL265" i="53" s="1"/>
  <c r="AC268" i="53"/>
  <c r="AE268" i="53" s="1"/>
  <c r="F269" i="53"/>
  <c r="O269" i="53" s="1"/>
  <c r="AJ269" i="53" s="1"/>
  <c r="AL269" i="53" s="1"/>
  <c r="AC272" i="53"/>
  <c r="AE272" i="53" s="1"/>
  <c r="F273" i="53"/>
  <c r="O273" i="53" s="1"/>
  <c r="AC279" i="53"/>
  <c r="AE279" i="53" s="1"/>
  <c r="F280" i="53"/>
  <c r="O280" i="53" s="1"/>
  <c r="AF282" i="53"/>
  <c r="AC283" i="53"/>
  <c r="AE283" i="53" s="1"/>
  <c r="F285" i="53"/>
  <c r="O285" i="53" s="1"/>
  <c r="O295" i="53"/>
  <c r="AF288" i="53"/>
  <c r="AD290" i="53"/>
  <c r="AC291" i="53"/>
  <c r="AG291" i="53"/>
  <c r="AH291" i="53" s="1"/>
  <c r="AF292" i="53"/>
  <c r="AD294" i="53"/>
  <c r="AD295" i="53"/>
  <c r="F300" i="53"/>
  <c r="O300" i="53" s="1"/>
  <c r="O327" i="53"/>
  <c r="AF285" i="53"/>
  <c r="AD287" i="53"/>
  <c r="AC288" i="53"/>
  <c r="AE288" i="53" s="1"/>
  <c r="AG288" i="53"/>
  <c r="AH288" i="53" s="1"/>
  <c r="F289" i="53"/>
  <c r="O289" i="53" s="1"/>
  <c r="AF289" i="53"/>
  <c r="AD291" i="53"/>
  <c r="AC292" i="53"/>
  <c r="AG292" i="53"/>
  <c r="F293" i="53"/>
  <c r="O293" i="53" s="1"/>
  <c r="AF293" i="53"/>
  <c r="P295" i="53"/>
  <c r="F297" i="53"/>
  <c r="O297" i="53" s="1"/>
  <c r="P299" i="53"/>
  <c r="AD299" i="53"/>
  <c r="AG299" i="53"/>
  <c r="AH299" i="53" s="1"/>
  <c r="AC299" i="53"/>
  <c r="P303" i="53"/>
  <c r="P315" i="53"/>
  <c r="P317" i="53"/>
  <c r="O324" i="53"/>
  <c r="AC285" i="53"/>
  <c r="AG285" i="53"/>
  <c r="F286" i="53"/>
  <c r="AF286" i="53"/>
  <c r="AC289" i="53"/>
  <c r="AG289" i="53"/>
  <c r="F290" i="53"/>
  <c r="O290" i="53" s="1"/>
  <c r="AF290" i="53"/>
  <c r="AC293" i="53"/>
  <c r="AE293" i="53" s="1"/>
  <c r="AG293" i="53"/>
  <c r="F294" i="53"/>
  <c r="O294" i="53" s="1"/>
  <c r="AF294" i="53"/>
  <c r="AH294" i="53" s="1"/>
  <c r="AF295" i="53"/>
  <c r="AH295" i="53" s="1"/>
  <c r="F296" i="53"/>
  <c r="O296" i="53" s="1"/>
  <c r="O299" i="53"/>
  <c r="AC286" i="53"/>
  <c r="AE286" i="53" s="1"/>
  <c r="F287" i="53"/>
  <c r="O287" i="53" s="1"/>
  <c r="AC290" i="53"/>
  <c r="F291" i="53"/>
  <c r="O291" i="53" s="1"/>
  <c r="AC294" i="53"/>
  <c r="AC295" i="53"/>
  <c r="AD296" i="53"/>
  <c r="AG296" i="53"/>
  <c r="AH296" i="53" s="1"/>
  <c r="AC296" i="53"/>
  <c r="P307" i="53"/>
  <c r="P313" i="53"/>
  <c r="P319" i="53"/>
  <c r="O325" i="53"/>
  <c r="AG302" i="53"/>
  <c r="AH302" i="53" s="1"/>
  <c r="AF303" i="53"/>
  <c r="AG306" i="53"/>
  <c r="AH306" i="53" s="1"/>
  <c r="P324" i="53"/>
  <c r="F328" i="53"/>
  <c r="O328" i="53" s="1"/>
  <c r="O345" i="53"/>
  <c r="P345" i="53"/>
  <c r="AF300" i="53"/>
  <c r="AC303" i="53"/>
  <c r="AG303" i="53"/>
  <c r="F304" i="53"/>
  <c r="O304" i="53" s="1"/>
  <c r="AF304" i="53"/>
  <c r="O307" i="53"/>
  <c r="AJ307" i="53" s="1"/>
  <c r="AL307" i="53" s="1"/>
  <c r="F308" i="53"/>
  <c r="O308" i="53" s="1"/>
  <c r="P326" i="53"/>
  <c r="Q326" i="53" s="1"/>
  <c r="O339" i="53"/>
  <c r="O343" i="53"/>
  <c r="O359" i="53"/>
  <c r="P359" i="53"/>
  <c r="AF297" i="53"/>
  <c r="AC300" i="53"/>
  <c r="AG300" i="53"/>
  <c r="F301" i="53"/>
  <c r="AC304" i="53"/>
  <c r="AE304" i="53" s="1"/>
  <c r="AG304" i="53"/>
  <c r="F305" i="53"/>
  <c r="O305" i="53" s="1"/>
  <c r="AF305" i="53"/>
  <c r="AH305" i="53" s="1"/>
  <c r="O311" i="53"/>
  <c r="F312" i="53"/>
  <c r="O312" i="53" s="1"/>
  <c r="O315" i="53"/>
  <c r="F316" i="53"/>
  <c r="O316" i="53" s="1"/>
  <c r="O319" i="53"/>
  <c r="P322" i="53"/>
  <c r="F323" i="53"/>
  <c r="O323" i="53" s="1"/>
  <c r="P325" i="53"/>
  <c r="P335" i="53"/>
  <c r="O335" i="53"/>
  <c r="O357" i="53"/>
  <c r="P357" i="53"/>
  <c r="AC297" i="53"/>
  <c r="AE297" i="53" s="1"/>
  <c r="F298" i="53"/>
  <c r="F302" i="53"/>
  <c r="AC305" i="53"/>
  <c r="F306" i="53"/>
  <c r="P327" i="53"/>
  <c r="F330" i="53"/>
  <c r="O330" i="53" s="1"/>
  <c r="P333" i="53"/>
  <c r="O334" i="53"/>
  <c r="P337" i="53"/>
  <c r="O341" i="53"/>
  <c r="P346" i="53"/>
  <c r="O347" i="53"/>
  <c r="P347" i="53"/>
  <c r="F329" i="53"/>
  <c r="O329" i="53" s="1"/>
  <c r="F338" i="53"/>
  <c r="O338" i="53" s="1"/>
  <c r="P339" i="53"/>
  <c r="F340" i="53"/>
  <c r="O340" i="53" s="1"/>
  <c r="P341" i="53"/>
  <c r="P343" i="53"/>
  <c r="P366" i="53"/>
  <c r="AF367" i="53"/>
  <c r="AH367" i="53" s="1"/>
  <c r="AD384" i="53"/>
  <c r="AG385" i="53"/>
  <c r="AH385" i="53" s="1"/>
  <c r="F350" i="53"/>
  <c r="O350" i="53" s="1"/>
  <c r="H351" i="53"/>
  <c r="O351" i="53" s="1"/>
  <c r="F352" i="53"/>
  <c r="O352" i="53" s="1"/>
  <c r="H353" i="53"/>
  <c r="O353" i="53" s="1"/>
  <c r="F361" i="53"/>
  <c r="O361" i="53" s="1"/>
  <c r="H362" i="53"/>
  <c r="O362" i="53" s="1"/>
  <c r="F363" i="53"/>
  <c r="O363" i="53" s="1"/>
  <c r="AC367" i="53"/>
  <c r="AJ367" i="53" s="1"/>
  <c r="AL367" i="53" s="1"/>
  <c r="P369" i="53"/>
  <c r="F372" i="53"/>
  <c r="O372" i="53" s="1"/>
  <c r="AJ372" i="53" s="1"/>
  <c r="AL372" i="53" s="1"/>
  <c r="F373" i="53"/>
  <c r="AG374" i="53"/>
  <c r="AH374" i="53" s="1"/>
  <c r="AD377" i="53"/>
  <c r="F378" i="53"/>
  <c r="AD381" i="53"/>
  <c r="AG381" i="53"/>
  <c r="AH381" i="53" s="1"/>
  <c r="AC381" i="53"/>
  <c r="AJ381" i="53" s="1"/>
  <c r="AL381" i="53" s="1"/>
  <c r="F383" i="53"/>
  <c r="O383" i="53" s="1"/>
  <c r="AD386" i="53"/>
  <c r="AC387" i="53"/>
  <c r="F390" i="53"/>
  <c r="O390" i="53" s="1"/>
  <c r="AD367" i="53"/>
  <c r="F368" i="53"/>
  <c r="O368" i="53" s="1"/>
  <c r="P382" i="53"/>
  <c r="AG383" i="53"/>
  <c r="AC385" i="53"/>
  <c r="AJ385" i="53" s="1"/>
  <c r="AL385" i="53" s="1"/>
  <c r="H386" i="53"/>
  <c r="O386" i="53" s="1"/>
  <c r="AF387" i="53"/>
  <c r="AD390" i="53"/>
  <c r="AG390" i="53"/>
  <c r="AH390" i="53" s="1"/>
  <c r="AC390" i="53"/>
  <c r="U392" i="53"/>
  <c r="AG369" i="53"/>
  <c r="AH369" i="53" s="1"/>
  <c r="F375" i="53"/>
  <c r="O375" i="53" s="1"/>
  <c r="O382" i="53"/>
  <c r="AD382" i="53"/>
  <c r="AG382" i="53"/>
  <c r="AH382" i="53" s="1"/>
  <c r="AC382" i="53"/>
  <c r="AD389" i="53"/>
  <c r="AG389" i="53"/>
  <c r="AH389" i="53" s="1"/>
  <c r="AC389" i="53"/>
  <c r="AJ389" i="53" s="1"/>
  <c r="AL389" i="53" s="1"/>
  <c r="AC369" i="53"/>
  <c r="AF375" i="53"/>
  <c r="AH375" i="53" s="1"/>
  <c r="AF383" i="53"/>
  <c r="AC375" i="53"/>
  <c r="F379" i="53"/>
  <c r="AC383" i="53"/>
  <c r="AE383" i="53" s="1"/>
  <c r="F384" i="53"/>
  <c r="AE274" i="53" l="1"/>
  <c r="AJ291" i="53"/>
  <c r="AL291" i="53" s="1"/>
  <c r="AH260" i="53"/>
  <c r="AH216" i="53"/>
  <c r="AE114" i="53"/>
  <c r="AE160" i="53"/>
  <c r="AE267" i="53"/>
  <c r="AE306" i="53"/>
  <c r="AE389" i="53"/>
  <c r="AE381" i="53"/>
  <c r="AH293" i="53"/>
  <c r="AE240" i="53"/>
  <c r="AE225" i="53"/>
  <c r="AE232" i="53"/>
  <c r="AE212" i="53"/>
  <c r="AE37" i="53"/>
  <c r="AE30" i="53"/>
  <c r="AE65" i="53"/>
  <c r="AE78" i="53"/>
  <c r="AJ112" i="53"/>
  <c r="AL112" i="53" s="1"/>
  <c r="AM277" i="53"/>
  <c r="AE298" i="53"/>
  <c r="AE231" i="53"/>
  <c r="AE254" i="53"/>
  <c r="AH246" i="53"/>
  <c r="AE233" i="53"/>
  <c r="AE224" i="53"/>
  <c r="AJ218" i="53"/>
  <c r="AL218" i="53" s="1"/>
  <c r="AH177" i="53"/>
  <c r="AE172" i="53"/>
  <c r="AJ65" i="53"/>
  <c r="AL65" i="53" s="1"/>
  <c r="AJ64" i="53"/>
  <c r="AL64" i="53" s="1"/>
  <c r="AE148" i="53"/>
  <c r="AE375" i="53"/>
  <c r="AH290" i="53"/>
  <c r="AE238" i="53"/>
  <c r="AE103" i="53"/>
  <c r="AH70" i="53"/>
  <c r="AJ37" i="53"/>
  <c r="AL37" i="53" s="1"/>
  <c r="AE145" i="53"/>
  <c r="AE159" i="53"/>
  <c r="AH387" i="53"/>
  <c r="AE132" i="53"/>
  <c r="AE153" i="53"/>
  <c r="AH169" i="53"/>
  <c r="AM224" i="53"/>
  <c r="AE259" i="53"/>
  <c r="AE260" i="53"/>
  <c r="AH289" i="53"/>
  <c r="AH242" i="53"/>
  <c r="AE205" i="53"/>
  <c r="AJ33" i="53"/>
  <c r="AL33" i="53" s="1"/>
  <c r="AE60" i="53"/>
  <c r="AJ122" i="53"/>
  <c r="AL122" i="53" s="1"/>
  <c r="AJ232" i="53"/>
  <c r="AL232" i="53" s="1"/>
  <c r="Q343" i="53"/>
  <c r="Q334" i="53"/>
  <c r="O171" i="53"/>
  <c r="Q171" i="53" s="1"/>
  <c r="AK171" i="53" s="1"/>
  <c r="AE377" i="53"/>
  <c r="AH304" i="53"/>
  <c r="AE303" i="53"/>
  <c r="AE289" i="53"/>
  <c r="AE285" i="53"/>
  <c r="AE295" i="53"/>
  <c r="AE256" i="53"/>
  <c r="AH272" i="53"/>
  <c r="AE273" i="53"/>
  <c r="AJ270" i="53"/>
  <c r="AL270" i="53" s="1"/>
  <c r="AJ247" i="53"/>
  <c r="AL247" i="53" s="1"/>
  <c r="AE250" i="53"/>
  <c r="AJ235" i="53"/>
  <c r="AL235" i="53" s="1"/>
  <c r="AE235" i="53"/>
  <c r="AE228" i="53"/>
  <c r="AE203" i="53"/>
  <c r="AE249" i="53"/>
  <c r="AJ215" i="53"/>
  <c r="AL215" i="53" s="1"/>
  <c r="AH193" i="53"/>
  <c r="AE201" i="53"/>
  <c r="AH163" i="53"/>
  <c r="AJ187" i="53"/>
  <c r="AL187" i="53" s="1"/>
  <c r="AE167" i="53"/>
  <c r="AJ149" i="53"/>
  <c r="AL149" i="53" s="1"/>
  <c r="AE183" i="53"/>
  <c r="AH111" i="53"/>
  <c r="AE150" i="53"/>
  <c r="AE106" i="53"/>
  <c r="AE102" i="53"/>
  <c r="AE70" i="53"/>
  <c r="AE128" i="53"/>
  <c r="AE124" i="53"/>
  <c r="AH29" i="53"/>
  <c r="AJ19" i="53"/>
  <c r="AL19" i="53" s="1"/>
  <c r="AE20" i="53"/>
  <c r="AJ32" i="53"/>
  <c r="AL32" i="53" s="1"/>
  <c r="AE79" i="53"/>
  <c r="AE89" i="53"/>
  <c r="AJ102" i="53"/>
  <c r="AL102" i="53" s="1"/>
  <c r="AJ124" i="53"/>
  <c r="AL124" i="53" s="1"/>
  <c r="AH58" i="53"/>
  <c r="AE110" i="53"/>
  <c r="AE84" i="53"/>
  <c r="AJ386" i="53"/>
  <c r="AL386" i="53" s="1"/>
  <c r="AE386" i="53"/>
  <c r="AE384" i="53"/>
  <c r="AE305" i="53"/>
  <c r="AJ299" i="53"/>
  <c r="AL299" i="53" s="1"/>
  <c r="AJ273" i="53"/>
  <c r="AL273" i="53" s="1"/>
  <c r="Q275" i="53"/>
  <c r="Q274" i="53" s="1"/>
  <c r="AE262" i="53"/>
  <c r="AJ253" i="53"/>
  <c r="AL253" i="53" s="1"/>
  <c r="AJ226" i="53"/>
  <c r="AL226" i="53" s="1"/>
  <c r="AH156" i="53"/>
  <c r="AH131" i="53"/>
  <c r="AJ137" i="53"/>
  <c r="AL137" i="53" s="1"/>
  <c r="AH124" i="53"/>
  <c r="AJ125" i="53"/>
  <c r="AL125" i="53" s="1"/>
  <c r="AJ55" i="53"/>
  <c r="AL55" i="53" s="1"/>
  <c r="AJ47" i="53"/>
  <c r="AL47" i="53" s="1"/>
  <c r="AE11" i="53"/>
  <c r="AE88" i="53"/>
  <c r="AJ118" i="53"/>
  <c r="AL118" i="53" s="1"/>
  <c r="AE125" i="53"/>
  <c r="AE210" i="53"/>
  <c r="AJ297" i="53"/>
  <c r="AL297" i="53" s="1"/>
  <c r="AE299" i="53"/>
  <c r="AH282" i="53"/>
  <c r="AJ263" i="53"/>
  <c r="AL263" i="53" s="1"/>
  <c r="AE261" i="53"/>
  <c r="AJ251" i="53"/>
  <c r="AL251" i="53" s="1"/>
  <c r="AE236" i="53"/>
  <c r="AJ236" i="53"/>
  <c r="AL236" i="53" s="1"/>
  <c r="AJ204" i="53"/>
  <c r="AL204" i="53" s="1"/>
  <c r="AE190" i="53"/>
  <c r="AH207" i="53"/>
  <c r="AE204" i="53"/>
  <c r="AJ210" i="53"/>
  <c r="AL210" i="53" s="1"/>
  <c r="AE156" i="53"/>
  <c r="AJ183" i="53"/>
  <c r="AL183" i="53" s="1"/>
  <c r="AE151" i="53"/>
  <c r="AE147" i="53"/>
  <c r="AH115" i="53"/>
  <c r="AH102" i="53"/>
  <c r="AE87" i="53"/>
  <c r="AE81" i="53"/>
  <c r="AJ70" i="53"/>
  <c r="AL70" i="53" s="1"/>
  <c r="AE98" i="53"/>
  <c r="AH140" i="53"/>
  <c r="AH56" i="53"/>
  <c r="AJ48" i="53"/>
  <c r="AL48" i="53" s="1"/>
  <c r="AH23" i="53"/>
  <c r="AJ26" i="53"/>
  <c r="AL26" i="53" s="1"/>
  <c r="AE19" i="53"/>
  <c r="AE41" i="53"/>
  <c r="AE64" i="53"/>
  <c r="AE44" i="53"/>
  <c r="AH9" i="53"/>
  <c r="AH22" i="53"/>
  <c r="AH138" i="53"/>
  <c r="AE165" i="53"/>
  <c r="AE149" i="53"/>
  <c r="AE170" i="53"/>
  <c r="AE300" i="53"/>
  <c r="AE374" i="53"/>
  <c r="AE251" i="53"/>
  <c r="AE121" i="53"/>
  <c r="AH83" i="53"/>
  <c r="Q262" i="53"/>
  <c r="AK262" i="53" s="1"/>
  <c r="AJ117" i="53"/>
  <c r="AL117" i="53" s="1"/>
  <c r="Q107" i="53"/>
  <c r="Q75" i="53"/>
  <c r="Q108" i="53"/>
  <c r="AK108" i="53" s="1"/>
  <c r="Q64" i="53"/>
  <c r="AK64" i="53" s="1"/>
  <c r="AM64" i="53" s="1"/>
  <c r="AJ15" i="53"/>
  <c r="AL15" i="53" s="1"/>
  <c r="O284" i="53"/>
  <c r="Q284" i="53" s="1"/>
  <c r="AK284" i="53" s="1"/>
  <c r="Q232" i="53"/>
  <c r="AK232" i="53" s="1"/>
  <c r="AM232" i="53" s="1"/>
  <c r="Q209" i="53"/>
  <c r="AK209" i="53" s="1"/>
  <c r="Q15" i="53"/>
  <c r="P11" i="53"/>
  <c r="Q11" i="53" s="1"/>
  <c r="AJ292" i="53"/>
  <c r="AL292" i="53" s="1"/>
  <c r="Q228" i="53"/>
  <c r="AK228" i="53" s="1"/>
  <c r="AJ209" i="53"/>
  <c r="AL209" i="53" s="1"/>
  <c r="Q366" i="53"/>
  <c r="R365" i="53" s="1"/>
  <c r="Q322" i="53"/>
  <c r="AJ135" i="53"/>
  <c r="AL135" i="53" s="1"/>
  <c r="Q135" i="53"/>
  <c r="AJ387" i="53"/>
  <c r="AL387" i="53" s="1"/>
  <c r="Q279" i="53"/>
  <c r="AK279" i="53" s="1"/>
  <c r="Q219" i="53"/>
  <c r="AK219" i="53" s="1"/>
  <c r="Q180" i="53"/>
  <c r="AK180" i="53" s="1"/>
  <c r="AM180" i="53" s="1"/>
  <c r="Q203" i="53"/>
  <c r="Q34" i="53"/>
  <c r="AK34" i="53" s="1"/>
  <c r="AJ166" i="53"/>
  <c r="AL166" i="53" s="1"/>
  <c r="Q154" i="53"/>
  <c r="AK154" i="53" s="1"/>
  <c r="Q68" i="53"/>
  <c r="AK68" i="53" s="1"/>
  <c r="AM68" i="53" s="1"/>
  <c r="Q199" i="53"/>
  <c r="AK199" i="53" s="1"/>
  <c r="Q272" i="53"/>
  <c r="AK272" i="53" s="1"/>
  <c r="Q303" i="53"/>
  <c r="AK303" i="53" s="1"/>
  <c r="P230" i="53"/>
  <c r="Q230" i="53" s="1"/>
  <c r="Q174" i="53"/>
  <c r="AK174" i="53" s="1"/>
  <c r="AJ174" i="53"/>
  <c r="AL174" i="53" s="1"/>
  <c r="AK135" i="53"/>
  <c r="Q119" i="53"/>
  <c r="AK119" i="53" s="1"/>
  <c r="AJ128" i="53"/>
  <c r="AL128" i="53" s="1"/>
  <c r="Q102" i="53"/>
  <c r="AK102" i="53" s="1"/>
  <c r="Q128" i="53"/>
  <c r="AK128" i="53" s="1"/>
  <c r="AJ119" i="53"/>
  <c r="AL119" i="53" s="1"/>
  <c r="P54" i="53"/>
  <c r="Q54" i="53" s="1"/>
  <c r="Q117" i="53"/>
  <c r="AK117" i="53" s="1"/>
  <c r="O342" i="53"/>
  <c r="Q342" i="53" s="1"/>
  <c r="Q124" i="53"/>
  <c r="AK124" i="53" s="1"/>
  <c r="AM124" i="53" s="1"/>
  <c r="Q32" i="53"/>
  <c r="AK32" i="53" s="1"/>
  <c r="Q313" i="53"/>
  <c r="Q196" i="53"/>
  <c r="Q166" i="53"/>
  <c r="AK166" i="53" s="1"/>
  <c r="Q333" i="53"/>
  <c r="O229" i="53"/>
  <c r="AJ154" i="53"/>
  <c r="AL154" i="53" s="1"/>
  <c r="AJ81" i="53"/>
  <c r="AL81" i="53" s="1"/>
  <c r="Q79" i="53"/>
  <c r="AK79" i="53" s="1"/>
  <c r="AM79" i="53" s="1"/>
  <c r="Q369" i="53"/>
  <c r="AJ288" i="53"/>
  <c r="AL288" i="53" s="1"/>
  <c r="Q252" i="53"/>
  <c r="AK252" i="53" s="1"/>
  <c r="P206" i="53"/>
  <c r="Q206" i="53" s="1"/>
  <c r="Q122" i="53"/>
  <c r="AK122" i="53" s="1"/>
  <c r="AM122" i="53" s="1"/>
  <c r="Q157" i="53"/>
  <c r="AK157" i="53" s="1"/>
  <c r="AK115" i="53"/>
  <c r="AM115" i="53" s="1"/>
  <c r="Q77" i="53"/>
  <c r="AK77" i="53" s="1"/>
  <c r="P314" i="53"/>
  <c r="Q314" i="53" s="1"/>
  <c r="P218" i="53"/>
  <c r="Q218" i="53" s="1"/>
  <c r="Q81" i="53"/>
  <c r="AK81" i="53" s="1"/>
  <c r="AJ369" i="53"/>
  <c r="AL369" i="53" s="1"/>
  <c r="P261" i="53"/>
  <c r="Q261" i="53" s="1"/>
  <c r="Q268" i="53"/>
  <c r="AK268" i="53" s="1"/>
  <c r="Q197" i="53"/>
  <c r="AK197" i="53" s="1"/>
  <c r="P156" i="53"/>
  <c r="Q156" i="53" s="1"/>
  <c r="Q104" i="53"/>
  <c r="Q103" i="53" s="1"/>
  <c r="AJ99" i="53"/>
  <c r="AL99" i="53" s="1"/>
  <c r="P109" i="53"/>
  <c r="Q109" i="53" s="1"/>
  <c r="Q99" i="53"/>
  <c r="R98" i="53" s="1"/>
  <c r="P344" i="53"/>
  <c r="Q344" i="53" s="1"/>
  <c r="Q341" i="53"/>
  <c r="Q335" i="53"/>
  <c r="Q311" i="53"/>
  <c r="Q266" i="53"/>
  <c r="AK266" i="53" s="1"/>
  <c r="Q258" i="53"/>
  <c r="AK258" i="53" s="1"/>
  <c r="P278" i="53"/>
  <c r="Q278" i="53" s="1"/>
  <c r="AJ205" i="53"/>
  <c r="AL205" i="53" s="1"/>
  <c r="Q207" i="53"/>
  <c r="AK207" i="53" s="1"/>
  <c r="Q138" i="53"/>
  <c r="AK138" i="53" s="1"/>
  <c r="AM138" i="53" s="1"/>
  <c r="P168" i="53"/>
  <c r="Q168" i="53" s="1"/>
  <c r="AK168" i="53" s="1"/>
  <c r="AJ77" i="53"/>
  <c r="AL77" i="53" s="1"/>
  <c r="P143" i="53"/>
  <c r="Q41" i="53"/>
  <c r="AK41" i="53" s="1"/>
  <c r="P318" i="53"/>
  <c r="Q318" i="53" s="1"/>
  <c r="Q387" i="53"/>
  <c r="AK387" i="53" s="1"/>
  <c r="Q150" i="53"/>
  <c r="AK150" i="53" s="1"/>
  <c r="Q85" i="53"/>
  <c r="P66" i="53"/>
  <c r="Q66" i="53" s="1"/>
  <c r="Q18" i="53"/>
  <c r="AK18" i="53" s="1"/>
  <c r="AM18" i="53" s="1"/>
  <c r="AJ150" i="53"/>
  <c r="AL150" i="53" s="1"/>
  <c r="Q211" i="53"/>
  <c r="AK211" i="53" s="1"/>
  <c r="Q337" i="53"/>
  <c r="Q327" i="53"/>
  <c r="Q201" i="53"/>
  <c r="P163" i="53"/>
  <c r="Q163" i="53" s="1"/>
  <c r="P160" i="53"/>
  <c r="Q160" i="53" s="1"/>
  <c r="Q61" i="53"/>
  <c r="AK61" i="53" s="1"/>
  <c r="P383" i="53"/>
  <c r="Q383" i="53" s="1"/>
  <c r="AJ382" i="53"/>
  <c r="AL382" i="53" s="1"/>
  <c r="P375" i="53"/>
  <c r="Q375" i="53" s="1"/>
  <c r="Q374" i="53" s="1"/>
  <c r="P372" i="53"/>
  <c r="AK369" i="53"/>
  <c r="P363" i="53"/>
  <c r="Q363" i="53" s="1"/>
  <c r="Q359" i="53"/>
  <c r="P358" i="53"/>
  <c r="Q358" i="53" s="1"/>
  <c r="P356" i="53"/>
  <c r="Q356" i="53" s="1"/>
  <c r="P353" i="53"/>
  <c r="Q353" i="53" s="1"/>
  <c r="P350" i="53"/>
  <c r="Q350" i="53" s="1"/>
  <c r="Q339" i="53"/>
  <c r="Q346" i="53"/>
  <c r="P336" i="53"/>
  <c r="Q336" i="53" s="1"/>
  <c r="Q317" i="53"/>
  <c r="P316" i="53"/>
  <c r="Q316" i="53" s="1"/>
  <c r="AH297" i="53"/>
  <c r="Q307" i="53"/>
  <c r="AK307" i="53" s="1"/>
  <c r="AM307" i="53" s="1"/>
  <c r="AJ280" i="53"/>
  <c r="AL280" i="53" s="1"/>
  <c r="AE282" i="53"/>
  <c r="AJ282" i="53"/>
  <c r="AL282" i="53" s="1"/>
  <c r="AE280" i="53"/>
  <c r="AE278" i="53"/>
  <c r="P290" i="53"/>
  <c r="Q290" i="53" s="1"/>
  <c r="AJ287" i="53"/>
  <c r="AL287" i="53" s="1"/>
  <c r="AJ293" i="53"/>
  <c r="AL293" i="53" s="1"/>
  <c r="P294" i="53"/>
  <c r="Q294" i="53" s="1"/>
  <c r="Q292" i="53"/>
  <c r="AK292" i="53" s="1"/>
  <c r="AE277" i="53"/>
  <c r="AE287" i="53"/>
  <c r="AJ305" i="53"/>
  <c r="AL305" i="53" s="1"/>
  <c r="AH300" i="53"/>
  <c r="AJ304" i="53"/>
  <c r="AL304" i="53" s="1"/>
  <c r="AH286" i="53"/>
  <c r="P296" i="53"/>
  <c r="Q296" i="53" s="1"/>
  <c r="P300" i="53"/>
  <c r="Q300" i="53" s="1"/>
  <c r="AJ295" i="53"/>
  <c r="AL295" i="53" s="1"/>
  <c r="Q281" i="53"/>
  <c r="AK281" i="53" s="1"/>
  <c r="Q283" i="53"/>
  <c r="AK283" i="53" s="1"/>
  <c r="AJ278" i="53"/>
  <c r="AL278" i="53" s="1"/>
  <c r="Q288" i="53"/>
  <c r="AK288" i="53" s="1"/>
  <c r="P271" i="53"/>
  <c r="Q250" i="53"/>
  <c r="AK250" i="53" s="1"/>
  <c r="AJ264" i="53"/>
  <c r="AL264" i="53" s="1"/>
  <c r="AJ260" i="53"/>
  <c r="AL260" i="53" s="1"/>
  <c r="AJ256" i="53"/>
  <c r="AL256" i="53" s="1"/>
  <c r="P269" i="53"/>
  <c r="Q269" i="53" s="1"/>
  <c r="P263" i="53"/>
  <c r="Q263" i="53" s="1"/>
  <c r="AE263" i="53"/>
  <c r="AE255" i="53"/>
  <c r="AE266" i="53"/>
  <c r="AE258" i="53"/>
  <c r="AJ262" i="53"/>
  <c r="AL262" i="53" s="1"/>
  <c r="AJ254" i="53"/>
  <c r="AL254" i="53" s="1"/>
  <c r="AJ252" i="53"/>
  <c r="AL252" i="53" s="1"/>
  <c r="AE252" i="53"/>
  <c r="P255" i="53"/>
  <c r="Q255" i="53" s="1"/>
  <c r="P237" i="53"/>
  <c r="Q237" i="53" s="1"/>
  <c r="AH238" i="53"/>
  <c r="P239" i="53"/>
  <c r="Q239" i="53" s="1"/>
  <c r="Q242" i="53"/>
  <c r="AK242" i="53" s="1"/>
  <c r="P244" i="53"/>
  <c r="Q244" i="53" s="1"/>
  <c r="AH241" i="53"/>
  <c r="P234" i="53"/>
  <c r="Q234" i="53" s="1"/>
  <c r="AK234" i="53" s="1"/>
  <c r="AJ233" i="53"/>
  <c r="AL233" i="53" s="1"/>
  <c r="AJ229" i="53"/>
  <c r="AL229" i="53" s="1"/>
  <c r="Q225" i="53"/>
  <c r="AK225" i="53" s="1"/>
  <c r="AJ228" i="53"/>
  <c r="AL228" i="53" s="1"/>
  <c r="AH220" i="53"/>
  <c r="P222" i="53"/>
  <c r="Q222" i="53" s="1"/>
  <c r="AK203" i="53"/>
  <c r="AE215" i="53"/>
  <c r="P210" i="53"/>
  <c r="Q210" i="53" s="1"/>
  <c r="P198" i="53"/>
  <c r="Q198" i="53" s="1"/>
  <c r="P205" i="53"/>
  <c r="P216" i="53"/>
  <c r="Q216" i="53" s="1"/>
  <c r="AE197" i="53"/>
  <c r="AJ185" i="53"/>
  <c r="AL185" i="53" s="1"/>
  <c r="AE177" i="53"/>
  <c r="AE191" i="53"/>
  <c r="AE181" i="53"/>
  <c r="AE192" i="53"/>
  <c r="AE188" i="53"/>
  <c r="AE189" i="53"/>
  <c r="P191" i="53"/>
  <c r="AH185" i="53"/>
  <c r="P193" i="53"/>
  <c r="Q193" i="53" s="1"/>
  <c r="AJ192" i="53"/>
  <c r="AL192" i="53" s="1"/>
  <c r="AJ181" i="53"/>
  <c r="AL181" i="53" s="1"/>
  <c r="AM177" i="53"/>
  <c r="AE187" i="53"/>
  <c r="AH172" i="53"/>
  <c r="O175" i="53"/>
  <c r="Q175" i="53" s="1"/>
  <c r="AE174" i="53"/>
  <c r="AH142" i="53"/>
  <c r="AM142" i="53"/>
  <c r="AE163" i="53"/>
  <c r="P161" i="53"/>
  <c r="Q161" i="53" s="1"/>
  <c r="P151" i="53"/>
  <c r="Q151" i="53" s="1"/>
  <c r="P159" i="53"/>
  <c r="Q159" i="53" s="1"/>
  <c r="AH157" i="53"/>
  <c r="AE139" i="53"/>
  <c r="P129" i="53"/>
  <c r="Q129" i="53" s="1"/>
  <c r="AK129" i="53" s="1"/>
  <c r="AM129" i="53" s="1"/>
  <c r="Q133" i="53"/>
  <c r="AK133" i="53" s="1"/>
  <c r="AM133" i="53" s="1"/>
  <c r="AH133" i="53"/>
  <c r="AH130" i="53"/>
  <c r="AK118" i="53"/>
  <c r="AH116" i="53"/>
  <c r="Q112" i="53"/>
  <c r="AK112" i="53" s="1"/>
  <c r="AM112" i="53" s="1"/>
  <c r="AE113" i="53"/>
  <c r="Q111" i="53"/>
  <c r="AK111" i="53" s="1"/>
  <c r="AM111" i="53" s="1"/>
  <c r="AE112" i="53"/>
  <c r="AE104" i="53"/>
  <c r="Q93" i="53"/>
  <c r="AK93" i="53" s="1"/>
  <c r="AM93" i="53" s="1"/>
  <c r="Q97" i="53"/>
  <c r="AK97" i="53" s="1"/>
  <c r="AM97" i="53" s="1"/>
  <c r="AE92" i="53"/>
  <c r="AE86" i="53"/>
  <c r="AH85" i="53"/>
  <c r="AH86" i="53"/>
  <c r="AE82" i="53"/>
  <c r="P80" i="53"/>
  <c r="Q80" i="53" s="1"/>
  <c r="AK80" i="53" s="1"/>
  <c r="AJ80" i="53"/>
  <c r="AL80" i="53" s="1"/>
  <c r="AJ76" i="53"/>
  <c r="AL76" i="53" s="1"/>
  <c r="AE74" i="53"/>
  <c r="AE63" i="53"/>
  <c r="AE67" i="53"/>
  <c r="AE57" i="53"/>
  <c r="Q53" i="53"/>
  <c r="AK53" i="53" s="1"/>
  <c r="AE51" i="53"/>
  <c r="AE46" i="53"/>
  <c r="AJ46" i="53"/>
  <c r="AL46" i="53" s="1"/>
  <c r="Q45" i="53"/>
  <c r="AK45" i="53" s="1"/>
  <c r="AJ52" i="53"/>
  <c r="AL52" i="53" s="1"/>
  <c r="AE48" i="53"/>
  <c r="AJ39" i="53"/>
  <c r="AL39" i="53" s="1"/>
  <c r="AH41" i="53"/>
  <c r="AE33" i="53"/>
  <c r="AH28" i="53"/>
  <c r="AE26" i="53"/>
  <c r="AJ31" i="53"/>
  <c r="AL31" i="53" s="1"/>
  <c r="Q35" i="53"/>
  <c r="AK35" i="53" s="1"/>
  <c r="P37" i="53"/>
  <c r="Q31" i="53"/>
  <c r="AK31" i="53" s="1"/>
  <c r="AE22" i="53"/>
  <c r="AE21" i="53"/>
  <c r="P19" i="53"/>
  <c r="Q19" i="53" s="1"/>
  <c r="AK15" i="53"/>
  <c r="Q10" i="53"/>
  <c r="AK10" i="53" s="1"/>
  <c r="P384" i="53"/>
  <c r="O384" i="53"/>
  <c r="AJ384" i="53" s="1"/>
  <c r="AL384" i="53" s="1"/>
  <c r="AH383" i="53"/>
  <c r="P390" i="53"/>
  <c r="Q390" i="53" s="1"/>
  <c r="Q365" i="53"/>
  <c r="AH285" i="53"/>
  <c r="AJ375" i="53"/>
  <c r="AL375" i="53" s="1"/>
  <c r="Q382" i="53"/>
  <c r="AJ383" i="53"/>
  <c r="AL383" i="53" s="1"/>
  <c r="AE387" i="53"/>
  <c r="P329" i="53"/>
  <c r="Q329" i="53" s="1"/>
  <c r="P302" i="53"/>
  <c r="O302" i="53"/>
  <c r="Q357" i="53"/>
  <c r="P340" i="53"/>
  <c r="Q340" i="53" s="1"/>
  <c r="Q325" i="53"/>
  <c r="O301" i="53"/>
  <c r="AJ301" i="53" s="1"/>
  <c r="AL301" i="53" s="1"/>
  <c r="P301" i="53"/>
  <c r="P323" i="53"/>
  <c r="Q323" i="53" s="1"/>
  <c r="P361" i="53"/>
  <c r="Q361" i="53" s="1"/>
  <c r="P338" i="53"/>
  <c r="Q338" i="53" s="1"/>
  <c r="Q324" i="53"/>
  <c r="Q319" i="53"/>
  <c r="Q315" i="53"/>
  <c r="AE291" i="53"/>
  <c r="AJ289" i="53"/>
  <c r="AL289" i="53" s="1"/>
  <c r="P287" i="53"/>
  <c r="Q287" i="53" s="1"/>
  <c r="AE290" i="53"/>
  <c r="P297" i="53"/>
  <c r="Q297" i="53" s="1"/>
  <c r="AJ285" i="53"/>
  <c r="AL285" i="53" s="1"/>
  <c r="AE275" i="53"/>
  <c r="P289" i="53"/>
  <c r="Q289" i="53" s="1"/>
  <c r="AJ281" i="53"/>
  <c r="AL281" i="53" s="1"/>
  <c r="AJ275" i="53"/>
  <c r="AL275" i="53" s="1"/>
  <c r="P273" i="53"/>
  <c r="Q273" i="53" s="1"/>
  <c r="AJ266" i="53"/>
  <c r="AL266" i="53" s="1"/>
  <c r="P257" i="53"/>
  <c r="Q257" i="53" s="1"/>
  <c r="P247" i="53"/>
  <c r="Q247" i="53" s="1"/>
  <c r="P253" i="53"/>
  <c r="Q253" i="53" s="1"/>
  <c r="AJ279" i="53"/>
  <c r="AL279" i="53" s="1"/>
  <c r="AE219" i="53"/>
  <c r="AJ272" i="53"/>
  <c r="AL272" i="53" s="1"/>
  <c r="Q264" i="53"/>
  <c r="AK264" i="53" s="1"/>
  <c r="Q256" i="53"/>
  <c r="AK256" i="53" s="1"/>
  <c r="AJ245" i="53"/>
  <c r="AL245" i="53" s="1"/>
  <c r="AJ225" i="53"/>
  <c r="AL225" i="53" s="1"/>
  <c r="AK239" i="53"/>
  <c r="AM239" i="53" s="1"/>
  <c r="P246" i="53"/>
  <c r="Q246" i="53" s="1"/>
  <c r="AJ242" i="53"/>
  <c r="AL242" i="53" s="1"/>
  <c r="P226" i="53"/>
  <c r="Q226" i="53" s="1"/>
  <c r="AH189" i="53"/>
  <c r="Q245" i="53"/>
  <c r="AK245" i="53" s="1"/>
  <c r="P212" i="53"/>
  <c r="Q212" i="53" s="1"/>
  <c r="P204" i="53"/>
  <c r="Q204" i="53" s="1"/>
  <c r="P241" i="53"/>
  <c r="AE211" i="53"/>
  <c r="AJ189" i="53"/>
  <c r="AL189" i="53" s="1"/>
  <c r="Q184" i="53"/>
  <c r="AK184" i="53" s="1"/>
  <c r="AE185" i="53"/>
  <c r="AH168" i="53"/>
  <c r="AJ157" i="53"/>
  <c r="AL157" i="53" s="1"/>
  <c r="AJ203" i="53"/>
  <c r="AL203" i="53" s="1"/>
  <c r="AM203" i="53" s="1"/>
  <c r="AJ201" i="53"/>
  <c r="AL201" i="53" s="1"/>
  <c r="AK201" i="53"/>
  <c r="AH197" i="53"/>
  <c r="AJ188" i="53"/>
  <c r="AL188" i="53" s="1"/>
  <c r="P214" i="53"/>
  <c r="Q214" i="53" s="1"/>
  <c r="P179" i="53"/>
  <c r="P183" i="53"/>
  <c r="P165" i="53"/>
  <c r="Q165" i="53" s="1"/>
  <c r="P153" i="53"/>
  <c r="AJ172" i="53"/>
  <c r="AL172" i="53" s="1"/>
  <c r="AJ155" i="53"/>
  <c r="AL155" i="53" s="1"/>
  <c r="AH147" i="53"/>
  <c r="AH139" i="53"/>
  <c r="O110" i="53"/>
  <c r="AJ110" i="53" s="1"/>
  <c r="AL110" i="53" s="1"/>
  <c r="P110" i="53"/>
  <c r="P123" i="53"/>
  <c r="AE117" i="53"/>
  <c r="P147" i="53"/>
  <c r="Q147" i="53" s="1"/>
  <c r="AJ130" i="53"/>
  <c r="AL130" i="53" s="1"/>
  <c r="AJ126" i="53"/>
  <c r="AL126" i="53" s="1"/>
  <c r="AH122" i="53"/>
  <c r="O87" i="53"/>
  <c r="P87" i="53"/>
  <c r="AH69" i="53"/>
  <c r="P125" i="53"/>
  <c r="Q125" i="53" s="1"/>
  <c r="AK125" i="53" s="1"/>
  <c r="AE108" i="53"/>
  <c r="P95" i="53"/>
  <c r="Q95" i="53" s="1"/>
  <c r="P145" i="53"/>
  <c r="Q145" i="53" s="1"/>
  <c r="P134" i="53"/>
  <c r="Q134" i="53" s="1"/>
  <c r="Q89" i="53"/>
  <c r="AK89" i="53" s="1"/>
  <c r="AM89" i="53" s="1"/>
  <c r="AK85" i="53"/>
  <c r="AM85" i="53" s="1"/>
  <c r="P70" i="53"/>
  <c r="Q70" i="53" s="1"/>
  <c r="AJ59" i="53"/>
  <c r="AL59" i="53" s="1"/>
  <c r="AJ51" i="53"/>
  <c r="AL51" i="53" s="1"/>
  <c r="AH66" i="53"/>
  <c r="O8" i="53"/>
  <c r="AJ8" i="53" s="1"/>
  <c r="AL8" i="53" s="1"/>
  <c r="P62" i="53"/>
  <c r="Q62" i="53" s="1"/>
  <c r="P52" i="53"/>
  <c r="Q52" i="53" s="1"/>
  <c r="Q30" i="53"/>
  <c r="AK30" i="53" s="1"/>
  <c r="P23" i="53"/>
  <c r="Q23" i="53" s="1"/>
  <c r="AK23" i="53" s="1"/>
  <c r="AM23" i="53" s="1"/>
  <c r="P40" i="53"/>
  <c r="Q40" i="53" s="1"/>
  <c r="P21" i="53"/>
  <c r="Q21" i="53" s="1"/>
  <c r="P14" i="53"/>
  <c r="Q14" i="53" s="1"/>
  <c r="P16" i="53"/>
  <c r="Q16" i="53" s="1"/>
  <c r="AE31" i="53"/>
  <c r="AE15" i="53"/>
  <c r="Q17" i="53"/>
  <c r="AK17" i="53" s="1"/>
  <c r="AM17" i="53" s="1"/>
  <c r="O379" i="53"/>
  <c r="AJ379" i="53" s="1"/>
  <c r="AL379" i="53" s="1"/>
  <c r="P379" i="53"/>
  <c r="O378" i="53"/>
  <c r="AJ378" i="53" s="1"/>
  <c r="AL378" i="53" s="1"/>
  <c r="P378" i="53"/>
  <c r="O373" i="53"/>
  <c r="AJ373" i="53" s="1"/>
  <c r="AL373" i="53" s="1"/>
  <c r="P373" i="53"/>
  <c r="P298" i="53"/>
  <c r="O298" i="53"/>
  <c r="AJ298" i="53" s="1"/>
  <c r="AL298" i="53" s="1"/>
  <c r="AE369" i="53"/>
  <c r="P308" i="53"/>
  <c r="Q308" i="53" s="1"/>
  <c r="P304" i="53"/>
  <c r="Q304" i="53" s="1"/>
  <c r="Q299" i="53"/>
  <c r="AK299" i="53" s="1"/>
  <c r="P291" i="53"/>
  <c r="Q291" i="53" s="1"/>
  <c r="P238" i="53"/>
  <c r="O238" i="53"/>
  <c r="AJ238" i="53" s="1"/>
  <c r="AL238" i="53" s="1"/>
  <c r="P231" i="53"/>
  <c r="O231" i="53"/>
  <c r="AJ231" i="53" s="1"/>
  <c r="AL231" i="53" s="1"/>
  <c r="P227" i="53"/>
  <c r="O227" i="53"/>
  <c r="AJ227" i="53" s="1"/>
  <c r="AL227" i="53" s="1"/>
  <c r="P221" i="53"/>
  <c r="O221" i="53"/>
  <c r="AJ221" i="53" s="1"/>
  <c r="AL221" i="53" s="1"/>
  <c r="O217" i="53"/>
  <c r="AJ217" i="53" s="1"/>
  <c r="AL217" i="53" s="1"/>
  <c r="P217" i="53"/>
  <c r="AJ246" i="53"/>
  <c r="AL246" i="53" s="1"/>
  <c r="AH224" i="53"/>
  <c r="Q236" i="53"/>
  <c r="AK236" i="53" s="1"/>
  <c r="Q233" i="53"/>
  <c r="AK233" i="53" s="1"/>
  <c r="O182" i="53"/>
  <c r="AJ182" i="53" s="1"/>
  <c r="AL182" i="53" s="1"/>
  <c r="P182" i="53"/>
  <c r="AE216" i="53"/>
  <c r="O158" i="53"/>
  <c r="AJ158" i="53" s="1"/>
  <c r="AL158" i="53" s="1"/>
  <c r="P158" i="53"/>
  <c r="AJ184" i="53"/>
  <c r="AL184" i="53" s="1"/>
  <c r="AH143" i="53"/>
  <c r="AJ167" i="53"/>
  <c r="AL167" i="53" s="1"/>
  <c r="O114" i="53"/>
  <c r="AJ114" i="53" s="1"/>
  <c r="AL114" i="53" s="1"/>
  <c r="P114" i="53"/>
  <c r="AE95" i="53"/>
  <c r="O86" i="53"/>
  <c r="AJ86" i="53" s="1"/>
  <c r="AL86" i="53" s="1"/>
  <c r="P67" i="53"/>
  <c r="O67" i="53"/>
  <c r="AJ67" i="53" s="1"/>
  <c r="AL67" i="53" s="1"/>
  <c r="Q173" i="53"/>
  <c r="AK173" i="53" s="1"/>
  <c r="AM173" i="53" s="1"/>
  <c r="P149" i="53"/>
  <c r="Q149" i="53" s="1"/>
  <c r="AH98" i="53"/>
  <c r="AJ95" i="53"/>
  <c r="AL95" i="53" s="1"/>
  <c r="AJ139" i="53"/>
  <c r="AL139" i="53" s="1"/>
  <c r="AJ57" i="53"/>
  <c r="AL57" i="53" s="1"/>
  <c r="AJ49" i="53"/>
  <c r="AL49" i="53" s="1"/>
  <c r="Q130" i="53"/>
  <c r="AK130" i="53" s="1"/>
  <c r="P78" i="53"/>
  <c r="Q78" i="53" s="1"/>
  <c r="AJ62" i="53"/>
  <c r="AL62" i="53" s="1"/>
  <c r="Q39" i="53"/>
  <c r="AK39" i="53" s="1"/>
  <c r="AJ69" i="53"/>
  <c r="AL69" i="53" s="1"/>
  <c r="AH33" i="53"/>
  <c r="P82" i="53"/>
  <c r="Q69" i="53"/>
  <c r="AK69" i="53" s="1"/>
  <c r="AE62" i="53"/>
  <c r="AJ34" i="53"/>
  <c r="AL34" i="53" s="1"/>
  <c r="AJ30" i="53"/>
  <c r="AL30" i="53" s="1"/>
  <c r="Q28" i="53"/>
  <c r="AK28" i="53" s="1"/>
  <c r="Q51" i="53"/>
  <c r="AK51" i="53" s="1"/>
  <c r="Q22" i="53"/>
  <c r="AK22" i="53" s="1"/>
  <c r="AM22" i="53" s="1"/>
  <c r="AJ10" i="53"/>
  <c r="AL10" i="53" s="1"/>
  <c r="AE13" i="53"/>
  <c r="P351" i="53"/>
  <c r="Q351" i="53" s="1"/>
  <c r="AE382" i="53"/>
  <c r="AE367" i="53"/>
  <c r="AE385" i="53"/>
  <c r="Q347" i="53"/>
  <c r="P330" i="53"/>
  <c r="Q330" i="53" s="1"/>
  <c r="P306" i="53"/>
  <c r="O306" i="53"/>
  <c r="AJ306" i="53" s="1"/>
  <c r="AL306" i="53" s="1"/>
  <c r="P352" i="53"/>
  <c r="Q352" i="53" s="1"/>
  <c r="AH303" i="53"/>
  <c r="P368" i="53"/>
  <c r="Q368" i="53" s="1"/>
  <c r="Q345" i="53"/>
  <c r="P328" i="53"/>
  <c r="Q328" i="53" s="1"/>
  <c r="P312" i="53"/>
  <c r="Q312" i="53" s="1"/>
  <c r="AE296" i="53"/>
  <c r="AJ303" i="53"/>
  <c r="AL303" i="53" s="1"/>
  <c r="AJ296" i="53"/>
  <c r="AL296" i="53" s="1"/>
  <c r="AJ294" i="53"/>
  <c r="AL294" i="53" s="1"/>
  <c r="AJ290" i="53"/>
  <c r="AL290" i="53" s="1"/>
  <c r="O286" i="53"/>
  <c r="AJ286" i="53" s="1"/>
  <c r="AL286" i="53" s="1"/>
  <c r="P286" i="53"/>
  <c r="Q295" i="53"/>
  <c r="AK295" i="53" s="1"/>
  <c r="AH292" i="53"/>
  <c r="AJ300" i="53"/>
  <c r="AL300" i="53" s="1"/>
  <c r="AE294" i="53"/>
  <c r="AE292" i="53"/>
  <c r="P285" i="53"/>
  <c r="AE281" i="53"/>
  <c r="P293" i="53"/>
  <c r="Q293" i="53" s="1"/>
  <c r="AJ283" i="53"/>
  <c r="AL283" i="53" s="1"/>
  <c r="P280" i="53"/>
  <c r="Q280" i="53" s="1"/>
  <c r="P265" i="53"/>
  <c r="Q265" i="53" s="1"/>
  <c r="AJ258" i="53"/>
  <c r="AL258" i="53" s="1"/>
  <c r="AJ250" i="53"/>
  <c r="AL250" i="53" s="1"/>
  <c r="P282" i="53"/>
  <c r="Q282" i="53" s="1"/>
  <c r="AE245" i="53"/>
  <c r="AH237" i="53"/>
  <c r="AH234" i="53"/>
  <c r="AH230" i="53"/>
  <c r="AJ268" i="53"/>
  <c r="AL268" i="53" s="1"/>
  <c r="Q260" i="53"/>
  <c r="AK260" i="53" s="1"/>
  <c r="AH250" i="53"/>
  <c r="AJ241" i="53"/>
  <c r="AL241" i="53" s="1"/>
  <c r="AJ237" i="53"/>
  <c r="AL237" i="53" s="1"/>
  <c r="AJ234" i="53"/>
  <c r="AL234" i="53" s="1"/>
  <c r="AJ230" i="53"/>
  <c r="AL230" i="53" s="1"/>
  <c r="AJ219" i="53"/>
  <c r="AL219" i="53" s="1"/>
  <c r="P243" i="53"/>
  <c r="Q243" i="53" s="1"/>
  <c r="O186" i="53"/>
  <c r="P186" i="53"/>
  <c r="Q215" i="53"/>
  <c r="AK215" i="53" s="1"/>
  <c r="P208" i="53"/>
  <c r="Q208" i="53" s="1"/>
  <c r="P200" i="53"/>
  <c r="Q200" i="53" s="1"/>
  <c r="P220" i="53"/>
  <c r="AJ216" i="53"/>
  <c r="AL216" i="53" s="1"/>
  <c r="AJ211" i="53"/>
  <c r="AL211" i="53" s="1"/>
  <c r="AJ193" i="53"/>
  <c r="AL193" i="53" s="1"/>
  <c r="AH190" i="53"/>
  <c r="P189" i="53"/>
  <c r="AJ207" i="53"/>
  <c r="AL207" i="53" s="1"/>
  <c r="AE193" i="53"/>
  <c r="O164" i="53"/>
  <c r="AJ164" i="53" s="1"/>
  <c r="AL164" i="53" s="1"/>
  <c r="P164" i="53"/>
  <c r="AJ197" i="53"/>
  <c r="AL197" i="53" s="1"/>
  <c r="P187" i="53"/>
  <c r="Q187" i="53" s="1"/>
  <c r="O178" i="53"/>
  <c r="P178" i="53"/>
  <c r="AH209" i="53"/>
  <c r="AJ199" i="53"/>
  <c r="AL199" i="53" s="1"/>
  <c r="P170" i="53"/>
  <c r="Q170" i="53" s="1"/>
  <c r="AJ163" i="53"/>
  <c r="AL163" i="53" s="1"/>
  <c r="AJ156" i="53"/>
  <c r="AL156" i="53" s="1"/>
  <c r="O148" i="53"/>
  <c r="P148" i="53"/>
  <c r="Q146" i="53"/>
  <c r="AK146" i="53" s="1"/>
  <c r="AM146" i="53" s="1"/>
  <c r="AE135" i="53"/>
  <c r="Q192" i="53"/>
  <c r="AK192" i="53" s="1"/>
  <c r="AH171" i="53"/>
  <c r="Q188" i="53"/>
  <c r="AK188" i="53" s="1"/>
  <c r="P172" i="53"/>
  <c r="AE166" i="53"/>
  <c r="AE143" i="53"/>
  <c r="AE142" i="53"/>
  <c r="P132" i="53"/>
  <c r="Q132" i="53" s="1"/>
  <c r="P167" i="53"/>
  <c r="Q167" i="53" s="1"/>
  <c r="AE162" i="53"/>
  <c r="Q155" i="53"/>
  <c r="AK155" i="53" s="1"/>
  <c r="O92" i="53"/>
  <c r="P92" i="53"/>
  <c r="P84" i="53"/>
  <c r="O84" i="53"/>
  <c r="AJ84" i="53" s="1"/>
  <c r="AL84" i="53" s="1"/>
  <c r="P74" i="53"/>
  <c r="O74" i="53"/>
  <c r="P113" i="53"/>
  <c r="Q113" i="53" s="1"/>
  <c r="AJ104" i="53"/>
  <c r="AL104" i="53" s="1"/>
  <c r="AK104" i="53"/>
  <c r="AE77" i="53"/>
  <c r="AE76" i="53"/>
  <c r="P137" i="53"/>
  <c r="Q137" i="53" s="1"/>
  <c r="P120" i="53"/>
  <c r="Q120" i="53" s="1"/>
  <c r="Q116" i="53"/>
  <c r="AK116" i="53" s="1"/>
  <c r="AJ108" i="53"/>
  <c r="AL108" i="53" s="1"/>
  <c r="AE99" i="53"/>
  <c r="AE94" i="53"/>
  <c r="AJ109" i="53"/>
  <c r="AL109" i="53" s="1"/>
  <c r="AH108" i="53"/>
  <c r="AJ82" i="53"/>
  <c r="AL82" i="53" s="1"/>
  <c r="AJ143" i="53"/>
  <c r="AL143" i="53" s="1"/>
  <c r="P139" i="53"/>
  <c r="Q139" i="53" s="1"/>
  <c r="P131" i="53"/>
  <c r="P127" i="53"/>
  <c r="AE119" i="53"/>
  <c r="AK107" i="53"/>
  <c r="AM107" i="53" s="1"/>
  <c r="AH89" i="53"/>
  <c r="AK75" i="53"/>
  <c r="AM75" i="53" s="1"/>
  <c r="AJ66" i="53"/>
  <c r="AL66" i="53" s="1"/>
  <c r="P58" i="53"/>
  <c r="Q58" i="53" s="1"/>
  <c r="Q57" i="53"/>
  <c r="P50" i="53"/>
  <c r="Q50" i="53" s="1"/>
  <c r="Q49" i="53"/>
  <c r="AK49" i="53" s="1"/>
  <c r="AE34" i="53"/>
  <c r="AJ28" i="53"/>
  <c r="AL28" i="53" s="1"/>
  <c r="Q126" i="53"/>
  <c r="AK126" i="53" s="1"/>
  <c r="P46" i="53"/>
  <c r="Q46" i="53" s="1"/>
  <c r="P60" i="53"/>
  <c r="Q60" i="53" s="1"/>
  <c r="AE53" i="53"/>
  <c r="P42" i="53"/>
  <c r="Q42" i="53" s="1"/>
  <c r="AE38" i="53"/>
  <c r="AJ35" i="53"/>
  <c r="AL35" i="53" s="1"/>
  <c r="Q65" i="53"/>
  <c r="AK65" i="53" s="1"/>
  <c r="AM65" i="53" s="1"/>
  <c r="AJ61" i="53"/>
  <c r="AL61" i="53" s="1"/>
  <c r="AJ53" i="53"/>
  <c r="AL53" i="53" s="1"/>
  <c r="AE49" i="53"/>
  <c r="AJ41" i="53"/>
  <c r="AL41" i="53" s="1"/>
  <c r="P36" i="53"/>
  <c r="Q36" i="53" s="1"/>
  <c r="P8" i="53"/>
  <c r="Q59" i="53"/>
  <c r="AK59" i="53" s="1"/>
  <c r="Q27" i="53"/>
  <c r="AK27" i="53" s="1"/>
  <c r="AM27" i="53" s="1"/>
  <c r="P26" i="53"/>
  <c r="Q26" i="53" s="1"/>
  <c r="Q9" i="53"/>
  <c r="AK9" i="53" s="1"/>
  <c r="AM9" i="53" s="1"/>
  <c r="AE390" i="53"/>
  <c r="AJ390" i="53"/>
  <c r="AL390" i="53" s="1"/>
  <c r="P386" i="53"/>
  <c r="Q386" i="53" s="1"/>
  <c r="P362" i="53"/>
  <c r="Q362" i="53" s="1"/>
  <c r="P305" i="53"/>
  <c r="Q305" i="53" s="1"/>
  <c r="AH277" i="53"/>
  <c r="Q270" i="53"/>
  <c r="Q254" i="53"/>
  <c r="AK254" i="53" s="1"/>
  <c r="AE284" i="53"/>
  <c r="P251" i="53"/>
  <c r="Q251" i="53" s="1"/>
  <c r="P267" i="53"/>
  <c r="Q267" i="53" s="1"/>
  <c r="P259" i="53"/>
  <c r="Q259" i="53" s="1"/>
  <c r="AH252" i="53"/>
  <c r="P235" i="53"/>
  <c r="Q235" i="53" s="1"/>
  <c r="AJ220" i="53"/>
  <c r="AL220" i="53" s="1"/>
  <c r="Q240" i="53"/>
  <c r="AK240" i="53" s="1"/>
  <c r="AM240" i="53" s="1"/>
  <c r="Q229" i="53"/>
  <c r="AK229" i="53" s="1"/>
  <c r="O190" i="53"/>
  <c r="AJ190" i="53" s="1"/>
  <c r="AL190" i="53" s="1"/>
  <c r="P190" i="53"/>
  <c r="AH198" i="53"/>
  <c r="AE184" i="53"/>
  <c r="AH199" i="53"/>
  <c r="P185" i="53"/>
  <c r="Q185" i="53" s="1"/>
  <c r="O169" i="53"/>
  <c r="AJ169" i="53" s="1"/>
  <c r="AL169" i="53" s="1"/>
  <c r="P169" i="53"/>
  <c r="P213" i="53"/>
  <c r="Q213" i="53" s="1"/>
  <c r="P202" i="53"/>
  <c r="Q202" i="53" s="1"/>
  <c r="AE209" i="53"/>
  <c r="O152" i="53"/>
  <c r="AJ152" i="53" s="1"/>
  <c r="AL152" i="53" s="1"/>
  <c r="P152" i="53"/>
  <c r="O144" i="53"/>
  <c r="AJ144" i="53" s="1"/>
  <c r="AL144" i="53" s="1"/>
  <c r="P144" i="53"/>
  <c r="O140" i="53"/>
  <c r="AJ140" i="53" s="1"/>
  <c r="AL140" i="53" s="1"/>
  <c r="P181" i="53"/>
  <c r="Q181" i="53" s="1"/>
  <c r="AE171" i="53"/>
  <c r="AJ168" i="53"/>
  <c r="AL168" i="53" s="1"/>
  <c r="AE154" i="53"/>
  <c r="AH151" i="53"/>
  <c r="Q162" i="53"/>
  <c r="AK162" i="53" s="1"/>
  <c r="AM162" i="53" s="1"/>
  <c r="AH134" i="53"/>
  <c r="O96" i="53"/>
  <c r="AJ96" i="53" s="1"/>
  <c r="AL96" i="53" s="1"/>
  <c r="P96" i="53"/>
  <c r="O88" i="53"/>
  <c r="AJ88" i="53" s="1"/>
  <c r="AL88" i="53" s="1"/>
  <c r="P88" i="53"/>
  <c r="AJ113" i="53"/>
  <c r="AL113" i="53" s="1"/>
  <c r="O63" i="53"/>
  <c r="AJ63" i="53" s="1"/>
  <c r="AL63" i="53" s="1"/>
  <c r="P63" i="53"/>
  <c r="AJ147" i="53"/>
  <c r="AL147" i="53" s="1"/>
  <c r="P136" i="53"/>
  <c r="Q136" i="53" s="1"/>
  <c r="AH128" i="53"/>
  <c r="P86" i="53"/>
  <c r="P76" i="53"/>
  <c r="Q94" i="53"/>
  <c r="AK94" i="53" s="1"/>
  <c r="AM94" i="53" s="1"/>
  <c r="AK52" i="53"/>
  <c r="AE61" i="53"/>
  <c r="Q47" i="53"/>
  <c r="AK47" i="53" s="1"/>
  <c r="AH62" i="53"/>
  <c r="Q71" i="53"/>
  <c r="AK71" i="53" s="1"/>
  <c r="AM71" i="53" s="1"/>
  <c r="AE66" i="53"/>
  <c r="Q55" i="53"/>
  <c r="AK55" i="53" s="1"/>
  <c r="AM55" i="53" s="1"/>
  <c r="P48" i="53"/>
  <c r="Q48" i="53" s="1"/>
  <c r="AJ11" i="53"/>
  <c r="AL11" i="53" s="1"/>
  <c r="AH17" i="53"/>
  <c r="Q33" i="53"/>
  <c r="AK33" i="53" s="1"/>
  <c r="AM33" i="53" s="1"/>
  <c r="Q29" i="53"/>
  <c r="AK29" i="53" s="1"/>
  <c r="AM29" i="53" s="1"/>
  <c r="AK11" i="53"/>
  <c r="AK218" i="53" l="1"/>
  <c r="AM218" i="53" s="1"/>
  <c r="AK287" i="53"/>
  <c r="AM287" i="53" s="1"/>
  <c r="AM15" i="53"/>
  <c r="AM51" i="53"/>
  <c r="AM256" i="53"/>
  <c r="AK290" i="53"/>
  <c r="AM290" i="53" s="1"/>
  <c r="AK275" i="53"/>
  <c r="AM275" i="53" s="1"/>
  <c r="AK99" i="53"/>
  <c r="AM99" i="53" s="1"/>
  <c r="AM108" i="53"/>
  <c r="AM236" i="53"/>
  <c r="AM102" i="53"/>
  <c r="AM209" i="53"/>
  <c r="AK147" i="53"/>
  <c r="AM147" i="53" s="1"/>
  <c r="AJ171" i="53"/>
  <c r="AL171" i="53" s="1"/>
  <c r="AM171" i="53" s="1"/>
  <c r="AK230" i="53"/>
  <c r="AM230" i="53" s="1"/>
  <c r="AM47" i="53"/>
  <c r="AM299" i="53"/>
  <c r="AM288" i="53"/>
  <c r="AM135" i="53"/>
  <c r="AJ284" i="53"/>
  <c r="AL284" i="53" s="1"/>
  <c r="AM32" i="53"/>
  <c r="AM125" i="53"/>
  <c r="R101" i="53"/>
  <c r="Q8" i="53"/>
  <c r="Q7" i="53" s="1"/>
  <c r="AM49" i="53"/>
  <c r="AM219" i="53"/>
  <c r="AK40" i="53"/>
  <c r="AM40" i="53" s="1"/>
  <c r="AM387" i="53"/>
  <c r="AM260" i="53"/>
  <c r="AK257" i="53"/>
  <c r="AM257" i="53" s="1"/>
  <c r="R274" i="53"/>
  <c r="AK161" i="53"/>
  <c r="AM161" i="53" s="1"/>
  <c r="AK206" i="53"/>
  <c r="AM206" i="53" s="1"/>
  <c r="AM272" i="53"/>
  <c r="AM215" i="53"/>
  <c r="AK175" i="53"/>
  <c r="AM303" i="53"/>
  <c r="Q101" i="53"/>
  <c r="Q100" i="53" s="1"/>
  <c r="AM166" i="53"/>
  <c r="AK60" i="53"/>
  <c r="AM60" i="53" s="1"/>
  <c r="AK151" i="53"/>
  <c r="AM151" i="53" s="1"/>
  <c r="AM279" i="53"/>
  <c r="AK14" i="53"/>
  <c r="AM14" i="53" s="1"/>
  <c r="AK247" i="53"/>
  <c r="AM247" i="53" s="1"/>
  <c r="AM292" i="53"/>
  <c r="AM174" i="53"/>
  <c r="Q286" i="53"/>
  <c r="AK286" i="53" s="1"/>
  <c r="AM286" i="53" s="1"/>
  <c r="AK193" i="53"/>
  <c r="AM193" i="53" s="1"/>
  <c r="Q110" i="53"/>
  <c r="AK110" i="53" s="1"/>
  <c r="AM110" i="53" s="1"/>
  <c r="AM199" i="53"/>
  <c r="AK19" i="53"/>
  <c r="AM19" i="53" s="1"/>
  <c r="AK95" i="53"/>
  <c r="Q301" i="53"/>
  <c r="AK301" i="53" s="1"/>
  <c r="AM252" i="53"/>
  <c r="AK66" i="53"/>
  <c r="AM66" i="53" s="1"/>
  <c r="AK294" i="53"/>
  <c r="AM294" i="53" s="1"/>
  <c r="Q98" i="53"/>
  <c r="AK98" i="53" s="1"/>
  <c r="AM98" i="53" s="1"/>
  <c r="Q221" i="53"/>
  <c r="AK221" i="53" s="1"/>
  <c r="AM221" i="53" s="1"/>
  <c r="AK54" i="53"/>
  <c r="AM54" i="53" s="1"/>
  <c r="AM128" i="53"/>
  <c r="AK156" i="53"/>
  <c r="AM156" i="53" s="1"/>
  <c r="AM80" i="53"/>
  <c r="AK163" i="53"/>
  <c r="AM163" i="53" s="1"/>
  <c r="R103" i="53"/>
  <c r="AK103" i="53" s="1"/>
  <c r="AM103" i="53" s="1"/>
  <c r="AM258" i="53"/>
  <c r="AM69" i="53"/>
  <c r="AM39" i="53"/>
  <c r="AK212" i="53"/>
  <c r="AM212" i="53" s="1"/>
  <c r="AK222" i="53"/>
  <c r="AM222" i="53" s="1"/>
  <c r="AK198" i="53"/>
  <c r="AM198" i="53" s="1"/>
  <c r="AM245" i="53"/>
  <c r="AK237" i="53"/>
  <c r="AM237" i="53" s="1"/>
  <c r="AK261" i="53"/>
  <c r="AM261" i="53" s="1"/>
  <c r="Q302" i="53"/>
  <c r="AK302" i="53" s="1"/>
  <c r="AM150" i="53"/>
  <c r="AM81" i="53"/>
  <c r="AM77" i="53"/>
  <c r="AM229" i="53"/>
  <c r="AK269" i="53"/>
  <c r="AM269" i="53" s="1"/>
  <c r="AM207" i="53"/>
  <c r="AJ175" i="53"/>
  <c r="AL175" i="53" s="1"/>
  <c r="AM281" i="53"/>
  <c r="AM130" i="53"/>
  <c r="AK244" i="53"/>
  <c r="AM52" i="53"/>
  <c r="AK291" i="53"/>
  <c r="AM291" i="53" s="1"/>
  <c r="AM34" i="53"/>
  <c r="AK159" i="53"/>
  <c r="AM159" i="53" s="1"/>
  <c r="AK204" i="53"/>
  <c r="AM204" i="53" s="1"/>
  <c r="AK160" i="53"/>
  <c r="AM160" i="53" s="1"/>
  <c r="AK278" i="53"/>
  <c r="AM278" i="53" s="1"/>
  <c r="AK109" i="53"/>
  <c r="AM109" i="53" s="1"/>
  <c r="AK293" i="53"/>
  <c r="AM293" i="53" s="1"/>
  <c r="AM211" i="53"/>
  <c r="AM250" i="53"/>
  <c r="Q86" i="53"/>
  <c r="AK86" i="53" s="1"/>
  <c r="AM86" i="53" s="1"/>
  <c r="AK246" i="53"/>
  <c r="AM246" i="53" s="1"/>
  <c r="AM262" i="53"/>
  <c r="AM59" i="53"/>
  <c r="AK62" i="53"/>
  <c r="AM62" i="53" s="1"/>
  <c r="AM95" i="53"/>
  <c r="Q92" i="53"/>
  <c r="AK92" i="53" s="1"/>
  <c r="Q186" i="53"/>
  <c r="AM268" i="53"/>
  <c r="AM233" i="53"/>
  <c r="AK210" i="53"/>
  <c r="AM210" i="53" s="1"/>
  <c r="AM264" i="53"/>
  <c r="AM266" i="53"/>
  <c r="AM284" i="53"/>
  <c r="AK296" i="53"/>
  <c r="AM296" i="53" s="1"/>
  <c r="AM228" i="53"/>
  <c r="AM53" i="53"/>
  <c r="AM28" i="53"/>
  <c r="Q373" i="53"/>
  <c r="AK373" i="53" s="1"/>
  <c r="AM30" i="53"/>
  <c r="Q143" i="53"/>
  <c r="AK143" i="53" s="1"/>
  <c r="AM143" i="53" s="1"/>
  <c r="Q96" i="53"/>
  <c r="AK78" i="53"/>
  <c r="AM78" i="53" s="1"/>
  <c r="Q164" i="53"/>
  <c r="AK164" i="53" s="1"/>
  <c r="AM164" i="53" s="1"/>
  <c r="Q158" i="53"/>
  <c r="AK158" i="53" s="1"/>
  <c r="AM158" i="53" s="1"/>
  <c r="AM201" i="53"/>
  <c r="AM157" i="53"/>
  <c r="AM225" i="53"/>
  <c r="AK167" i="53"/>
  <c r="AM167" i="53" s="1"/>
  <c r="Q320" i="53"/>
  <c r="R348" i="53"/>
  <c r="Q114" i="53"/>
  <c r="AK114" i="53" s="1"/>
  <c r="AM114" i="53" s="1"/>
  <c r="Q87" i="53"/>
  <c r="AK87" i="53" s="1"/>
  <c r="AK390" i="53"/>
  <c r="AM390" i="53" s="1"/>
  <c r="AK383" i="53"/>
  <c r="AM383" i="53" s="1"/>
  <c r="R374" i="53"/>
  <c r="AK374" i="53" s="1"/>
  <c r="AM374" i="53" s="1"/>
  <c r="AK375" i="53"/>
  <c r="AM375" i="53" s="1"/>
  <c r="Q372" i="53"/>
  <c r="AK372" i="53" s="1"/>
  <c r="Q331" i="53"/>
  <c r="R320" i="53"/>
  <c r="Q309" i="53"/>
  <c r="AK300" i="53"/>
  <c r="AM300" i="53" s="1"/>
  <c r="AK289" i="53"/>
  <c r="AM289" i="53" s="1"/>
  <c r="AK297" i="53"/>
  <c r="AM297" i="53" s="1"/>
  <c r="AM283" i="53"/>
  <c r="AK255" i="53"/>
  <c r="AM255" i="53" s="1"/>
  <c r="AM254" i="53"/>
  <c r="AK253" i="53"/>
  <c r="AM253" i="53" s="1"/>
  <c r="Q271" i="53"/>
  <c r="R249" i="53" s="1"/>
  <c r="AK263" i="53"/>
  <c r="AM263" i="53" s="1"/>
  <c r="AK243" i="53"/>
  <c r="Q231" i="53"/>
  <c r="AK231" i="53" s="1"/>
  <c r="AM231" i="53" s="1"/>
  <c r="AK226" i="53"/>
  <c r="AM226" i="53" s="1"/>
  <c r="AK200" i="53"/>
  <c r="AM200" i="53" s="1"/>
  <c r="Q217" i="53"/>
  <c r="AK217" i="53" s="1"/>
  <c r="AM217" i="53" s="1"/>
  <c r="Q205" i="53"/>
  <c r="AK205" i="53" s="1"/>
  <c r="AM205" i="53" s="1"/>
  <c r="AK216" i="53"/>
  <c r="AM216" i="53" s="1"/>
  <c r="AK187" i="53"/>
  <c r="AM187" i="53" s="1"/>
  <c r="Q190" i="53"/>
  <c r="AK190" i="53" s="1"/>
  <c r="AM190" i="53" s="1"/>
  <c r="AM192" i="53"/>
  <c r="Q191" i="53"/>
  <c r="AK191" i="53" s="1"/>
  <c r="AM191" i="53" s="1"/>
  <c r="Q144" i="53"/>
  <c r="AK144" i="53" s="1"/>
  <c r="AM144" i="53" s="1"/>
  <c r="AM188" i="53"/>
  <c r="AK165" i="53"/>
  <c r="AM165" i="53" s="1"/>
  <c r="AK145" i="53"/>
  <c r="AM145" i="53" s="1"/>
  <c r="Q169" i="53"/>
  <c r="AK169" i="53" s="1"/>
  <c r="AM155" i="53"/>
  <c r="AM184" i="53"/>
  <c r="AM126" i="53"/>
  <c r="AM61" i="53"/>
  <c r="Q63" i="53"/>
  <c r="AK63" i="53" s="1"/>
  <c r="AM63" i="53" s="1"/>
  <c r="R44" i="53"/>
  <c r="Q37" i="53"/>
  <c r="AK37" i="53" s="1"/>
  <c r="AM37" i="53" s="1"/>
  <c r="AM31" i="53"/>
  <c r="AK21" i="53"/>
  <c r="AM21" i="53" s="1"/>
  <c r="AK16" i="53"/>
  <c r="AM16" i="53" s="1"/>
  <c r="AM11" i="53"/>
  <c r="Q88" i="53"/>
  <c r="AK88" i="53" s="1"/>
  <c r="AM88" i="53" s="1"/>
  <c r="Q152" i="53"/>
  <c r="AK152" i="53" s="1"/>
  <c r="AM152" i="53" s="1"/>
  <c r="R385" i="53"/>
  <c r="Q385" i="53"/>
  <c r="Q127" i="53"/>
  <c r="AK127" i="53" s="1"/>
  <c r="AM127" i="53" s="1"/>
  <c r="AM104" i="53"/>
  <c r="Q74" i="53"/>
  <c r="AK74" i="53" s="1"/>
  <c r="AJ92" i="53"/>
  <c r="AL92" i="53" s="1"/>
  <c r="AK137" i="53"/>
  <c r="AM137" i="53" s="1"/>
  <c r="AK181" i="53"/>
  <c r="AM181" i="53" s="1"/>
  <c r="Q148" i="53"/>
  <c r="AK148" i="53" s="1"/>
  <c r="Q178" i="53"/>
  <c r="AK178" i="53" s="1"/>
  <c r="AK202" i="53"/>
  <c r="AM202" i="53" s="1"/>
  <c r="AK265" i="53"/>
  <c r="AM265" i="53" s="1"/>
  <c r="Q306" i="53"/>
  <c r="AK306" i="53" s="1"/>
  <c r="AM306" i="53" s="1"/>
  <c r="AK305" i="53"/>
  <c r="AM305" i="53" s="1"/>
  <c r="Q82" i="53"/>
  <c r="AK82" i="53" s="1"/>
  <c r="AM82" i="53" s="1"/>
  <c r="R38" i="53"/>
  <c r="Q38" i="53"/>
  <c r="AK149" i="53"/>
  <c r="AM149" i="53" s="1"/>
  <c r="Q182" i="53"/>
  <c r="AK182" i="53" s="1"/>
  <c r="AM182" i="53" s="1"/>
  <c r="R309" i="53"/>
  <c r="R331" i="53"/>
  <c r="Q378" i="53"/>
  <c r="Q379" i="53"/>
  <c r="AK379" i="53" s="1"/>
  <c r="AM379" i="53" s="1"/>
  <c r="AM10" i="53"/>
  <c r="AK42" i="53"/>
  <c r="AM42" i="53" s="1"/>
  <c r="AK46" i="53"/>
  <c r="AM46" i="53" s="1"/>
  <c r="AK50" i="53"/>
  <c r="AM50" i="53" s="1"/>
  <c r="AJ87" i="53"/>
  <c r="AL87" i="53" s="1"/>
  <c r="AK132" i="53"/>
  <c r="AM132" i="53" s="1"/>
  <c r="AK267" i="53"/>
  <c r="AM267" i="53" s="1"/>
  <c r="R360" i="53"/>
  <c r="Q360" i="53"/>
  <c r="R354" i="53" s="1"/>
  <c r="AK382" i="53"/>
  <c r="AM382" i="53" s="1"/>
  <c r="Q384" i="53"/>
  <c r="AK384" i="53" s="1"/>
  <c r="AM384" i="53" s="1"/>
  <c r="Q140" i="53"/>
  <c r="AK140" i="53" s="1"/>
  <c r="AM140" i="53" s="1"/>
  <c r="Q76" i="53"/>
  <c r="AK76" i="53" s="1"/>
  <c r="R7" i="53"/>
  <c r="AK26" i="53"/>
  <c r="AM26" i="53" s="1"/>
  <c r="Q131" i="53"/>
  <c r="AK131" i="53" s="1"/>
  <c r="AM131" i="53" s="1"/>
  <c r="Q172" i="53"/>
  <c r="AK172" i="53" s="1"/>
  <c r="AM172" i="53" s="1"/>
  <c r="AJ148" i="53"/>
  <c r="AL148" i="53" s="1"/>
  <c r="AJ178" i="53"/>
  <c r="AL178" i="53" s="1"/>
  <c r="Q220" i="53"/>
  <c r="AK220" i="53" s="1"/>
  <c r="AM220" i="53" s="1"/>
  <c r="AK270" i="53"/>
  <c r="AM270" i="53" s="1"/>
  <c r="AK259" i="53"/>
  <c r="AM259" i="53" s="1"/>
  <c r="Q44" i="53"/>
  <c r="AK386" i="53"/>
  <c r="AM386" i="53" s="1"/>
  <c r="AK58" i="53"/>
  <c r="AM58" i="53" s="1"/>
  <c r="R100" i="53"/>
  <c r="AK120" i="53"/>
  <c r="AM120" i="53" s="1"/>
  <c r="Q123" i="53"/>
  <c r="AK123" i="53" s="1"/>
  <c r="AM123" i="53" s="1"/>
  <c r="AK136" i="53"/>
  <c r="AM168" i="53"/>
  <c r="Q179" i="53"/>
  <c r="AK179" i="53" s="1"/>
  <c r="AM179" i="53" s="1"/>
  <c r="AM234" i="53"/>
  <c r="AK280" i="53"/>
  <c r="AM280" i="53" s="1"/>
  <c r="AK282" i="53"/>
  <c r="AM282" i="53" s="1"/>
  <c r="AK304" i="53"/>
  <c r="AM304" i="53" s="1"/>
  <c r="Q389" i="53"/>
  <c r="R389" i="53"/>
  <c r="AK48" i="53"/>
  <c r="AM48" i="53" s="1"/>
  <c r="Q84" i="53"/>
  <c r="AJ186" i="53"/>
  <c r="AL186" i="53" s="1"/>
  <c r="AK186" i="53"/>
  <c r="AK235" i="53"/>
  <c r="AM235" i="53" s="1"/>
  <c r="Q285" i="53"/>
  <c r="AK285" i="53" s="1"/>
  <c r="AM285" i="53" s="1"/>
  <c r="R367" i="53"/>
  <c r="Q367" i="53"/>
  <c r="Q67" i="53"/>
  <c r="AK67" i="53" s="1"/>
  <c r="AM67" i="53" s="1"/>
  <c r="AK170" i="53"/>
  <c r="AM170" i="53" s="1"/>
  <c r="Q298" i="53"/>
  <c r="AK298" i="53" s="1"/>
  <c r="AM298" i="53" s="1"/>
  <c r="R20" i="53"/>
  <c r="Q20" i="53"/>
  <c r="R12" i="53" s="1"/>
  <c r="AK70" i="53"/>
  <c r="AM70" i="53" s="1"/>
  <c r="AK134" i="53"/>
  <c r="AM134" i="53" s="1"/>
  <c r="AM197" i="53"/>
  <c r="Q241" i="53"/>
  <c r="AK241" i="53" s="1"/>
  <c r="AM241" i="53" s="1"/>
  <c r="R355" i="53"/>
  <c r="Q355" i="53"/>
  <c r="Q348" i="53"/>
  <c r="AJ74" i="53"/>
  <c r="AL74" i="53" s="1"/>
  <c r="AK185" i="53"/>
  <c r="AM185" i="53" s="1"/>
  <c r="Q189" i="53"/>
  <c r="AK189" i="53" s="1"/>
  <c r="AM189" i="53" s="1"/>
  <c r="AK251" i="53"/>
  <c r="AM251" i="53" s="1"/>
  <c r="AK57" i="53"/>
  <c r="AM57" i="53" s="1"/>
  <c r="Q227" i="53"/>
  <c r="Q238" i="53"/>
  <c r="AK238" i="53" s="1"/>
  <c r="AM238" i="53" s="1"/>
  <c r="AK274" i="53"/>
  <c r="AM274" i="53" s="1"/>
  <c r="Q13" i="53"/>
  <c r="R13" i="53"/>
  <c r="AK36" i="53"/>
  <c r="AK139" i="53"/>
  <c r="AM139" i="53" s="1"/>
  <c r="AK113" i="53"/>
  <c r="AM113" i="53" s="1"/>
  <c r="Q153" i="53"/>
  <c r="AK153" i="53" s="1"/>
  <c r="AM153" i="53" s="1"/>
  <c r="Q183" i="53"/>
  <c r="AK183" i="53" s="1"/>
  <c r="AM183" i="53" s="1"/>
  <c r="AK208" i="53"/>
  <c r="AM208" i="53" s="1"/>
  <c r="AK214" i="53"/>
  <c r="AM214" i="53" s="1"/>
  <c r="AK213" i="53"/>
  <c r="AM213" i="53" s="1"/>
  <c r="AK273" i="53"/>
  <c r="AM273" i="53" s="1"/>
  <c r="AJ302" i="53"/>
  <c r="AL302" i="53" s="1"/>
  <c r="AM175" i="53" l="1"/>
  <c r="AK8" i="53"/>
  <c r="AM8" i="53" s="1"/>
  <c r="AK101" i="53"/>
  <c r="AM101" i="53" s="1"/>
  <c r="R24" i="53"/>
  <c r="R106" i="53"/>
  <c r="Q91" i="53"/>
  <c r="Q194" i="53"/>
  <c r="R90" i="53"/>
  <c r="AK271" i="53"/>
  <c r="AM271" i="53" s="1"/>
  <c r="R91" i="53"/>
  <c r="AK96" i="53"/>
  <c r="AM96" i="53" s="1"/>
  <c r="AM302" i="53"/>
  <c r="R25" i="53"/>
  <c r="Q106" i="53"/>
  <c r="Q25" i="53"/>
  <c r="Q24" i="53" s="1"/>
  <c r="Q56" i="53"/>
  <c r="R43" i="53" s="1"/>
  <c r="AM178" i="53"/>
  <c r="AM148" i="53"/>
  <c r="Q249" i="53"/>
  <c r="Q248" i="53" s="1"/>
  <c r="AK389" i="53"/>
  <c r="AM389" i="53" s="1"/>
  <c r="AK385" i="53"/>
  <c r="R381" i="53"/>
  <c r="R380" i="53"/>
  <c r="R370" i="53"/>
  <c r="R371" i="53"/>
  <c r="Q371" i="53"/>
  <c r="Q354" i="53"/>
  <c r="R248" i="53"/>
  <c r="AM186" i="53"/>
  <c r="R141" i="53"/>
  <c r="AM92" i="53"/>
  <c r="AK20" i="53"/>
  <c r="AM20" i="53" s="1"/>
  <c r="Q12" i="53"/>
  <c r="AK13" i="53"/>
  <c r="AM13" i="53" s="1"/>
  <c r="AM74" i="53"/>
  <c r="R56" i="53"/>
  <c r="AK44" i="53"/>
  <c r="AM44" i="53" s="1"/>
  <c r="R194" i="53"/>
  <c r="Q381" i="53"/>
  <c r="Q141" i="53"/>
  <c r="R276" i="53"/>
  <c r="Q276" i="53"/>
  <c r="R83" i="53"/>
  <c r="Q83" i="53"/>
  <c r="R72" i="53" s="1"/>
  <c r="AK38" i="53"/>
  <c r="AM38" i="53" s="1"/>
  <c r="R73" i="53"/>
  <c r="Q73" i="53"/>
  <c r="AK84" i="53"/>
  <c r="AM84" i="53" s="1"/>
  <c r="AK367" i="53"/>
  <c r="AM367" i="53" s="1"/>
  <c r="R364" i="53"/>
  <c r="Q121" i="53"/>
  <c r="R121" i="53"/>
  <c r="Q364" i="53"/>
  <c r="AM87" i="53"/>
  <c r="R377" i="53"/>
  <c r="Q377" i="53"/>
  <c r="AK378" i="53"/>
  <c r="R223" i="53"/>
  <c r="Q223" i="53"/>
  <c r="AK227" i="53"/>
  <c r="AM227" i="53" s="1"/>
  <c r="R176" i="53"/>
  <c r="Q176" i="53"/>
  <c r="AK106" i="53" l="1"/>
  <c r="AM106" i="53" s="1"/>
  <c r="AK91" i="53"/>
  <c r="AM91" i="53" s="1"/>
  <c r="Q90" i="53"/>
  <c r="Q105" i="53"/>
  <c r="AK25" i="53"/>
  <c r="AM25" i="53" s="1"/>
  <c r="AK381" i="53"/>
  <c r="AM381" i="53" s="1"/>
  <c r="AK56" i="53"/>
  <c r="AM56" i="53" s="1"/>
  <c r="Q43" i="53"/>
  <c r="AK249" i="53"/>
  <c r="AM249" i="53" s="1"/>
  <c r="AK377" i="53"/>
  <c r="AK371" i="53"/>
  <c r="Q370" i="53"/>
  <c r="AK121" i="53"/>
  <c r="AM121" i="53" s="1"/>
  <c r="R105" i="53"/>
  <c r="AK73" i="53"/>
  <c r="AM73" i="53" s="1"/>
  <c r="Q72" i="53"/>
  <c r="AK83" i="53"/>
  <c r="AM83" i="53" s="1"/>
  <c r="Q395" i="53" l="1"/>
  <c r="Q393" i="53"/>
  <c r="D394" i="53"/>
  <c r="D393" i="53"/>
  <c r="Q394" i="53"/>
  <c r="AM396" i="53"/>
  <c r="D395" i="53"/>
  <c r="Q392" i="53" l="1"/>
  <c r="A7" i="50" l="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F367" i="49" l="1"/>
  <c r="F366" i="49"/>
  <c r="F365" i="49"/>
  <c r="F364" i="49"/>
  <c r="F363" i="49"/>
  <c r="F362" i="49"/>
  <c r="F361" i="49"/>
  <c r="F360" i="49"/>
  <c r="F359" i="49"/>
  <c r="F358" i="49"/>
  <c r="O357" i="49"/>
  <c r="L351" i="49"/>
  <c r="M351" i="49" s="1"/>
  <c r="J351" i="49"/>
  <c r="K351" i="49" s="1"/>
  <c r="H351" i="49"/>
  <c r="I351" i="49" s="1"/>
  <c r="G351" i="49"/>
  <c r="L118" i="49"/>
  <c r="M118" i="49" s="1"/>
  <c r="J118" i="49"/>
  <c r="K118" i="49" s="1"/>
  <c r="H118" i="49"/>
  <c r="I118" i="49" s="1"/>
  <c r="G118" i="49"/>
  <c r="N327" i="49"/>
  <c r="O327" i="49" s="1"/>
  <c r="L327" i="49"/>
  <c r="M327" i="49" s="1"/>
  <c r="J327" i="49"/>
  <c r="K327" i="49" s="1"/>
  <c r="H327" i="49"/>
  <c r="I327" i="49" s="1"/>
  <c r="G327" i="49"/>
  <c r="N326" i="49"/>
  <c r="O326" i="49" s="1"/>
  <c r="L326" i="49"/>
  <c r="M326" i="49" s="1"/>
  <c r="J326" i="49"/>
  <c r="K326" i="49" s="1"/>
  <c r="H326" i="49"/>
  <c r="I326" i="49" s="1"/>
  <c r="G326" i="49"/>
  <c r="N325" i="49"/>
  <c r="O325" i="49" s="1"/>
  <c r="L325" i="49"/>
  <c r="M325" i="49" s="1"/>
  <c r="J325" i="49"/>
  <c r="K325" i="49" s="1"/>
  <c r="H325" i="49"/>
  <c r="I325" i="49" s="1"/>
  <c r="G325" i="49"/>
  <c r="N324" i="49"/>
  <c r="O324" i="49" s="1"/>
  <c r="L324" i="49"/>
  <c r="M324" i="49" s="1"/>
  <c r="J324" i="49"/>
  <c r="K324" i="49" s="1"/>
  <c r="H324" i="49"/>
  <c r="I324" i="49" s="1"/>
  <c r="G324" i="49"/>
  <c r="N323" i="49"/>
  <c r="O323" i="49" s="1"/>
  <c r="L323" i="49"/>
  <c r="M323" i="49" s="1"/>
  <c r="J323" i="49"/>
  <c r="K323" i="49" s="1"/>
  <c r="H323" i="49"/>
  <c r="I323" i="49" s="1"/>
  <c r="G323" i="49"/>
  <c r="N322" i="49"/>
  <c r="O322" i="49" s="1"/>
  <c r="L322" i="49"/>
  <c r="M322" i="49" s="1"/>
  <c r="J322" i="49"/>
  <c r="K322" i="49" s="1"/>
  <c r="H322" i="49"/>
  <c r="I322" i="49" s="1"/>
  <c r="G322" i="49"/>
  <c r="N321" i="49"/>
  <c r="O321" i="49" s="1"/>
  <c r="L321" i="49"/>
  <c r="M321" i="49" s="1"/>
  <c r="J321" i="49"/>
  <c r="K321" i="49" s="1"/>
  <c r="H321" i="49"/>
  <c r="I321" i="49" s="1"/>
  <c r="G321" i="49"/>
  <c r="N320" i="49"/>
  <c r="O320" i="49" s="1"/>
  <c r="L320" i="49"/>
  <c r="M320" i="49" s="1"/>
  <c r="J320" i="49"/>
  <c r="K320" i="49" s="1"/>
  <c r="H320" i="49"/>
  <c r="I320" i="49" s="1"/>
  <c r="G320" i="49"/>
  <c r="N319" i="49"/>
  <c r="O319" i="49" s="1"/>
  <c r="L319" i="49"/>
  <c r="M319" i="49" s="1"/>
  <c r="J319" i="49"/>
  <c r="K319" i="49" s="1"/>
  <c r="H319" i="49"/>
  <c r="G319" i="49"/>
  <c r="N318" i="49"/>
  <c r="O318" i="49" s="1"/>
  <c r="L318" i="49"/>
  <c r="M318" i="49" s="1"/>
  <c r="J318" i="49"/>
  <c r="K318" i="49" s="1"/>
  <c r="H318" i="49"/>
  <c r="I318" i="49" s="1"/>
  <c r="G318" i="49"/>
  <c r="N317" i="49"/>
  <c r="O317" i="49" s="1"/>
  <c r="L317" i="49"/>
  <c r="M317" i="49" s="1"/>
  <c r="J317" i="49"/>
  <c r="K317" i="49" s="1"/>
  <c r="H317" i="49"/>
  <c r="I317" i="49" s="1"/>
  <c r="G317" i="49"/>
  <c r="N316" i="49"/>
  <c r="O316" i="49" s="1"/>
  <c r="L316" i="49"/>
  <c r="M316" i="49" s="1"/>
  <c r="J316" i="49"/>
  <c r="K316" i="49" s="1"/>
  <c r="H316" i="49"/>
  <c r="I316" i="49" s="1"/>
  <c r="G316" i="49"/>
  <c r="N315" i="49"/>
  <c r="O315" i="49" s="1"/>
  <c r="L315" i="49"/>
  <c r="M315" i="49" s="1"/>
  <c r="J315" i="49"/>
  <c r="K315" i="49" s="1"/>
  <c r="H315" i="49"/>
  <c r="I315" i="49" s="1"/>
  <c r="G315" i="49"/>
  <c r="N314" i="49"/>
  <c r="O314" i="49" s="1"/>
  <c r="L314" i="49"/>
  <c r="M314" i="49" s="1"/>
  <c r="J314" i="49"/>
  <c r="K314" i="49" s="1"/>
  <c r="H314" i="49"/>
  <c r="I314" i="49" s="1"/>
  <c r="G314" i="49"/>
  <c r="N313" i="49"/>
  <c r="O313" i="49" s="1"/>
  <c r="L313" i="49"/>
  <c r="M313" i="49" s="1"/>
  <c r="J313" i="49"/>
  <c r="K313" i="49" s="1"/>
  <c r="H313" i="49"/>
  <c r="I313" i="49" s="1"/>
  <c r="G313" i="49"/>
  <c r="N312" i="49"/>
  <c r="O312" i="49" s="1"/>
  <c r="L312" i="49"/>
  <c r="M312" i="49" s="1"/>
  <c r="J312" i="49"/>
  <c r="K312" i="49" s="1"/>
  <c r="H312" i="49"/>
  <c r="I312" i="49" s="1"/>
  <c r="G312" i="49"/>
  <c r="N311" i="49"/>
  <c r="O311" i="49" s="1"/>
  <c r="L311" i="49"/>
  <c r="M311" i="49" s="1"/>
  <c r="J311" i="49"/>
  <c r="K311" i="49" s="1"/>
  <c r="H311" i="49"/>
  <c r="I311" i="49" s="1"/>
  <c r="G311" i="49"/>
  <c r="N310" i="49"/>
  <c r="O310" i="49" s="1"/>
  <c r="L310" i="49"/>
  <c r="M310" i="49" s="1"/>
  <c r="J310" i="49"/>
  <c r="K310" i="49" s="1"/>
  <c r="H310" i="49"/>
  <c r="I310" i="49" s="1"/>
  <c r="G310" i="49"/>
  <c r="N309" i="49"/>
  <c r="O309" i="49" s="1"/>
  <c r="L309" i="49"/>
  <c r="M309" i="49" s="1"/>
  <c r="J309" i="49"/>
  <c r="K309" i="49" s="1"/>
  <c r="H309" i="49"/>
  <c r="I309" i="49" s="1"/>
  <c r="G309" i="49"/>
  <c r="N308" i="49"/>
  <c r="O308" i="49" s="1"/>
  <c r="L308" i="49"/>
  <c r="M308" i="49" s="1"/>
  <c r="J308" i="49"/>
  <c r="K308" i="49" s="1"/>
  <c r="H308" i="49"/>
  <c r="I308" i="49" s="1"/>
  <c r="G308" i="49"/>
  <c r="N307" i="49"/>
  <c r="N344" i="49"/>
  <c r="O344" i="49" s="1"/>
  <c r="L344" i="49"/>
  <c r="M344" i="49" s="1"/>
  <c r="J344" i="49"/>
  <c r="K344" i="49" s="1"/>
  <c r="N306" i="49"/>
  <c r="O306" i="49" s="1"/>
  <c r="L306" i="49"/>
  <c r="M306" i="49" s="1"/>
  <c r="J306" i="49"/>
  <c r="K306" i="49" s="1"/>
  <c r="H306" i="49"/>
  <c r="I306" i="49" s="1"/>
  <c r="G306" i="49"/>
  <c r="N305" i="49"/>
  <c r="O305" i="49" s="1"/>
  <c r="L305" i="49"/>
  <c r="M305" i="49" s="1"/>
  <c r="J305" i="49"/>
  <c r="K305" i="49" s="1"/>
  <c r="H305" i="49"/>
  <c r="I305" i="49" s="1"/>
  <c r="G305" i="49"/>
  <c r="N304" i="49"/>
  <c r="O304" i="49" s="1"/>
  <c r="L304" i="49"/>
  <c r="M304" i="49" s="1"/>
  <c r="J304" i="49"/>
  <c r="K304" i="49" s="1"/>
  <c r="H304" i="49"/>
  <c r="I304" i="49" s="1"/>
  <c r="G304" i="49"/>
  <c r="N303" i="49"/>
  <c r="O303" i="49" s="1"/>
  <c r="L303" i="49"/>
  <c r="M303" i="49" s="1"/>
  <c r="J303" i="49"/>
  <c r="K303" i="49" s="1"/>
  <c r="H303" i="49"/>
  <c r="I303" i="49" s="1"/>
  <c r="G303" i="49"/>
  <c r="N343" i="49"/>
  <c r="O343" i="49" s="1"/>
  <c r="L343" i="49"/>
  <c r="M343" i="49" s="1"/>
  <c r="N342" i="49"/>
  <c r="O342" i="49" s="1"/>
  <c r="L342" i="49"/>
  <c r="N341" i="49"/>
  <c r="O341" i="49" s="1"/>
  <c r="L341" i="49"/>
  <c r="M341" i="49" s="1"/>
  <c r="N302" i="49"/>
  <c r="O302" i="49" s="1"/>
  <c r="L302" i="49"/>
  <c r="M302" i="49" s="1"/>
  <c r="J302" i="49"/>
  <c r="K302" i="49" s="1"/>
  <c r="H302" i="49"/>
  <c r="I302" i="49" s="1"/>
  <c r="N301" i="49"/>
  <c r="L301" i="49"/>
  <c r="M301" i="49" s="1"/>
  <c r="J301" i="49"/>
  <c r="K301" i="49" s="1"/>
  <c r="H301" i="49"/>
  <c r="I301" i="49" s="1"/>
  <c r="G301" i="49"/>
  <c r="N300" i="49"/>
  <c r="O300" i="49" s="1"/>
  <c r="L300" i="49"/>
  <c r="M300" i="49" s="1"/>
  <c r="J300" i="49"/>
  <c r="K300" i="49" s="1"/>
  <c r="H300" i="49"/>
  <c r="I300" i="49" s="1"/>
  <c r="G300" i="49"/>
  <c r="N299" i="49"/>
  <c r="O299" i="49" s="1"/>
  <c r="L299" i="49"/>
  <c r="M299" i="49" s="1"/>
  <c r="J299" i="49"/>
  <c r="K299" i="49" s="1"/>
  <c r="H299" i="49"/>
  <c r="I299" i="49" s="1"/>
  <c r="G299" i="49"/>
  <c r="N298" i="49"/>
  <c r="O298" i="49" s="1"/>
  <c r="L298" i="49"/>
  <c r="M298" i="49" s="1"/>
  <c r="J298" i="49"/>
  <c r="K298" i="49" s="1"/>
  <c r="H298" i="49"/>
  <c r="I298" i="49" s="1"/>
  <c r="G298" i="49"/>
  <c r="N297" i="49"/>
  <c r="O297" i="49" s="1"/>
  <c r="L297" i="49"/>
  <c r="M297" i="49" s="1"/>
  <c r="J297" i="49"/>
  <c r="K297" i="49" s="1"/>
  <c r="H297" i="49"/>
  <c r="I297" i="49" s="1"/>
  <c r="G297" i="49"/>
  <c r="N296" i="49"/>
  <c r="O296" i="49" s="1"/>
  <c r="L296" i="49"/>
  <c r="M296" i="49" s="1"/>
  <c r="J296" i="49"/>
  <c r="K296" i="49" s="1"/>
  <c r="H296" i="49"/>
  <c r="I296" i="49" s="1"/>
  <c r="G296" i="49"/>
  <c r="N295" i="49"/>
  <c r="O295" i="49" s="1"/>
  <c r="L295" i="49"/>
  <c r="M295" i="49" s="1"/>
  <c r="J295" i="49"/>
  <c r="K295" i="49" s="1"/>
  <c r="H295" i="49"/>
  <c r="I295" i="49" s="1"/>
  <c r="G295" i="49"/>
  <c r="N294" i="49"/>
  <c r="O294" i="49" s="1"/>
  <c r="L294" i="49"/>
  <c r="M294" i="49" s="1"/>
  <c r="J294" i="49"/>
  <c r="K294" i="49" s="1"/>
  <c r="H294" i="49"/>
  <c r="I294" i="49" s="1"/>
  <c r="G294" i="49"/>
  <c r="N340" i="49"/>
  <c r="O340" i="49" s="1"/>
  <c r="L340" i="49"/>
  <c r="M340" i="49" s="1"/>
  <c r="J340" i="49"/>
  <c r="K340" i="49" s="1"/>
  <c r="H340" i="49"/>
  <c r="I340" i="49" s="1"/>
  <c r="G340" i="49"/>
  <c r="N293" i="49"/>
  <c r="O293" i="49" s="1"/>
  <c r="L293" i="49"/>
  <c r="M293" i="49" s="1"/>
  <c r="J293" i="49"/>
  <c r="K293" i="49" s="1"/>
  <c r="H293" i="49"/>
  <c r="I293" i="49" s="1"/>
  <c r="G293" i="49"/>
  <c r="N292" i="49"/>
  <c r="O292" i="49" s="1"/>
  <c r="L292" i="49"/>
  <c r="M292" i="49" s="1"/>
  <c r="J292" i="49"/>
  <c r="K292" i="49" s="1"/>
  <c r="H292" i="49"/>
  <c r="G292" i="49"/>
  <c r="N291" i="49"/>
  <c r="O291" i="49" s="1"/>
  <c r="L291" i="49"/>
  <c r="M291" i="49" s="1"/>
  <c r="J291" i="49"/>
  <c r="K291" i="49" s="1"/>
  <c r="H291" i="49"/>
  <c r="I291" i="49" s="1"/>
  <c r="G291" i="49"/>
  <c r="N290" i="49"/>
  <c r="O290" i="49" s="1"/>
  <c r="L290" i="49"/>
  <c r="M290" i="49" s="1"/>
  <c r="J290" i="49"/>
  <c r="K290" i="49" s="1"/>
  <c r="H290" i="49"/>
  <c r="I290" i="49" s="1"/>
  <c r="G290" i="49"/>
  <c r="N289" i="49"/>
  <c r="O289" i="49" s="1"/>
  <c r="L289" i="49"/>
  <c r="M289" i="49" s="1"/>
  <c r="J289" i="49"/>
  <c r="K289" i="49" s="1"/>
  <c r="H289" i="49"/>
  <c r="I289" i="49" s="1"/>
  <c r="G289" i="49"/>
  <c r="N288" i="49"/>
  <c r="O288" i="49" s="1"/>
  <c r="L288" i="49"/>
  <c r="M288" i="49" s="1"/>
  <c r="J288" i="49"/>
  <c r="K288" i="49" s="1"/>
  <c r="H288" i="49"/>
  <c r="N287" i="49"/>
  <c r="O287" i="49" s="1"/>
  <c r="L287" i="49"/>
  <c r="M287" i="49" s="1"/>
  <c r="J287" i="49"/>
  <c r="K287" i="49" s="1"/>
  <c r="H287" i="49"/>
  <c r="I287" i="49" s="1"/>
  <c r="G287" i="49"/>
  <c r="N286" i="49"/>
  <c r="O286" i="49" s="1"/>
  <c r="L286" i="49"/>
  <c r="M286" i="49" s="1"/>
  <c r="J286" i="49"/>
  <c r="K286" i="49" s="1"/>
  <c r="H286" i="49"/>
  <c r="I286" i="49" s="1"/>
  <c r="G286" i="49"/>
  <c r="N285" i="49"/>
  <c r="O285" i="49" s="1"/>
  <c r="L285" i="49"/>
  <c r="M285" i="49" s="1"/>
  <c r="J285" i="49"/>
  <c r="K285" i="49" s="1"/>
  <c r="H285" i="49"/>
  <c r="I285" i="49" s="1"/>
  <c r="G285" i="49"/>
  <c r="N284" i="49"/>
  <c r="O284" i="49" s="1"/>
  <c r="L284" i="49"/>
  <c r="M284" i="49" s="1"/>
  <c r="J284" i="49"/>
  <c r="K284" i="49" s="1"/>
  <c r="H284" i="49"/>
  <c r="I284" i="49" s="1"/>
  <c r="G284" i="49"/>
  <c r="N283" i="49"/>
  <c r="O283" i="49" s="1"/>
  <c r="L283" i="49"/>
  <c r="M283" i="49" s="1"/>
  <c r="J283" i="49"/>
  <c r="K283" i="49" s="1"/>
  <c r="H283" i="49"/>
  <c r="I283" i="49" s="1"/>
  <c r="G283" i="49"/>
  <c r="N282" i="49"/>
  <c r="O282" i="49" s="1"/>
  <c r="M282" i="49"/>
  <c r="K282" i="49"/>
  <c r="I282" i="49"/>
  <c r="G282" i="49"/>
  <c r="N281" i="49"/>
  <c r="O281" i="49" s="1"/>
  <c r="L281" i="49"/>
  <c r="M281" i="49" s="1"/>
  <c r="J281" i="49"/>
  <c r="K281" i="49" s="1"/>
  <c r="H281" i="49"/>
  <c r="I281" i="49" s="1"/>
  <c r="G281" i="49"/>
  <c r="N280" i="49"/>
  <c r="O280" i="49" s="1"/>
  <c r="L280" i="49"/>
  <c r="M280" i="49" s="1"/>
  <c r="J280" i="49"/>
  <c r="K280" i="49" s="1"/>
  <c r="H280" i="49"/>
  <c r="I280" i="49" s="1"/>
  <c r="G280" i="49"/>
  <c r="N279" i="49"/>
  <c r="O279" i="49" s="1"/>
  <c r="L279" i="49"/>
  <c r="M279" i="49" s="1"/>
  <c r="J279" i="49"/>
  <c r="K279" i="49" s="1"/>
  <c r="H279" i="49"/>
  <c r="I279" i="49" s="1"/>
  <c r="G279" i="49"/>
  <c r="N278" i="49"/>
  <c r="O278" i="49" s="1"/>
  <c r="L278" i="49"/>
  <c r="M278" i="49" s="1"/>
  <c r="J278" i="49"/>
  <c r="K278" i="49" s="1"/>
  <c r="H278" i="49"/>
  <c r="I278" i="49" s="1"/>
  <c r="G278" i="49"/>
  <c r="N277" i="49"/>
  <c r="O277" i="49" s="1"/>
  <c r="L277" i="49"/>
  <c r="M277" i="49" s="1"/>
  <c r="J277" i="49"/>
  <c r="K277" i="49" s="1"/>
  <c r="H277" i="49"/>
  <c r="I277" i="49" s="1"/>
  <c r="G277" i="49"/>
  <c r="N276" i="49"/>
  <c r="O276" i="49" s="1"/>
  <c r="L276" i="49"/>
  <c r="J276" i="49"/>
  <c r="K276" i="49" s="1"/>
  <c r="H276" i="49"/>
  <c r="I276" i="49" s="1"/>
  <c r="G276" i="49"/>
  <c r="N275" i="49"/>
  <c r="O275" i="49" s="1"/>
  <c r="L275" i="49"/>
  <c r="M275" i="49" s="1"/>
  <c r="J275" i="49"/>
  <c r="K275" i="49" s="1"/>
  <c r="H275" i="49"/>
  <c r="I275" i="49" s="1"/>
  <c r="G275" i="49"/>
  <c r="N274" i="49"/>
  <c r="O274" i="49" s="1"/>
  <c r="L274" i="49"/>
  <c r="M274" i="49" s="1"/>
  <c r="J274" i="49"/>
  <c r="K274" i="49" s="1"/>
  <c r="H274" i="49"/>
  <c r="I274" i="49" s="1"/>
  <c r="G274" i="49"/>
  <c r="N273" i="49"/>
  <c r="O273" i="49" s="1"/>
  <c r="L273" i="49"/>
  <c r="M273" i="49" s="1"/>
  <c r="J273" i="49"/>
  <c r="K273" i="49" s="1"/>
  <c r="H273" i="49"/>
  <c r="I273" i="49" s="1"/>
  <c r="G273" i="49"/>
  <c r="N272" i="49"/>
  <c r="O272" i="49" s="1"/>
  <c r="L272" i="49"/>
  <c r="M272" i="49" s="1"/>
  <c r="J272" i="49"/>
  <c r="K272" i="49" s="1"/>
  <c r="H272" i="49"/>
  <c r="G272" i="49"/>
  <c r="N271" i="49"/>
  <c r="O271" i="49" s="1"/>
  <c r="L271" i="49"/>
  <c r="M271" i="49" s="1"/>
  <c r="J271" i="49"/>
  <c r="K271" i="49" s="1"/>
  <c r="H271" i="49"/>
  <c r="I271" i="49" s="1"/>
  <c r="G271" i="49"/>
  <c r="N270" i="49"/>
  <c r="O270" i="49" s="1"/>
  <c r="L270" i="49"/>
  <c r="M270" i="49" s="1"/>
  <c r="J270" i="49"/>
  <c r="K270" i="49" s="1"/>
  <c r="H270" i="49"/>
  <c r="I270" i="49" s="1"/>
  <c r="G270" i="49"/>
  <c r="N269" i="49"/>
  <c r="O269" i="49" s="1"/>
  <c r="L269" i="49"/>
  <c r="M269" i="49" s="1"/>
  <c r="J269" i="49"/>
  <c r="K269" i="49" s="1"/>
  <c r="H269" i="49"/>
  <c r="I269" i="49" s="1"/>
  <c r="G269" i="49"/>
  <c r="N268" i="49"/>
  <c r="O268" i="49" s="1"/>
  <c r="L268" i="49"/>
  <c r="M268" i="49" s="1"/>
  <c r="J268" i="49"/>
  <c r="K268" i="49" s="1"/>
  <c r="H268" i="49"/>
  <c r="G268" i="49"/>
  <c r="N267" i="49"/>
  <c r="O267" i="49" s="1"/>
  <c r="L267" i="49"/>
  <c r="M267" i="49" s="1"/>
  <c r="J267" i="49"/>
  <c r="K267" i="49" s="1"/>
  <c r="H267" i="49"/>
  <c r="I267" i="49" s="1"/>
  <c r="G267" i="49"/>
  <c r="N266" i="49"/>
  <c r="O266" i="49" s="1"/>
  <c r="L266" i="49"/>
  <c r="M266" i="49" s="1"/>
  <c r="J266" i="49"/>
  <c r="K266" i="49" s="1"/>
  <c r="H266" i="49"/>
  <c r="I266" i="49" s="1"/>
  <c r="G266" i="49"/>
  <c r="N265" i="49"/>
  <c r="O265" i="49" s="1"/>
  <c r="L265" i="49"/>
  <c r="M265" i="49" s="1"/>
  <c r="J265" i="49"/>
  <c r="K265" i="49" s="1"/>
  <c r="H265" i="49"/>
  <c r="G265" i="49"/>
  <c r="N264" i="49"/>
  <c r="O264" i="49" s="1"/>
  <c r="L264" i="49"/>
  <c r="M264" i="49" s="1"/>
  <c r="J264" i="49"/>
  <c r="K264" i="49" s="1"/>
  <c r="H264" i="49"/>
  <c r="I264" i="49" s="1"/>
  <c r="G264" i="49"/>
  <c r="N263" i="49"/>
  <c r="O263" i="49" s="1"/>
  <c r="L263" i="49"/>
  <c r="M263" i="49" s="1"/>
  <c r="J263" i="49"/>
  <c r="K263" i="49" s="1"/>
  <c r="H263" i="49"/>
  <c r="I263" i="49" s="1"/>
  <c r="G263" i="49"/>
  <c r="N262" i="49"/>
  <c r="O262" i="49" s="1"/>
  <c r="L262" i="49"/>
  <c r="M262" i="49" s="1"/>
  <c r="J262" i="49"/>
  <c r="K262" i="49" s="1"/>
  <c r="H262" i="49"/>
  <c r="I262" i="49" s="1"/>
  <c r="G262" i="49"/>
  <c r="N261" i="49"/>
  <c r="O261" i="49" s="1"/>
  <c r="L261" i="49"/>
  <c r="M261" i="49" s="1"/>
  <c r="J261" i="49"/>
  <c r="K261" i="49" s="1"/>
  <c r="H261" i="49"/>
  <c r="I261" i="49" s="1"/>
  <c r="G261" i="49"/>
  <c r="N260" i="49"/>
  <c r="O260" i="49" s="1"/>
  <c r="L260" i="49"/>
  <c r="M260" i="49" s="1"/>
  <c r="J260" i="49"/>
  <c r="K260" i="49" s="1"/>
  <c r="H260" i="49"/>
  <c r="G260" i="49"/>
  <c r="N259" i="49"/>
  <c r="O259" i="49" s="1"/>
  <c r="L259" i="49"/>
  <c r="M259" i="49" s="1"/>
  <c r="J259" i="49"/>
  <c r="K259" i="49" s="1"/>
  <c r="H259" i="49"/>
  <c r="I259" i="49" s="1"/>
  <c r="G259" i="49"/>
  <c r="N258" i="49"/>
  <c r="O258" i="49" s="1"/>
  <c r="L258" i="49"/>
  <c r="M258" i="49" s="1"/>
  <c r="J258" i="49"/>
  <c r="K258" i="49" s="1"/>
  <c r="H258" i="49"/>
  <c r="G258" i="49"/>
  <c r="N257" i="49"/>
  <c r="O257" i="49" s="1"/>
  <c r="L257" i="49"/>
  <c r="M257" i="49" s="1"/>
  <c r="J257" i="49"/>
  <c r="K257" i="49" s="1"/>
  <c r="H257" i="49"/>
  <c r="I257" i="49" s="1"/>
  <c r="G257" i="49"/>
  <c r="N256" i="49"/>
  <c r="O256" i="49" s="1"/>
  <c r="L256" i="49"/>
  <c r="M256" i="49" s="1"/>
  <c r="J256" i="49"/>
  <c r="K256" i="49" s="1"/>
  <c r="H256" i="49"/>
  <c r="I256" i="49" s="1"/>
  <c r="G256" i="49"/>
  <c r="N255" i="49"/>
  <c r="O255" i="49" s="1"/>
  <c r="L255" i="49"/>
  <c r="M255" i="49" s="1"/>
  <c r="J255" i="49"/>
  <c r="K255" i="49" s="1"/>
  <c r="H255" i="49"/>
  <c r="I255" i="49" s="1"/>
  <c r="G255" i="49"/>
  <c r="N254" i="49"/>
  <c r="O254" i="49" s="1"/>
  <c r="L254" i="49"/>
  <c r="M254" i="49" s="1"/>
  <c r="J254" i="49"/>
  <c r="K254" i="49" s="1"/>
  <c r="H254" i="49"/>
  <c r="I254" i="49" s="1"/>
  <c r="G254" i="49"/>
  <c r="N253" i="49"/>
  <c r="O253" i="49" s="1"/>
  <c r="L253" i="49"/>
  <c r="M253" i="49" s="1"/>
  <c r="J253" i="49"/>
  <c r="K253" i="49" s="1"/>
  <c r="H253" i="49"/>
  <c r="I253" i="49" s="1"/>
  <c r="G253" i="49"/>
  <c r="N252" i="49"/>
  <c r="O252" i="49" s="1"/>
  <c r="L252" i="49"/>
  <c r="M252" i="49" s="1"/>
  <c r="J252" i="49"/>
  <c r="K252" i="49" s="1"/>
  <c r="H252" i="49"/>
  <c r="I252" i="49" s="1"/>
  <c r="G252" i="49"/>
  <c r="N251" i="49"/>
  <c r="O251" i="49" s="1"/>
  <c r="L251" i="49"/>
  <c r="M251" i="49" s="1"/>
  <c r="J251" i="49"/>
  <c r="K251" i="49" s="1"/>
  <c r="H251" i="49"/>
  <c r="I251" i="49" s="1"/>
  <c r="G251" i="49"/>
  <c r="N250" i="49"/>
  <c r="O250" i="49" s="1"/>
  <c r="L250" i="49"/>
  <c r="M250" i="49" s="1"/>
  <c r="J250" i="49"/>
  <c r="K250" i="49" s="1"/>
  <c r="H250" i="49"/>
  <c r="G250" i="49"/>
  <c r="N249" i="49"/>
  <c r="O249" i="49" s="1"/>
  <c r="L249" i="49"/>
  <c r="M249" i="49" s="1"/>
  <c r="J249" i="49"/>
  <c r="K249" i="49" s="1"/>
  <c r="H249" i="49"/>
  <c r="I249" i="49" s="1"/>
  <c r="G249" i="49"/>
  <c r="N248" i="49"/>
  <c r="O248" i="49" s="1"/>
  <c r="L248" i="49"/>
  <c r="M248" i="49" s="1"/>
  <c r="J248" i="49"/>
  <c r="K248" i="49" s="1"/>
  <c r="H248" i="49"/>
  <c r="G248" i="49"/>
  <c r="N247" i="49"/>
  <c r="O247" i="49" s="1"/>
  <c r="L247" i="49"/>
  <c r="M247" i="49" s="1"/>
  <c r="J247" i="49"/>
  <c r="K247" i="49" s="1"/>
  <c r="H247" i="49"/>
  <c r="I247" i="49" s="1"/>
  <c r="G247" i="49"/>
  <c r="N246" i="49"/>
  <c r="O246" i="49" s="1"/>
  <c r="L246" i="49"/>
  <c r="M246" i="49" s="1"/>
  <c r="J246" i="49"/>
  <c r="K246" i="49" s="1"/>
  <c r="H246" i="49"/>
  <c r="I246" i="49" s="1"/>
  <c r="G246" i="49"/>
  <c r="N245" i="49"/>
  <c r="O245" i="49" s="1"/>
  <c r="L245" i="49"/>
  <c r="M245" i="49" s="1"/>
  <c r="J245" i="49"/>
  <c r="K245" i="49" s="1"/>
  <c r="H245" i="49"/>
  <c r="I245" i="49" s="1"/>
  <c r="G245" i="49"/>
  <c r="N244" i="49"/>
  <c r="O244" i="49" s="1"/>
  <c r="L244" i="49"/>
  <c r="M244" i="49" s="1"/>
  <c r="J244" i="49"/>
  <c r="K244" i="49" s="1"/>
  <c r="H244" i="49"/>
  <c r="I244" i="49" s="1"/>
  <c r="G244" i="49"/>
  <c r="N243" i="49"/>
  <c r="O243" i="49" s="1"/>
  <c r="L243" i="49"/>
  <c r="M243" i="49" s="1"/>
  <c r="J243" i="49"/>
  <c r="K243" i="49" s="1"/>
  <c r="H243" i="49"/>
  <c r="I243" i="49" s="1"/>
  <c r="G243" i="49"/>
  <c r="N242" i="49"/>
  <c r="O242" i="49" s="1"/>
  <c r="L242" i="49"/>
  <c r="M242" i="49" s="1"/>
  <c r="J242" i="49"/>
  <c r="K242" i="49" s="1"/>
  <c r="H242" i="49"/>
  <c r="I242" i="49" s="1"/>
  <c r="G242" i="49"/>
  <c r="N241" i="49"/>
  <c r="O241" i="49" s="1"/>
  <c r="L241" i="49"/>
  <c r="M241" i="49" s="1"/>
  <c r="J241" i="49"/>
  <c r="K241" i="49" s="1"/>
  <c r="H241" i="49"/>
  <c r="I241" i="49" s="1"/>
  <c r="G241" i="49"/>
  <c r="N240" i="49"/>
  <c r="O240" i="49" s="1"/>
  <c r="L240" i="49"/>
  <c r="M240" i="49" s="1"/>
  <c r="J240" i="49"/>
  <c r="K240" i="49" s="1"/>
  <c r="H240" i="49"/>
  <c r="I240" i="49" s="1"/>
  <c r="G240" i="49"/>
  <c r="N239" i="49"/>
  <c r="O239" i="49" s="1"/>
  <c r="L239" i="49"/>
  <c r="M239" i="49" s="1"/>
  <c r="J239" i="49"/>
  <c r="K239" i="49" s="1"/>
  <c r="H239" i="49"/>
  <c r="I239" i="49" s="1"/>
  <c r="G239" i="49"/>
  <c r="N338" i="49"/>
  <c r="O338" i="49" s="1"/>
  <c r="L338" i="49"/>
  <c r="N337" i="49"/>
  <c r="O337" i="49" s="1"/>
  <c r="L337" i="49"/>
  <c r="M337" i="49" s="1"/>
  <c r="J337" i="49"/>
  <c r="K337" i="49" s="1"/>
  <c r="N238" i="49"/>
  <c r="O238" i="49" s="1"/>
  <c r="L238" i="49"/>
  <c r="M238" i="49" s="1"/>
  <c r="J238" i="49"/>
  <c r="K238" i="49" s="1"/>
  <c r="H238" i="49"/>
  <c r="I238" i="49" s="1"/>
  <c r="N237" i="49"/>
  <c r="O237" i="49" s="1"/>
  <c r="L237" i="49"/>
  <c r="M237" i="49" s="1"/>
  <c r="J237" i="49"/>
  <c r="K237" i="49" s="1"/>
  <c r="H237" i="49"/>
  <c r="I237" i="49" s="1"/>
  <c r="G237" i="49"/>
  <c r="N236" i="49"/>
  <c r="O236" i="49" s="1"/>
  <c r="L236" i="49"/>
  <c r="M236" i="49" s="1"/>
  <c r="J236" i="49"/>
  <c r="K236" i="49" s="1"/>
  <c r="H236" i="49"/>
  <c r="G236" i="49"/>
  <c r="N235" i="49"/>
  <c r="O235" i="49" s="1"/>
  <c r="L235" i="49"/>
  <c r="M235" i="49" s="1"/>
  <c r="J235" i="49"/>
  <c r="K235" i="49" s="1"/>
  <c r="H235" i="49"/>
  <c r="I235" i="49" s="1"/>
  <c r="G235" i="49"/>
  <c r="N234" i="49"/>
  <c r="O234" i="49" s="1"/>
  <c r="L234" i="49"/>
  <c r="M234" i="49" s="1"/>
  <c r="J234" i="49"/>
  <c r="K234" i="49" s="1"/>
  <c r="H234" i="49"/>
  <c r="G234" i="49"/>
  <c r="N233" i="49"/>
  <c r="O233" i="49" s="1"/>
  <c r="L233" i="49"/>
  <c r="M233" i="49" s="1"/>
  <c r="J233" i="49"/>
  <c r="K233" i="49" s="1"/>
  <c r="H233" i="49"/>
  <c r="I233" i="49" s="1"/>
  <c r="G233" i="49"/>
  <c r="N232" i="49"/>
  <c r="O232" i="49" s="1"/>
  <c r="L232" i="49"/>
  <c r="M232" i="49" s="1"/>
  <c r="J232" i="49"/>
  <c r="K232" i="49" s="1"/>
  <c r="H232" i="49"/>
  <c r="I232" i="49" s="1"/>
  <c r="G232" i="49"/>
  <c r="N231" i="49"/>
  <c r="O231" i="49" s="1"/>
  <c r="L231" i="49"/>
  <c r="M231" i="49" s="1"/>
  <c r="J231" i="49"/>
  <c r="K231" i="49" s="1"/>
  <c r="H231" i="49"/>
  <c r="I231" i="49" s="1"/>
  <c r="G231" i="49"/>
  <c r="N230" i="49"/>
  <c r="O230" i="49" s="1"/>
  <c r="L230" i="49"/>
  <c r="M230" i="49" s="1"/>
  <c r="J230" i="49"/>
  <c r="K230" i="49" s="1"/>
  <c r="H230" i="49"/>
  <c r="I230" i="49" s="1"/>
  <c r="G230" i="49"/>
  <c r="N229" i="49"/>
  <c r="O229" i="49" s="1"/>
  <c r="L229" i="49"/>
  <c r="M229" i="49" s="1"/>
  <c r="J229" i="49"/>
  <c r="K229" i="49" s="1"/>
  <c r="H229" i="49"/>
  <c r="I229" i="49" s="1"/>
  <c r="G229" i="49"/>
  <c r="N228" i="49"/>
  <c r="O228" i="49" s="1"/>
  <c r="L228" i="49"/>
  <c r="M228" i="49" s="1"/>
  <c r="J228" i="49"/>
  <c r="K228" i="49" s="1"/>
  <c r="H228" i="49"/>
  <c r="I228" i="49" s="1"/>
  <c r="G228" i="49"/>
  <c r="N227" i="49"/>
  <c r="O227" i="49" s="1"/>
  <c r="L227" i="49"/>
  <c r="M227" i="49" s="1"/>
  <c r="J227" i="49"/>
  <c r="K227" i="49" s="1"/>
  <c r="H227" i="49"/>
  <c r="I227" i="49" s="1"/>
  <c r="G227" i="49"/>
  <c r="N226" i="49"/>
  <c r="O226" i="49" s="1"/>
  <c r="L226" i="49"/>
  <c r="M226" i="49" s="1"/>
  <c r="J226" i="49"/>
  <c r="K226" i="49" s="1"/>
  <c r="H226" i="49"/>
  <c r="I226" i="49" s="1"/>
  <c r="G226" i="49"/>
  <c r="N225" i="49"/>
  <c r="O225" i="49" s="1"/>
  <c r="L225" i="49"/>
  <c r="M225" i="49" s="1"/>
  <c r="J225" i="49"/>
  <c r="K225" i="49" s="1"/>
  <c r="H225" i="49"/>
  <c r="G225" i="49"/>
  <c r="N224" i="49"/>
  <c r="O224" i="49" s="1"/>
  <c r="L224" i="49"/>
  <c r="M224" i="49" s="1"/>
  <c r="J224" i="49"/>
  <c r="K224" i="49" s="1"/>
  <c r="H224" i="49"/>
  <c r="I224" i="49" s="1"/>
  <c r="G224" i="49"/>
  <c r="N223" i="49"/>
  <c r="O223" i="49" s="1"/>
  <c r="L223" i="49"/>
  <c r="M223" i="49" s="1"/>
  <c r="J223" i="49"/>
  <c r="H223" i="49"/>
  <c r="I223" i="49" s="1"/>
  <c r="G223" i="49"/>
  <c r="N222" i="49"/>
  <c r="O222" i="49" s="1"/>
  <c r="L222" i="49"/>
  <c r="M222" i="49" s="1"/>
  <c r="J222" i="49"/>
  <c r="K222" i="49" s="1"/>
  <c r="H222" i="49"/>
  <c r="I222" i="49" s="1"/>
  <c r="G222" i="49"/>
  <c r="N221" i="49"/>
  <c r="O221" i="49" s="1"/>
  <c r="L221" i="49"/>
  <c r="M221" i="49" s="1"/>
  <c r="J221" i="49"/>
  <c r="K221" i="49" s="1"/>
  <c r="H221" i="49"/>
  <c r="I221" i="49" s="1"/>
  <c r="G221" i="49"/>
  <c r="N220" i="49"/>
  <c r="O220" i="49" s="1"/>
  <c r="L220" i="49"/>
  <c r="M220" i="49" s="1"/>
  <c r="J220" i="49"/>
  <c r="K220" i="49" s="1"/>
  <c r="H220" i="49"/>
  <c r="I220" i="49" s="1"/>
  <c r="G220" i="49"/>
  <c r="N219" i="49"/>
  <c r="O219" i="49" s="1"/>
  <c r="L219" i="49"/>
  <c r="M219" i="49" s="1"/>
  <c r="J219" i="49"/>
  <c r="K219" i="49" s="1"/>
  <c r="H219" i="49"/>
  <c r="I219" i="49" s="1"/>
  <c r="G219" i="49"/>
  <c r="N218" i="49"/>
  <c r="O218" i="49" s="1"/>
  <c r="L218" i="49"/>
  <c r="M218" i="49" s="1"/>
  <c r="J218" i="49"/>
  <c r="K218" i="49" s="1"/>
  <c r="H218" i="49"/>
  <c r="I218" i="49" s="1"/>
  <c r="G218" i="49"/>
  <c r="N217" i="49"/>
  <c r="O217" i="49" s="1"/>
  <c r="L217" i="49"/>
  <c r="M217" i="49" s="1"/>
  <c r="J217" i="49"/>
  <c r="K217" i="49" s="1"/>
  <c r="H217" i="49"/>
  <c r="I217" i="49" s="1"/>
  <c r="G217" i="49"/>
  <c r="N216" i="49"/>
  <c r="O216" i="49" s="1"/>
  <c r="L216" i="49"/>
  <c r="M216" i="49" s="1"/>
  <c r="J216" i="49"/>
  <c r="K216" i="49" s="1"/>
  <c r="H216" i="49"/>
  <c r="I216" i="49" s="1"/>
  <c r="G216" i="49"/>
  <c r="N215" i="49"/>
  <c r="O215" i="49" s="1"/>
  <c r="L215" i="49"/>
  <c r="M215" i="49" s="1"/>
  <c r="J215" i="49"/>
  <c r="K215" i="49" s="1"/>
  <c r="H215" i="49"/>
  <c r="G215" i="49"/>
  <c r="N214" i="49"/>
  <c r="O214" i="49" s="1"/>
  <c r="L214" i="49"/>
  <c r="M214" i="49" s="1"/>
  <c r="J214" i="49"/>
  <c r="K214" i="49" s="1"/>
  <c r="H214" i="49"/>
  <c r="I214" i="49" s="1"/>
  <c r="G214" i="49"/>
  <c r="N213" i="49"/>
  <c r="O213" i="49" s="1"/>
  <c r="L213" i="49"/>
  <c r="M213" i="49" s="1"/>
  <c r="J213" i="49"/>
  <c r="K213" i="49" s="1"/>
  <c r="H213" i="49"/>
  <c r="I213" i="49" s="1"/>
  <c r="G213" i="49"/>
  <c r="N212" i="49"/>
  <c r="O212" i="49" s="1"/>
  <c r="L212" i="49"/>
  <c r="M212" i="49" s="1"/>
  <c r="J212" i="49"/>
  <c r="K212" i="49" s="1"/>
  <c r="H212" i="49"/>
  <c r="I212" i="49" s="1"/>
  <c r="G212" i="49"/>
  <c r="N211" i="49"/>
  <c r="O211" i="49" s="1"/>
  <c r="L211" i="49"/>
  <c r="M211" i="49" s="1"/>
  <c r="J211" i="49"/>
  <c r="K211" i="49" s="1"/>
  <c r="H211" i="49"/>
  <c r="I211" i="49" s="1"/>
  <c r="G211" i="49"/>
  <c r="N210" i="49"/>
  <c r="O210" i="49" s="1"/>
  <c r="L210" i="49"/>
  <c r="M210" i="49" s="1"/>
  <c r="J210" i="49"/>
  <c r="K210" i="49" s="1"/>
  <c r="H210" i="49"/>
  <c r="I210" i="49" s="1"/>
  <c r="G210" i="49"/>
  <c r="N209" i="49"/>
  <c r="O209" i="49" s="1"/>
  <c r="L209" i="49"/>
  <c r="M209" i="49" s="1"/>
  <c r="J209" i="49"/>
  <c r="K209" i="49" s="1"/>
  <c r="H209" i="49"/>
  <c r="I209" i="49" s="1"/>
  <c r="G209" i="49"/>
  <c r="N208" i="49"/>
  <c r="O208" i="49" s="1"/>
  <c r="L208" i="49"/>
  <c r="M208" i="49" s="1"/>
  <c r="J208" i="49"/>
  <c r="H208" i="49"/>
  <c r="I208" i="49" s="1"/>
  <c r="G208" i="49"/>
  <c r="N207" i="49"/>
  <c r="O207" i="49" s="1"/>
  <c r="L207" i="49"/>
  <c r="M207" i="49" s="1"/>
  <c r="J207" i="49"/>
  <c r="K207" i="49" s="1"/>
  <c r="H207" i="49"/>
  <c r="I207" i="49" s="1"/>
  <c r="G207" i="49"/>
  <c r="N206" i="49"/>
  <c r="O206" i="49" s="1"/>
  <c r="L206" i="49"/>
  <c r="M206" i="49" s="1"/>
  <c r="J206" i="49"/>
  <c r="K206" i="49" s="1"/>
  <c r="H206" i="49"/>
  <c r="I206" i="49" s="1"/>
  <c r="G206" i="49"/>
  <c r="N205" i="49"/>
  <c r="O205" i="49" s="1"/>
  <c r="L205" i="49"/>
  <c r="M205" i="49" s="1"/>
  <c r="J205" i="49"/>
  <c r="K205" i="49" s="1"/>
  <c r="H205" i="49"/>
  <c r="I205" i="49" s="1"/>
  <c r="G205" i="49"/>
  <c r="N204" i="49"/>
  <c r="O204" i="49" s="1"/>
  <c r="L204" i="49"/>
  <c r="M204" i="49" s="1"/>
  <c r="J204" i="49"/>
  <c r="K204" i="49" s="1"/>
  <c r="H204" i="49"/>
  <c r="I204" i="49" s="1"/>
  <c r="G204" i="49"/>
  <c r="N203" i="49"/>
  <c r="O203" i="49" s="1"/>
  <c r="L203" i="49"/>
  <c r="M203" i="49" s="1"/>
  <c r="J203" i="49"/>
  <c r="K203" i="49" s="1"/>
  <c r="H203" i="49"/>
  <c r="I203" i="49" s="1"/>
  <c r="G203" i="49"/>
  <c r="N202" i="49"/>
  <c r="O202" i="49" s="1"/>
  <c r="L202" i="49"/>
  <c r="M202" i="49" s="1"/>
  <c r="J202" i="49"/>
  <c r="K202" i="49" s="1"/>
  <c r="H202" i="49"/>
  <c r="I202" i="49" s="1"/>
  <c r="G202" i="49"/>
  <c r="N201" i="49"/>
  <c r="O201" i="49" s="1"/>
  <c r="L201" i="49"/>
  <c r="M201" i="49" s="1"/>
  <c r="J201" i="49"/>
  <c r="K201" i="49" s="1"/>
  <c r="H201" i="49"/>
  <c r="I201" i="49" s="1"/>
  <c r="G201" i="49"/>
  <c r="N200" i="49"/>
  <c r="O200" i="49" s="1"/>
  <c r="L200" i="49"/>
  <c r="M200" i="49" s="1"/>
  <c r="J200" i="49"/>
  <c r="K200" i="49" s="1"/>
  <c r="H200" i="49"/>
  <c r="I200" i="49" s="1"/>
  <c r="G200" i="49"/>
  <c r="N199" i="49"/>
  <c r="O199" i="49" s="1"/>
  <c r="L199" i="49"/>
  <c r="M199" i="49" s="1"/>
  <c r="J199" i="49"/>
  <c r="K199" i="49" s="1"/>
  <c r="H199" i="49"/>
  <c r="I199" i="49" s="1"/>
  <c r="G199" i="49"/>
  <c r="N198" i="49"/>
  <c r="O198" i="49" s="1"/>
  <c r="L198" i="49"/>
  <c r="M198" i="49" s="1"/>
  <c r="J198" i="49"/>
  <c r="K198" i="49" s="1"/>
  <c r="H198" i="49"/>
  <c r="I198" i="49" s="1"/>
  <c r="G198" i="49"/>
  <c r="N197" i="49"/>
  <c r="O197" i="49" s="1"/>
  <c r="L197" i="49"/>
  <c r="M197" i="49" s="1"/>
  <c r="J197" i="49"/>
  <c r="K197" i="49" s="1"/>
  <c r="H197" i="49"/>
  <c r="I197" i="49" s="1"/>
  <c r="G197" i="49"/>
  <c r="N196" i="49"/>
  <c r="O196" i="49" s="1"/>
  <c r="L196" i="49"/>
  <c r="M196" i="49" s="1"/>
  <c r="J196" i="49"/>
  <c r="K196" i="49" s="1"/>
  <c r="H196" i="49"/>
  <c r="I196" i="49" s="1"/>
  <c r="G196" i="49"/>
  <c r="N195" i="49"/>
  <c r="O195" i="49" s="1"/>
  <c r="L195" i="49"/>
  <c r="M195" i="49" s="1"/>
  <c r="J195" i="49"/>
  <c r="K195" i="49" s="1"/>
  <c r="H195" i="49"/>
  <c r="I195" i="49" s="1"/>
  <c r="G195" i="49"/>
  <c r="N194" i="49"/>
  <c r="O194" i="49" s="1"/>
  <c r="L194" i="49"/>
  <c r="M194" i="49" s="1"/>
  <c r="J194" i="49"/>
  <c r="K194" i="49" s="1"/>
  <c r="H194" i="49"/>
  <c r="I194" i="49" s="1"/>
  <c r="G194" i="49"/>
  <c r="N193" i="49"/>
  <c r="O193" i="49" s="1"/>
  <c r="L193" i="49"/>
  <c r="M193" i="49" s="1"/>
  <c r="J193" i="49"/>
  <c r="H193" i="49"/>
  <c r="I193" i="49" s="1"/>
  <c r="G193" i="49"/>
  <c r="N335" i="49"/>
  <c r="O335" i="49" s="1"/>
  <c r="L335" i="49"/>
  <c r="M335" i="49" s="1"/>
  <c r="J335" i="49"/>
  <c r="K335" i="49" s="1"/>
  <c r="N192" i="49"/>
  <c r="O192" i="49" s="1"/>
  <c r="L192" i="49"/>
  <c r="M192" i="49" s="1"/>
  <c r="J192" i="49"/>
  <c r="K192" i="49" s="1"/>
  <c r="H192" i="49"/>
  <c r="G192" i="49"/>
  <c r="N191" i="49"/>
  <c r="O191" i="49" s="1"/>
  <c r="L191" i="49"/>
  <c r="M191" i="49" s="1"/>
  <c r="J191" i="49"/>
  <c r="K191" i="49" s="1"/>
  <c r="H191" i="49"/>
  <c r="I191" i="49" s="1"/>
  <c r="G191" i="49"/>
  <c r="N190" i="49"/>
  <c r="O190" i="49" s="1"/>
  <c r="L190" i="49"/>
  <c r="M190" i="49" s="1"/>
  <c r="J190" i="49"/>
  <c r="K190" i="49" s="1"/>
  <c r="H190" i="49"/>
  <c r="I190" i="49" s="1"/>
  <c r="G190" i="49"/>
  <c r="N189" i="49"/>
  <c r="O189" i="49" s="1"/>
  <c r="L189" i="49"/>
  <c r="M189" i="49" s="1"/>
  <c r="J189" i="49"/>
  <c r="K189" i="49" s="1"/>
  <c r="H189" i="49"/>
  <c r="G189" i="49"/>
  <c r="N188" i="49"/>
  <c r="O188" i="49" s="1"/>
  <c r="L188" i="49"/>
  <c r="M188" i="49" s="1"/>
  <c r="J188" i="49"/>
  <c r="K188" i="49" s="1"/>
  <c r="H188" i="49"/>
  <c r="I188" i="49" s="1"/>
  <c r="G188" i="49"/>
  <c r="N187" i="49"/>
  <c r="O187" i="49" s="1"/>
  <c r="L187" i="49"/>
  <c r="M187" i="49" s="1"/>
  <c r="J187" i="49"/>
  <c r="K187" i="49" s="1"/>
  <c r="H187" i="49"/>
  <c r="G187" i="49"/>
  <c r="N186" i="49"/>
  <c r="O186" i="49" s="1"/>
  <c r="L186" i="49"/>
  <c r="M186" i="49" s="1"/>
  <c r="J186" i="49"/>
  <c r="K186" i="49" s="1"/>
  <c r="H186" i="49"/>
  <c r="G186" i="49"/>
  <c r="N185" i="49"/>
  <c r="O185" i="49" s="1"/>
  <c r="L185" i="49"/>
  <c r="M185" i="49" s="1"/>
  <c r="J185" i="49"/>
  <c r="K185" i="49" s="1"/>
  <c r="H185" i="49"/>
  <c r="I185" i="49" s="1"/>
  <c r="G185" i="49"/>
  <c r="N184" i="49"/>
  <c r="O184" i="49" s="1"/>
  <c r="L184" i="49"/>
  <c r="M184" i="49" s="1"/>
  <c r="J184" i="49"/>
  <c r="K184" i="49" s="1"/>
  <c r="H184" i="49"/>
  <c r="I184" i="49" s="1"/>
  <c r="G184" i="49"/>
  <c r="N183" i="49"/>
  <c r="O183" i="49" s="1"/>
  <c r="L183" i="49"/>
  <c r="M183" i="49" s="1"/>
  <c r="J183" i="49"/>
  <c r="K183" i="49" s="1"/>
  <c r="H183" i="49"/>
  <c r="I183" i="49" s="1"/>
  <c r="G183" i="49"/>
  <c r="N182" i="49"/>
  <c r="O182" i="49" s="1"/>
  <c r="L182" i="49"/>
  <c r="M182" i="49" s="1"/>
  <c r="J182" i="49"/>
  <c r="K182" i="49" s="1"/>
  <c r="H182" i="49"/>
  <c r="I182" i="49" s="1"/>
  <c r="G182" i="49"/>
  <c r="N181" i="49"/>
  <c r="O181" i="49" s="1"/>
  <c r="L181" i="49"/>
  <c r="M181" i="49" s="1"/>
  <c r="J181" i="49"/>
  <c r="K181" i="49" s="1"/>
  <c r="H181" i="49"/>
  <c r="I181" i="49" s="1"/>
  <c r="G181" i="49"/>
  <c r="N180" i="49"/>
  <c r="O180" i="49" s="1"/>
  <c r="L180" i="49"/>
  <c r="M180" i="49" s="1"/>
  <c r="J180" i="49"/>
  <c r="K180" i="49" s="1"/>
  <c r="H180" i="49"/>
  <c r="I180" i="49" s="1"/>
  <c r="G180" i="49"/>
  <c r="N179" i="49"/>
  <c r="O179" i="49" s="1"/>
  <c r="L179" i="49"/>
  <c r="M179" i="49" s="1"/>
  <c r="J179" i="49"/>
  <c r="K179" i="49" s="1"/>
  <c r="H179" i="49"/>
  <c r="G179" i="49"/>
  <c r="N178" i="49"/>
  <c r="O178" i="49" s="1"/>
  <c r="L178" i="49"/>
  <c r="M178" i="49" s="1"/>
  <c r="J178" i="49"/>
  <c r="K178" i="49" s="1"/>
  <c r="H178" i="49"/>
  <c r="I178" i="49" s="1"/>
  <c r="G178" i="49"/>
  <c r="N177" i="49"/>
  <c r="O177" i="49" s="1"/>
  <c r="L177" i="49"/>
  <c r="M177" i="49" s="1"/>
  <c r="J177" i="49"/>
  <c r="K177" i="49" s="1"/>
  <c r="H177" i="49"/>
  <c r="I177" i="49" s="1"/>
  <c r="G177" i="49"/>
  <c r="N176" i="49"/>
  <c r="O176" i="49" s="1"/>
  <c r="L176" i="49"/>
  <c r="M176" i="49" s="1"/>
  <c r="J176" i="49"/>
  <c r="K176" i="49" s="1"/>
  <c r="H176" i="49"/>
  <c r="I176" i="49" s="1"/>
  <c r="G176" i="49"/>
  <c r="N175" i="49"/>
  <c r="O175" i="49" s="1"/>
  <c r="L175" i="49"/>
  <c r="M175" i="49" s="1"/>
  <c r="J175" i="49"/>
  <c r="K175" i="49" s="1"/>
  <c r="H175" i="49"/>
  <c r="I175" i="49" s="1"/>
  <c r="G175" i="49"/>
  <c r="N174" i="49"/>
  <c r="O174" i="49" s="1"/>
  <c r="L174" i="49"/>
  <c r="M174" i="49" s="1"/>
  <c r="J174" i="49"/>
  <c r="K174" i="49" s="1"/>
  <c r="H174" i="49"/>
  <c r="I174" i="49" s="1"/>
  <c r="G174" i="49"/>
  <c r="N173" i="49"/>
  <c r="O173" i="49" s="1"/>
  <c r="L173" i="49"/>
  <c r="M173" i="49" s="1"/>
  <c r="J173" i="49"/>
  <c r="K173" i="49" s="1"/>
  <c r="H173" i="49"/>
  <c r="G173" i="49"/>
  <c r="N172" i="49"/>
  <c r="O172" i="49" s="1"/>
  <c r="L172" i="49"/>
  <c r="M172" i="49" s="1"/>
  <c r="J172" i="49"/>
  <c r="K172" i="49" s="1"/>
  <c r="H172" i="49"/>
  <c r="I172" i="49" s="1"/>
  <c r="G172" i="49"/>
  <c r="N171" i="49"/>
  <c r="O171" i="49" s="1"/>
  <c r="L171" i="49"/>
  <c r="M171" i="49" s="1"/>
  <c r="J171" i="49"/>
  <c r="K171" i="49" s="1"/>
  <c r="H171" i="49"/>
  <c r="I171" i="49" s="1"/>
  <c r="G171" i="49"/>
  <c r="N170" i="49"/>
  <c r="O170" i="49" s="1"/>
  <c r="L170" i="49"/>
  <c r="M170" i="49" s="1"/>
  <c r="J170" i="49"/>
  <c r="K170" i="49" s="1"/>
  <c r="H170" i="49"/>
  <c r="G170" i="49"/>
  <c r="N169" i="49"/>
  <c r="O169" i="49" s="1"/>
  <c r="L169" i="49"/>
  <c r="M169" i="49" s="1"/>
  <c r="J169" i="49"/>
  <c r="K169" i="49" s="1"/>
  <c r="H169" i="49"/>
  <c r="I169" i="49" s="1"/>
  <c r="G169" i="49"/>
  <c r="N168" i="49"/>
  <c r="O168" i="49" s="1"/>
  <c r="L168" i="49"/>
  <c r="M168" i="49" s="1"/>
  <c r="J168" i="49"/>
  <c r="K168" i="49" s="1"/>
  <c r="H168" i="49"/>
  <c r="I168" i="49" s="1"/>
  <c r="G168" i="49"/>
  <c r="N167" i="49"/>
  <c r="L167" i="49"/>
  <c r="J167" i="49"/>
  <c r="H167" i="49"/>
  <c r="I167" i="49" s="1"/>
  <c r="G167" i="49"/>
  <c r="N166" i="49"/>
  <c r="O166" i="49" s="1"/>
  <c r="L166" i="49"/>
  <c r="M166" i="49" s="1"/>
  <c r="J166" i="49"/>
  <c r="K166" i="49" s="1"/>
  <c r="H166" i="49"/>
  <c r="G166" i="49"/>
  <c r="N165" i="49"/>
  <c r="O165" i="49" s="1"/>
  <c r="L165" i="49"/>
  <c r="M165" i="49" s="1"/>
  <c r="J165" i="49"/>
  <c r="K165" i="49" s="1"/>
  <c r="H165" i="49"/>
  <c r="I165" i="49" s="1"/>
  <c r="G165" i="49"/>
  <c r="N164" i="49"/>
  <c r="O164" i="49" s="1"/>
  <c r="L164" i="49"/>
  <c r="M164" i="49" s="1"/>
  <c r="J164" i="49"/>
  <c r="K164" i="49" s="1"/>
  <c r="H164" i="49"/>
  <c r="I164" i="49" s="1"/>
  <c r="G164" i="49"/>
  <c r="N163" i="49"/>
  <c r="O163" i="49" s="1"/>
  <c r="L163" i="49"/>
  <c r="M163" i="49" s="1"/>
  <c r="J163" i="49"/>
  <c r="K163" i="49" s="1"/>
  <c r="H163" i="49"/>
  <c r="I163" i="49" s="1"/>
  <c r="G163" i="49"/>
  <c r="N162" i="49"/>
  <c r="O162" i="49" s="1"/>
  <c r="L162" i="49"/>
  <c r="M162" i="49" s="1"/>
  <c r="J162" i="49"/>
  <c r="K162" i="49" s="1"/>
  <c r="H162" i="49"/>
  <c r="I162" i="49" s="1"/>
  <c r="G162" i="49"/>
  <c r="N161" i="49"/>
  <c r="O161" i="49" s="1"/>
  <c r="L161" i="49"/>
  <c r="M161" i="49" s="1"/>
  <c r="J161" i="49"/>
  <c r="K161" i="49" s="1"/>
  <c r="H161" i="49"/>
  <c r="I161" i="49" s="1"/>
  <c r="G161" i="49"/>
  <c r="N160" i="49"/>
  <c r="O160" i="49" s="1"/>
  <c r="L160" i="49"/>
  <c r="M160" i="49" s="1"/>
  <c r="J160" i="49"/>
  <c r="K160" i="49" s="1"/>
  <c r="H160" i="49"/>
  <c r="I160" i="49" s="1"/>
  <c r="G160" i="49"/>
  <c r="N159" i="49"/>
  <c r="O159" i="49" s="1"/>
  <c r="L159" i="49"/>
  <c r="M159" i="49" s="1"/>
  <c r="J159" i="49"/>
  <c r="K159" i="49" s="1"/>
  <c r="H159" i="49"/>
  <c r="G159" i="49"/>
  <c r="N158" i="49"/>
  <c r="O158" i="49" s="1"/>
  <c r="L158" i="49"/>
  <c r="M158" i="49" s="1"/>
  <c r="J158" i="49"/>
  <c r="K158" i="49" s="1"/>
  <c r="H158" i="49"/>
  <c r="I158" i="49" s="1"/>
  <c r="G158" i="49"/>
  <c r="N157" i="49"/>
  <c r="O157" i="49" s="1"/>
  <c r="L157" i="49"/>
  <c r="M157" i="49" s="1"/>
  <c r="J157" i="49"/>
  <c r="K157" i="49" s="1"/>
  <c r="H157" i="49"/>
  <c r="G157" i="49"/>
  <c r="N156" i="49"/>
  <c r="O156" i="49" s="1"/>
  <c r="L156" i="49"/>
  <c r="M156" i="49" s="1"/>
  <c r="J156" i="49"/>
  <c r="K156" i="49" s="1"/>
  <c r="H156" i="49"/>
  <c r="I156" i="49" s="1"/>
  <c r="G156" i="49"/>
  <c r="N155" i="49"/>
  <c r="O155" i="49" s="1"/>
  <c r="L155" i="49"/>
  <c r="M155" i="49" s="1"/>
  <c r="J155" i="49"/>
  <c r="K155" i="49" s="1"/>
  <c r="H155" i="49"/>
  <c r="I155" i="49" s="1"/>
  <c r="G155" i="49"/>
  <c r="N154" i="49"/>
  <c r="O154" i="49" s="1"/>
  <c r="L154" i="49"/>
  <c r="M154" i="49" s="1"/>
  <c r="J154" i="49"/>
  <c r="K154" i="49" s="1"/>
  <c r="H154" i="49"/>
  <c r="I154" i="49" s="1"/>
  <c r="G154" i="49"/>
  <c r="N153" i="49"/>
  <c r="O153" i="49" s="1"/>
  <c r="L153" i="49"/>
  <c r="M153" i="49" s="1"/>
  <c r="J153" i="49"/>
  <c r="K153" i="49" s="1"/>
  <c r="H153" i="49"/>
  <c r="I153" i="49" s="1"/>
  <c r="G153" i="49"/>
  <c r="N152" i="49"/>
  <c r="O152" i="49" s="1"/>
  <c r="L152" i="49"/>
  <c r="M152" i="49" s="1"/>
  <c r="J152" i="49"/>
  <c r="K152" i="49" s="1"/>
  <c r="H152" i="49"/>
  <c r="I152" i="49" s="1"/>
  <c r="G152" i="49"/>
  <c r="N151" i="49"/>
  <c r="O151" i="49" s="1"/>
  <c r="L151" i="49"/>
  <c r="M151" i="49" s="1"/>
  <c r="J151" i="49"/>
  <c r="K151" i="49" s="1"/>
  <c r="H151" i="49"/>
  <c r="I151" i="49" s="1"/>
  <c r="G151" i="49"/>
  <c r="N150" i="49"/>
  <c r="O150" i="49" s="1"/>
  <c r="L150" i="49"/>
  <c r="M150" i="49" s="1"/>
  <c r="J150" i="49"/>
  <c r="K150" i="49" s="1"/>
  <c r="H150" i="49"/>
  <c r="I150" i="49" s="1"/>
  <c r="G150" i="49"/>
  <c r="N149" i="49"/>
  <c r="O149" i="49" s="1"/>
  <c r="L149" i="49"/>
  <c r="M149" i="49" s="1"/>
  <c r="J149" i="49"/>
  <c r="K149" i="49" s="1"/>
  <c r="H149" i="49"/>
  <c r="I149" i="49" s="1"/>
  <c r="G149" i="49"/>
  <c r="N148" i="49"/>
  <c r="O148" i="49" s="1"/>
  <c r="L148" i="49"/>
  <c r="M148" i="49" s="1"/>
  <c r="J148" i="49"/>
  <c r="K148" i="49" s="1"/>
  <c r="H148" i="49"/>
  <c r="I148" i="49" s="1"/>
  <c r="G148" i="49"/>
  <c r="N147" i="49"/>
  <c r="O147" i="49" s="1"/>
  <c r="L147" i="49"/>
  <c r="M147" i="49" s="1"/>
  <c r="J147" i="49"/>
  <c r="K147" i="49" s="1"/>
  <c r="H147" i="49"/>
  <c r="I147" i="49" s="1"/>
  <c r="G147" i="49"/>
  <c r="N146" i="49"/>
  <c r="O146" i="49" s="1"/>
  <c r="L146" i="49"/>
  <c r="M146" i="49" s="1"/>
  <c r="J146" i="49"/>
  <c r="K146" i="49" s="1"/>
  <c r="H146" i="49"/>
  <c r="I146" i="49" s="1"/>
  <c r="G146" i="49"/>
  <c r="N145" i="49"/>
  <c r="O145" i="49" s="1"/>
  <c r="L145" i="49"/>
  <c r="M145" i="49" s="1"/>
  <c r="J145" i="49"/>
  <c r="K145" i="49" s="1"/>
  <c r="H145" i="49"/>
  <c r="I145" i="49" s="1"/>
  <c r="G145" i="49"/>
  <c r="N144" i="49"/>
  <c r="O144" i="49" s="1"/>
  <c r="L144" i="49"/>
  <c r="M144" i="49" s="1"/>
  <c r="J144" i="49"/>
  <c r="K144" i="49" s="1"/>
  <c r="H144" i="49"/>
  <c r="I144" i="49" s="1"/>
  <c r="G144" i="49"/>
  <c r="N143" i="49"/>
  <c r="O143" i="49" s="1"/>
  <c r="L143" i="49"/>
  <c r="M143" i="49" s="1"/>
  <c r="J143" i="49"/>
  <c r="K143" i="49" s="1"/>
  <c r="H143" i="49"/>
  <c r="I143" i="49" s="1"/>
  <c r="G143" i="49"/>
  <c r="N142" i="49"/>
  <c r="O142" i="49" s="1"/>
  <c r="L142" i="49"/>
  <c r="M142" i="49" s="1"/>
  <c r="J142" i="49"/>
  <c r="K142" i="49" s="1"/>
  <c r="H142" i="49"/>
  <c r="I142" i="49" s="1"/>
  <c r="G142" i="49"/>
  <c r="N141" i="49"/>
  <c r="O141" i="49" s="1"/>
  <c r="L141" i="49"/>
  <c r="M141" i="49" s="1"/>
  <c r="J141" i="49"/>
  <c r="K141" i="49" s="1"/>
  <c r="H141" i="49"/>
  <c r="I141" i="49" s="1"/>
  <c r="G141" i="49"/>
  <c r="N140" i="49"/>
  <c r="O140" i="49" s="1"/>
  <c r="L140" i="49"/>
  <c r="M140" i="49" s="1"/>
  <c r="J140" i="49"/>
  <c r="K140" i="49" s="1"/>
  <c r="H140" i="49"/>
  <c r="I140" i="49" s="1"/>
  <c r="G140" i="49"/>
  <c r="N139" i="49"/>
  <c r="O139" i="49" s="1"/>
  <c r="L139" i="49"/>
  <c r="M139" i="49" s="1"/>
  <c r="J139" i="49"/>
  <c r="K139" i="49" s="1"/>
  <c r="H139" i="49"/>
  <c r="G139" i="49"/>
  <c r="N138" i="49"/>
  <c r="O138" i="49" s="1"/>
  <c r="L138" i="49"/>
  <c r="M138" i="49" s="1"/>
  <c r="J138" i="49"/>
  <c r="K138" i="49" s="1"/>
  <c r="H138" i="49"/>
  <c r="I138" i="49" s="1"/>
  <c r="G138" i="49"/>
  <c r="N137" i="49"/>
  <c r="O137" i="49" s="1"/>
  <c r="L137" i="49"/>
  <c r="M137" i="49" s="1"/>
  <c r="J137" i="49"/>
  <c r="K137" i="49" s="1"/>
  <c r="H137" i="49"/>
  <c r="I137" i="49" s="1"/>
  <c r="G137" i="49"/>
  <c r="N136" i="49"/>
  <c r="O136" i="49" s="1"/>
  <c r="L136" i="49"/>
  <c r="M136" i="49" s="1"/>
  <c r="J136" i="49"/>
  <c r="K136" i="49" s="1"/>
  <c r="H136" i="49"/>
  <c r="I136" i="49" s="1"/>
  <c r="G136" i="49"/>
  <c r="N135" i="49"/>
  <c r="O135" i="49" s="1"/>
  <c r="L135" i="49"/>
  <c r="M135" i="49" s="1"/>
  <c r="J135" i="49"/>
  <c r="K135" i="49" s="1"/>
  <c r="H135" i="49"/>
  <c r="I135" i="49" s="1"/>
  <c r="G135" i="49"/>
  <c r="N134" i="49"/>
  <c r="O134" i="49" s="1"/>
  <c r="L134" i="49"/>
  <c r="M134" i="49" s="1"/>
  <c r="J134" i="49"/>
  <c r="K134" i="49" s="1"/>
  <c r="H134" i="49"/>
  <c r="I134" i="49" s="1"/>
  <c r="G134" i="49"/>
  <c r="N133" i="49"/>
  <c r="O133" i="49" s="1"/>
  <c r="L133" i="49"/>
  <c r="M133" i="49" s="1"/>
  <c r="J133" i="49"/>
  <c r="K133" i="49" s="1"/>
  <c r="H133" i="49"/>
  <c r="I133" i="49" s="1"/>
  <c r="G133" i="49"/>
  <c r="N132" i="49"/>
  <c r="O132" i="49" s="1"/>
  <c r="L132" i="49"/>
  <c r="M132" i="49" s="1"/>
  <c r="J132" i="49"/>
  <c r="K132" i="49" s="1"/>
  <c r="H132" i="49"/>
  <c r="I132" i="49" s="1"/>
  <c r="G132" i="49"/>
  <c r="N131" i="49"/>
  <c r="O131" i="49" s="1"/>
  <c r="L131" i="49"/>
  <c r="M131" i="49" s="1"/>
  <c r="J131" i="49"/>
  <c r="K131" i="49" s="1"/>
  <c r="H131" i="49"/>
  <c r="I131" i="49" s="1"/>
  <c r="G131" i="49"/>
  <c r="N130" i="49"/>
  <c r="O130" i="49" s="1"/>
  <c r="L130" i="49"/>
  <c r="M130" i="49" s="1"/>
  <c r="J130" i="49"/>
  <c r="K130" i="49" s="1"/>
  <c r="H130" i="49"/>
  <c r="I130" i="49" s="1"/>
  <c r="G130" i="49"/>
  <c r="N129" i="49"/>
  <c r="O129" i="49" s="1"/>
  <c r="L129" i="49"/>
  <c r="M129" i="49" s="1"/>
  <c r="J129" i="49"/>
  <c r="K129" i="49" s="1"/>
  <c r="H129" i="49"/>
  <c r="I129" i="49" s="1"/>
  <c r="G129" i="49"/>
  <c r="N128" i="49"/>
  <c r="O128" i="49" s="1"/>
  <c r="L128" i="49"/>
  <c r="M128" i="49" s="1"/>
  <c r="J128" i="49"/>
  <c r="K128" i="49" s="1"/>
  <c r="H128" i="49"/>
  <c r="I128" i="49" s="1"/>
  <c r="G128" i="49"/>
  <c r="N127" i="49"/>
  <c r="O127" i="49" s="1"/>
  <c r="L127" i="49"/>
  <c r="M127" i="49" s="1"/>
  <c r="J127" i="49"/>
  <c r="K127" i="49" s="1"/>
  <c r="H127" i="49"/>
  <c r="I127" i="49" s="1"/>
  <c r="G127" i="49"/>
  <c r="N126" i="49"/>
  <c r="O126" i="49" s="1"/>
  <c r="L126" i="49"/>
  <c r="M126" i="49" s="1"/>
  <c r="J126" i="49"/>
  <c r="K126" i="49" s="1"/>
  <c r="H126" i="49"/>
  <c r="G126" i="49"/>
  <c r="N125" i="49"/>
  <c r="O125" i="49" s="1"/>
  <c r="L125" i="49"/>
  <c r="M125" i="49" s="1"/>
  <c r="J125" i="49"/>
  <c r="K125" i="49" s="1"/>
  <c r="H125" i="49"/>
  <c r="I125" i="49" s="1"/>
  <c r="G125" i="49"/>
  <c r="N124" i="49"/>
  <c r="O124" i="49" s="1"/>
  <c r="L124" i="49"/>
  <c r="M124" i="49" s="1"/>
  <c r="J124" i="49"/>
  <c r="K124" i="49" s="1"/>
  <c r="H124" i="49"/>
  <c r="I124" i="49" s="1"/>
  <c r="G124" i="49"/>
  <c r="N123" i="49"/>
  <c r="O123" i="49" s="1"/>
  <c r="L123" i="49"/>
  <c r="M123" i="49" s="1"/>
  <c r="J123" i="49"/>
  <c r="K123" i="49" s="1"/>
  <c r="H123" i="49"/>
  <c r="I123" i="49" s="1"/>
  <c r="G123" i="49"/>
  <c r="N122" i="49"/>
  <c r="O122" i="49" s="1"/>
  <c r="L122" i="49"/>
  <c r="M122" i="49" s="1"/>
  <c r="J122" i="49"/>
  <c r="K122" i="49" s="1"/>
  <c r="H122" i="49"/>
  <c r="G122" i="49"/>
  <c r="N121" i="49"/>
  <c r="O121" i="49" s="1"/>
  <c r="L121" i="49"/>
  <c r="M121" i="49" s="1"/>
  <c r="J121" i="49"/>
  <c r="K121" i="49" s="1"/>
  <c r="H121" i="49"/>
  <c r="I121" i="49" s="1"/>
  <c r="G121" i="49"/>
  <c r="N120" i="49"/>
  <c r="O120" i="49" s="1"/>
  <c r="L120" i="49"/>
  <c r="M120" i="49" s="1"/>
  <c r="J120" i="49"/>
  <c r="K120" i="49" s="1"/>
  <c r="H120" i="49"/>
  <c r="I120" i="49" s="1"/>
  <c r="G120" i="49"/>
  <c r="N119" i="49"/>
  <c r="O119" i="49" s="1"/>
  <c r="L119" i="49"/>
  <c r="M119" i="49" s="1"/>
  <c r="J119" i="49"/>
  <c r="K119" i="49" s="1"/>
  <c r="H119" i="49"/>
  <c r="I119" i="49" s="1"/>
  <c r="G119" i="49"/>
  <c r="N334" i="49"/>
  <c r="O334" i="49" s="1"/>
  <c r="L334" i="49"/>
  <c r="M334" i="49" s="1"/>
  <c r="J334" i="49"/>
  <c r="K334" i="49" s="1"/>
  <c r="H334" i="49"/>
  <c r="I334" i="49" s="1"/>
  <c r="G334" i="49"/>
  <c r="N333" i="49"/>
  <c r="O333" i="49" s="1"/>
  <c r="L333" i="49"/>
  <c r="M333" i="49" s="1"/>
  <c r="J333" i="49"/>
  <c r="K333" i="49" s="1"/>
  <c r="H333" i="49"/>
  <c r="I333" i="49" s="1"/>
  <c r="G333" i="49"/>
  <c r="N332" i="49"/>
  <c r="L332" i="49"/>
  <c r="M332" i="49" s="1"/>
  <c r="J332" i="49"/>
  <c r="K332" i="49" s="1"/>
  <c r="H332" i="49"/>
  <c r="I332" i="49" s="1"/>
  <c r="G332" i="49"/>
  <c r="N117" i="49"/>
  <c r="O117" i="49" s="1"/>
  <c r="L117" i="49"/>
  <c r="M117" i="49" s="1"/>
  <c r="J117" i="49"/>
  <c r="K117" i="49" s="1"/>
  <c r="H117" i="49"/>
  <c r="I117" i="49" s="1"/>
  <c r="G117" i="49"/>
  <c r="N116" i="49"/>
  <c r="O116" i="49" s="1"/>
  <c r="L116" i="49"/>
  <c r="M116" i="49" s="1"/>
  <c r="J116" i="49"/>
  <c r="K116" i="49" s="1"/>
  <c r="H116" i="49"/>
  <c r="I116" i="49" s="1"/>
  <c r="G116" i="49"/>
  <c r="N115" i="49"/>
  <c r="O115" i="49" s="1"/>
  <c r="L115" i="49"/>
  <c r="M115" i="49" s="1"/>
  <c r="J115" i="49"/>
  <c r="K115" i="49" s="1"/>
  <c r="H115" i="49"/>
  <c r="I115" i="49" s="1"/>
  <c r="G115" i="49"/>
  <c r="N114" i="49"/>
  <c r="O114" i="49" s="1"/>
  <c r="L114" i="49"/>
  <c r="M114" i="49" s="1"/>
  <c r="J114" i="49"/>
  <c r="K114" i="49" s="1"/>
  <c r="H114" i="49"/>
  <c r="I114" i="49" s="1"/>
  <c r="G114" i="49"/>
  <c r="N113" i="49"/>
  <c r="O113" i="49" s="1"/>
  <c r="L113" i="49"/>
  <c r="M113" i="49" s="1"/>
  <c r="J113" i="49"/>
  <c r="K113" i="49" s="1"/>
  <c r="H113" i="49"/>
  <c r="I113" i="49" s="1"/>
  <c r="G113" i="49"/>
  <c r="N112" i="49"/>
  <c r="O112" i="49" s="1"/>
  <c r="L112" i="49"/>
  <c r="M112" i="49" s="1"/>
  <c r="J112" i="49"/>
  <c r="K112" i="49" s="1"/>
  <c r="H112" i="49"/>
  <c r="I112" i="49" s="1"/>
  <c r="G112" i="49"/>
  <c r="N111" i="49"/>
  <c r="O111" i="49" s="1"/>
  <c r="L111" i="49"/>
  <c r="M111" i="49" s="1"/>
  <c r="J111" i="49"/>
  <c r="K111" i="49" s="1"/>
  <c r="H111" i="49"/>
  <c r="I111" i="49" s="1"/>
  <c r="G111" i="49"/>
  <c r="N110" i="49"/>
  <c r="O110" i="49" s="1"/>
  <c r="L110" i="49"/>
  <c r="M110" i="49" s="1"/>
  <c r="J110" i="49"/>
  <c r="K110" i="49" s="1"/>
  <c r="H110" i="49"/>
  <c r="G110" i="49"/>
  <c r="N109" i="49"/>
  <c r="O109" i="49" s="1"/>
  <c r="L109" i="49"/>
  <c r="M109" i="49" s="1"/>
  <c r="J109" i="49"/>
  <c r="K109" i="49" s="1"/>
  <c r="H109" i="49"/>
  <c r="I109" i="49" s="1"/>
  <c r="G109" i="49"/>
  <c r="N108" i="49"/>
  <c r="O108" i="49" s="1"/>
  <c r="L108" i="49"/>
  <c r="M108" i="49" s="1"/>
  <c r="J108" i="49"/>
  <c r="K108" i="49" s="1"/>
  <c r="H108" i="49"/>
  <c r="I108" i="49" s="1"/>
  <c r="G108" i="49"/>
  <c r="N107" i="49"/>
  <c r="O107" i="49" s="1"/>
  <c r="L107" i="49"/>
  <c r="M107" i="49" s="1"/>
  <c r="J107" i="49"/>
  <c r="K107" i="49" s="1"/>
  <c r="H107" i="49"/>
  <c r="I107" i="49" s="1"/>
  <c r="G107" i="49"/>
  <c r="N106" i="49"/>
  <c r="O106" i="49" s="1"/>
  <c r="L106" i="49"/>
  <c r="M106" i="49" s="1"/>
  <c r="J106" i="49"/>
  <c r="K106" i="49" s="1"/>
  <c r="H106" i="49"/>
  <c r="I106" i="49" s="1"/>
  <c r="G106" i="49"/>
  <c r="N105" i="49"/>
  <c r="O105" i="49" s="1"/>
  <c r="L105" i="49"/>
  <c r="M105" i="49" s="1"/>
  <c r="J105" i="49"/>
  <c r="K105" i="49" s="1"/>
  <c r="H105" i="49"/>
  <c r="I105" i="49" s="1"/>
  <c r="G105" i="49"/>
  <c r="N104" i="49"/>
  <c r="O104" i="49" s="1"/>
  <c r="L104" i="49"/>
  <c r="M104" i="49" s="1"/>
  <c r="J104" i="49"/>
  <c r="K104" i="49" s="1"/>
  <c r="H104" i="49"/>
  <c r="G104" i="49"/>
  <c r="N103" i="49"/>
  <c r="O103" i="49" s="1"/>
  <c r="L103" i="49"/>
  <c r="M103" i="49" s="1"/>
  <c r="J103" i="49"/>
  <c r="K103" i="49" s="1"/>
  <c r="H103" i="49"/>
  <c r="I103" i="49" s="1"/>
  <c r="G103" i="49"/>
  <c r="N102" i="49"/>
  <c r="O102" i="49" s="1"/>
  <c r="L102" i="49"/>
  <c r="M102" i="49" s="1"/>
  <c r="J102" i="49"/>
  <c r="K102" i="49" s="1"/>
  <c r="H102" i="49"/>
  <c r="G102" i="49"/>
  <c r="N101" i="49"/>
  <c r="O101" i="49" s="1"/>
  <c r="L101" i="49"/>
  <c r="M101" i="49" s="1"/>
  <c r="J101" i="49"/>
  <c r="K101" i="49" s="1"/>
  <c r="H101" i="49"/>
  <c r="I101" i="49" s="1"/>
  <c r="G101" i="49"/>
  <c r="N100" i="49"/>
  <c r="O100" i="49" s="1"/>
  <c r="L100" i="49"/>
  <c r="M100" i="49" s="1"/>
  <c r="J100" i="49"/>
  <c r="K100" i="49" s="1"/>
  <c r="H100" i="49"/>
  <c r="I100" i="49" s="1"/>
  <c r="G100" i="49"/>
  <c r="N99" i="49"/>
  <c r="O99" i="49" s="1"/>
  <c r="L99" i="49"/>
  <c r="M99" i="49" s="1"/>
  <c r="J99" i="49"/>
  <c r="K99" i="49" s="1"/>
  <c r="H99" i="49"/>
  <c r="I99" i="49" s="1"/>
  <c r="G99" i="49"/>
  <c r="N98" i="49"/>
  <c r="O98" i="49" s="1"/>
  <c r="L98" i="49"/>
  <c r="M98" i="49" s="1"/>
  <c r="J98" i="49"/>
  <c r="K98" i="49" s="1"/>
  <c r="H98" i="49"/>
  <c r="I98" i="49" s="1"/>
  <c r="G98" i="49"/>
  <c r="N97" i="49"/>
  <c r="O97" i="49" s="1"/>
  <c r="L97" i="49"/>
  <c r="M97" i="49" s="1"/>
  <c r="J97" i="49"/>
  <c r="K97" i="49" s="1"/>
  <c r="H97" i="49"/>
  <c r="I97" i="49" s="1"/>
  <c r="G97" i="49"/>
  <c r="N96" i="49"/>
  <c r="O96" i="49" s="1"/>
  <c r="L96" i="49"/>
  <c r="M96" i="49" s="1"/>
  <c r="J96" i="49"/>
  <c r="K96" i="49" s="1"/>
  <c r="H96" i="49"/>
  <c r="I96" i="49" s="1"/>
  <c r="G96" i="49"/>
  <c r="N95" i="49"/>
  <c r="O95" i="49" s="1"/>
  <c r="L95" i="49"/>
  <c r="M95" i="49" s="1"/>
  <c r="J95" i="49"/>
  <c r="K95" i="49" s="1"/>
  <c r="H95" i="49"/>
  <c r="I95" i="49" s="1"/>
  <c r="G95" i="49"/>
  <c r="N94" i="49"/>
  <c r="O94" i="49" s="1"/>
  <c r="L94" i="49"/>
  <c r="M94" i="49" s="1"/>
  <c r="J94" i="49"/>
  <c r="K94" i="49" s="1"/>
  <c r="H94" i="49"/>
  <c r="I94" i="49" s="1"/>
  <c r="G94" i="49"/>
  <c r="N93" i="49"/>
  <c r="O93" i="49" s="1"/>
  <c r="L93" i="49"/>
  <c r="M93" i="49" s="1"/>
  <c r="J93" i="49"/>
  <c r="K93" i="49" s="1"/>
  <c r="H93" i="49"/>
  <c r="I93" i="49" s="1"/>
  <c r="G93" i="49"/>
  <c r="N92" i="49"/>
  <c r="O92" i="49" s="1"/>
  <c r="L92" i="49"/>
  <c r="M92" i="49" s="1"/>
  <c r="J92" i="49"/>
  <c r="K92" i="49" s="1"/>
  <c r="H92" i="49"/>
  <c r="G92" i="49"/>
  <c r="N91" i="49"/>
  <c r="O91" i="49" s="1"/>
  <c r="L91" i="49"/>
  <c r="M91" i="49" s="1"/>
  <c r="J91" i="49"/>
  <c r="K91" i="49" s="1"/>
  <c r="H91" i="49"/>
  <c r="I91" i="49" s="1"/>
  <c r="G91" i="49"/>
  <c r="N90" i="49"/>
  <c r="O90" i="49" s="1"/>
  <c r="L90" i="49"/>
  <c r="J90" i="49"/>
  <c r="K90" i="49" s="1"/>
  <c r="H90" i="49"/>
  <c r="I90" i="49" s="1"/>
  <c r="G90" i="49"/>
  <c r="N89" i="49"/>
  <c r="O89" i="49" s="1"/>
  <c r="L89" i="49"/>
  <c r="M89" i="49" s="1"/>
  <c r="J89" i="49"/>
  <c r="K89" i="49" s="1"/>
  <c r="H89" i="49"/>
  <c r="I89" i="49" s="1"/>
  <c r="G89" i="49"/>
  <c r="N88" i="49"/>
  <c r="O88" i="49" s="1"/>
  <c r="L88" i="49"/>
  <c r="M88" i="49" s="1"/>
  <c r="J88" i="49"/>
  <c r="K88" i="49" s="1"/>
  <c r="H88" i="49"/>
  <c r="I88" i="49" s="1"/>
  <c r="G88" i="49"/>
  <c r="N87" i="49"/>
  <c r="O87" i="49" s="1"/>
  <c r="L87" i="49"/>
  <c r="M87" i="49" s="1"/>
  <c r="J87" i="49"/>
  <c r="K87" i="49" s="1"/>
  <c r="H87" i="49"/>
  <c r="I87" i="49" s="1"/>
  <c r="G87" i="49"/>
  <c r="N86" i="49"/>
  <c r="O86" i="49" s="1"/>
  <c r="L86" i="49"/>
  <c r="M86" i="49" s="1"/>
  <c r="J86" i="49"/>
  <c r="K86" i="49" s="1"/>
  <c r="H86" i="49"/>
  <c r="G86" i="49"/>
  <c r="N85" i="49"/>
  <c r="O85" i="49" s="1"/>
  <c r="L85" i="49"/>
  <c r="M85" i="49" s="1"/>
  <c r="J85" i="49"/>
  <c r="K85" i="49" s="1"/>
  <c r="H85" i="49"/>
  <c r="I85" i="49" s="1"/>
  <c r="G85" i="49"/>
  <c r="N84" i="49"/>
  <c r="O84" i="49" s="1"/>
  <c r="L84" i="49"/>
  <c r="M84" i="49" s="1"/>
  <c r="J84" i="49"/>
  <c r="K84" i="49" s="1"/>
  <c r="H84" i="49"/>
  <c r="I84" i="49" s="1"/>
  <c r="G84" i="49"/>
  <c r="N83" i="49"/>
  <c r="O83" i="49" s="1"/>
  <c r="L83" i="49"/>
  <c r="M83" i="49" s="1"/>
  <c r="J83" i="49"/>
  <c r="K83" i="49" s="1"/>
  <c r="H83" i="49"/>
  <c r="I83" i="49" s="1"/>
  <c r="G83" i="49"/>
  <c r="N82" i="49"/>
  <c r="O82" i="49" s="1"/>
  <c r="L82" i="49"/>
  <c r="M82" i="49" s="1"/>
  <c r="J82" i="49"/>
  <c r="K82" i="49" s="1"/>
  <c r="H82" i="49"/>
  <c r="I82" i="49" s="1"/>
  <c r="G82" i="49"/>
  <c r="N81" i="49"/>
  <c r="O81" i="49" s="1"/>
  <c r="L81" i="49"/>
  <c r="M81" i="49" s="1"/>
  <c r="J81" i="49"/>
  <c r="K81" i="49" s="1"/>
  <c r="H81" i="49"/>
  <c r="I81" i="49" s="1"/>
  <c r="G81" i="49"/>
  <c r="N80" i="49"/>
  <c r="O80" i="49" s="1"/>
  <c r="L80" i="49"/>
  <c r="M80" i="49" s="1"/>
  <c r="J80" i="49"/>
  <c r="K80" i="49" s="1"/>
  <c r="H80" i="49"/>
  <c r="I80" i="49" s="1"/>
  <c r="G80" i="49"/>
  <c r="N79" i="49"/>
  <c r="O79" i="49" s="1"/>
  <c r="L79" i="49"/>
  <c r="M79" i="49" s="1"/>
  <c r="J79" i="49"/>
  <c r="K79" i="49" s="1"/>
  <c r="H79" i="49"/>
  <c r="I79" i="49" s="1"/>
  <c r="G79" i="49"/>
  <c r="N78" i="49"/>
  <c r="O78" i="49" s="1"/>
  <c r="L78" i="49"/>
  <c r="M78" i="49" s="1"/>
  <c r="J78" i="49"/>
  <c r="K78" i="49" s="1"/>
  <c r="H78" i="49"/>
  <c r="I78" i="49" s="1"/>
  <c r="G78" i="49"/>
  <c r="N77" i="49"/>
  <c r="O77" i="49" s="1"/>
  <c r="L77" i="49"/>
  <c r="M77" i="49" s="1"/>
  <c r="J77" i="49"/>
  <c r="K77" i="49" s="1"/>
  <c r="H77" i="49"/>
  <c r="I77" i="49" s="1"/>
  <c r="G77" i="49"/>
  <c r="N76" i="49"/>
  <c r="O76" i="49" s="1"/>
  <c r="L76" i="49"/>
  <c r="M76" i="49" s="1"/>
  <c r="J76" i="49"/>
  <c r="K76" i="49" s="1"/>
  <c r="H76" i="49"/>
  <c r="I76" i="49" s="1"/>
  <c r="G76" i="49"/>
  <c r="N75" i="49"/>
  <c r="O75" i="49" s="1"/>
  <c r="L75" i="49"/>
  <c r="M75" i="49" s="1"/>
  <c r="J75" i="49"/>
  <c r="K75" i="49" s="1"/>
  <c r="H75" i="49"/>
  <c r="I75" i="49" s="1"/>
  <c r="G75" i="49"/>
  <c r="N74" i="49"/>
  <c r="O74" i="49" s="1"/>
  <c r="L74" i="49"/>
  <c r="M74" i="49" s="1"/>
  <c r="J74" i="49"/>
  <c r="K74" i="49" s="1"/>
  <c r="H74" i="49"/>
  <c r="I74" i="49" s="1"/>
  <c r="G74" i="49"/>
  <c r="N73" i="49"/>
  <c r="O73" i="49" s="1"/>
  <c r="L73" i="49"/>
  <c r="M73" i="49" s="1"/>
  <c r="J73" i="49"/>
  <c r="K73" i="49" s="1"/>
  <c r="H73" i="49"/>
  <c r="G73" i="49"/>
  <c r="N72" i="49"/>
  <c r="O72" i="49" s="1"/>
  <c r="L72" i="49"/>
  <c r="M72" i="49" s="1"/>
  <c r="J72" i="49"/>
  <c r="K72" i="49" s="1"/>
  <c r="H72" i="49"/>
  <c r="I72" i="49" s="1"/>
  <c r="G72" i="49"/>
  <c r="N71" i="49"/>
  <c r="O71" i="49" s="1"/>
  <c r="L71" i="49"/>
  <c r="M71" i="49" s="1"/>
  <c r="J71" i="49"/>
  <c r="K71" i="49" s="1"/>
  <c r="H71" i="49"/>
  <c r="I71" i="49" s="1"/>
  <c r="G71" i="49"/>
  <c r="N70" i="49"/>
  <c r="O70" i="49" s="1"/>
  <c r="L70" i="49"/>
  <c r="M70" i="49" s="1"/>
  <c r="J70" i="49"/>
  <c r="K70" i="49" s="1"/>
  <c r="H70" i="49"/>
  <c r="G70" i="49"/>
  <c r="N69" i="49"/>
  <c r="O69" i="49" s="1"/>
  <c r="L69" i="49"/>
  <c r="M69" i="49" s="1"/>
  <c r="J69" i="49"/>
  <c r="K69" i="49" s="1"/>
  <c r="H69" i="49"/>
  <c r="I69" i="49" s="1"/>
  <c r="G69" i="49"/>
  <c r="N68" i="49"/>
  <c r="O68" i="49" s="1"/>
  <c r="L68" i="49"/>
  <c r="M68" i="49" s="1"/>
  <c r="J68" i="49"/>
  <c r="H68" i="49"/>
  <c r="I68" i="49" s="1"/>
  <c r="G68" i="49"/>
  <c r="N67" i="49"/>
  <c r="O67" i="49" s="1"/>
  <c r="L67" i="49"/>
  <c r="M67" i="49" s="1"/>
  <c r="J67" i="49"/>
  <c r="K67" i="49" s="1"/>
  <c r="H67" i="49"/>
  <c r="I67" i="49" s="1"/>
  <c r="G67" i="49"/>
  <c r="N66" i="49"/>
  <c r="O66" i="49" s="1"/>
  <c r="L66" i="49"/>
  <c r="M66" i="49" s="1"/>
  <c r="J66" i="49"/>
  <c r="K66" i="49" s="1"/>
  <c r="H66" i="49"/>
  <c r="I66" i="49" s="1"/>
  <c r="G66" i="49"/>
  <c r="N65" i="49"/>
  <c r="O65" i="49" s="1"/>
  <c r="L65" i="49"/>
  <c r="M65" i="49" s="1"/>
  <c r="J65" i="49"/>
  <c r="K65" i="49" s="1"/>
  <c r="H65" i="49"/>
  <c r="I65" i="49" s="1"/>
  <c r="G65" i="49"/>
  <c r="N64" i="49"/>
  <c r="O64" i="49" s="1"/>
  <c r="L64" i="49"/>
  <c r="M64" i="49" s="1"/>
  <c r="J64" i="49"/>
  <c r="K64" i="49" s="1"/>
  <c r="H64" i="49"/>
  <c r="I64" i="49" s="1"/>
  <c r="G64" i="49"/>
  <c r="N63" i="49"/>
  <c r="O63" i="49" s="1"/>
  <c r="L63" i="49"/>
  <c r="M63" i="49" s="1"/>
  <c r="J63" i="49"/>
  <c r="K63" i="49" s="1"/>
  <c r="H63" i="49"/>
  <c r="I63" i="49" s="1"/>
  <c r="G63" i="49"/>
  <c r="N62" i="49"/>
  <c r="O62" i="49" s="1"/>
  <c r="L62" i="49"/>
  <c r="M62" i="49" s="1"/>
  <c r="J62" i="49"/>
  <c r="K62" i="49" s="1"/>
  <c r="H62" i="49"/>
  <c r="G62" i="49"/>
  <c r="N61" i="49"/>
  <c r="O61" i="49" s="1"/>
  <c r="L61" i="49"/>
  <c r="M61" i="49" s="1"/>
  <c r="J61" i="49"/>
  <c r="K61" i="49" s="1"/>
  <c r="H61" i="49"/>
  <c r="I61" i="49" s="1"/>
  <c r="G61" i="49"/>
  <c r="N60" i="49"/>
  <c r="O60" i="49" s="1"/>
  <c r="L60" i="49"/>
  <c r="M60" i="49" s="1"/>
  <c r="J60" i="49"/>
  <c r="H60" i="49"/>
  <c r="I60" i="49" s="1"/>
  <c r="G60" i="49"/>
  <c r="N59" i="49"/>
  <c r="O59" i="49" s="1"/>
  <c r="L59" i="49"/>
  <c r="M59" i="49" s="1"/>
  <c r="J59" i="49"/>
  <c r="K59" i="49" s="1"/>
  <c r="H59" i="49"/>
  <c r="I59" i="49" s="1"/>
  <c r="G59" i="49"/>
  <c r="N58" i="49"/>
  <c r="O58" i="49" s="1"/>
  <c r="L58" i="49"/>
  <c r="M58" i="49" s="1"/>
  <c r="J58" i="49"/>
  <c r="K58" i="49" s="1"/>
  <c r="H58" i="49"/>
  <c r="I58" i="49" s="1"/>
  <c r="G58" i="49"/>
  <c r="N57" i="49"/>
  <c r="O57" i="49" s="1"/>
  <c r="L57" i="49"/>
  <c r="M57" i="49" s="1"/>
  <c r="J57" i="49"/>
  <c r="K57" i="49" s="1"/>
  <c r="H57" i="49"/>
  <c r="I57" i="49" s="1"/>
  <c r="G57" i="49"/>
  <c r="N56" i="49"/>
  <c r="O56" i="49" s="1"/>
  <c r="L56" i="49"/>
  <c r="M56" i="49" s="1"/>
  <c r="J56" i="49"/>
  <c r="K56" i="49" s="1"/>
  <c r="H56" i="49"/>
  <c r="I56" i="49" s="1"/>
  <c r="G56" i="49"/>
  <c r="N55" i="49"/>
  <c r="O55" i="49" s="1"/>
  <c r="L55" i="49"/>
  <c r="M55" i="49" s="1"/>
  <c r="J55" i="49"/>
  <c r="K55" i="49" s="1"/>
  <c r="H55" i="49"/>
  <c r="I55" i="49" s="1"/>
  <c r="G55" i="49"/>
  <c r="N54" i="49"/>
  <c r="O54" i="49" s="1"/>
  <c r="L54" i="49"/>
  <c r="M54" i="49" s="1"/>
  <c r="J54" i="49"/>
  <c r="K54" i="49" s="1"/>
  <c r="H54" i="49"/>
  <c r="G54" i="49"/>
  <c r="N53" i="49"/>
  <c r="O53" i="49" s="1"/>
  <c r="L53" i="49"/>
  <c r="M53" i="49" s="1"/>
  <c r="J53" i="49"/>
  <c r="K53" i="49" s="1"/>
  <c r="H53" i="49"/>
  <c r="I53" i="49" s="1"/>
  <c r="G53" i="49"/>
  <c r="N52" i="49"/>
  <c r="O52" i="49" s="1"/>
  <c r="L52" i="49"/>
  <c r="M52" i="49" s="1"/>
  <c r="J52" i="49"/>
  <c r="H52" i="49"/>
  <c r="I52" i="49" s="1"/>
  <c r="G52" i="49"/>
  <c r="N51" i="49"/>
  <c r="O51" i="49" s="1"/>
  <c r="L51" i="49"/>
  <c r="M51" i="49" s="1"/>
  <c r="J51" i="49"/>
  <c r="K51" i="49" s="1"/>
  <c r="H51" i="49"/>
  <c r="I51" i="49" s="1"/>
  <c r="G51" i="49"/>
  <c r="N50" i="49"/>
  <c r="O50" i="49" s="1"/>
  <c r="L50" i="49"/>
  <c r="M50" i="49" s="1"/>
  <c r="J50" i="49"/>
  <c r="K50" i="49" s="1"/>
  <c r="H50" i="49"/>
  <c r="I50" i="49" s="1"/>
  <c r="G50" i="49"/>
  <c r="N49" i="49"/>
  <c r="O49" i="49" s="1"/>
  <c r="L49" i="49"/>
  <c r="M49" i="49" s="1"/>
  <c r="J49" i="49"/>
  <c r="K49" i="49" s="1"/>
  <c r="H49" i="49"/>
  <c r="I49" i="49" s="1"/>
  <c r="G49" i="49"/>
  <c r="N48" i="49"/>
  <c r="O48" i="49" s="1"/>
  <c r="L48" i="49"/>
  <c r="M48" i="49" s="1"/>
  <c r="J48" i="49"/>
  <c r="K48" i="49" s="1"/>
  <c r="H48" i="49"/>
  <c r="G48" i="49"/>
  <c r="N47" i="49"/>
  <c r="O47" i="49" s="1"/>
  <c r="L47" i="49"/>
  <c r="M47" i="49" s="1"/>
  <c r="J47" i="49"/>
  <c r="K47" i="49" s="1"/>
  <c r="H47" i="49"/>
  <c r="I47" i="49" s="1"/>
  <c r="G47" i="49"/>
  <c r="N46" i="49"/>
  <c r="O46" i="49" s="1"/>
  <c r="L46" i="49"/>
  <c r="M46" i="49" s="1"/>
  <c r="J46" i="49"/>
  <c r="K46" i="49" s="1"/>
  <c r="H46" i="49"/>
  <c r="G46" i="49"/>
  <c r="N331" i="49"/>
  <c r="O331" i="49" s="1"/>
  <c r="L331" i="49"/>
  <c r="M331" i="49" s="1"/>
  <c r="J331" i="49"/>
  <c r="K331" i="49" s="1"/>
  <c r="N45" i="49"/>
  <c r="O45" i="49" s="1"/>
  <c r="L45" i="49"/>
  <c r="M45" i="49" s="1"/>
  <c r="J45" i="49"/>
  <c r="K45" i="49" s="1"/>
  <c r="H45" i="49"/>
  <c r="I45" i="49" s="1"/>
  <c r="G45" i="49"/>
  <c r="N44" i="49"/>
  <c r="O44" i="49" s="1"/>
  <c r="L44" i="49"/>
  <c r="M44" i="49" s="1"/>
  <c r="J44" i="49"/>
  <c r="K44" i="49" s="1"/>
  <c r="H44" i="49"/>
  <c r="I44" i="49" s="1"/>
  <c r="G44" i="49"/>
  <c r="N43" i="49"/>
  <c r="O43" i="49" s="1"/>
  <c r="L43" i="49"/>
  <c r="M43" i="49" s="1"/>
  <c r="J43" i="49"/>
  <c r="K43" i="49" s="1"/>
  <c r="H43" i="49"/>
  <c r="I43" i="49" s="1"/>
  <c r="G43" i="49"/>
  <c r="N42" i="49"/>
  <c r="O42" i="49" s="1"/>
  <c r="L42" i="49"/>
  <c r="M42" i="49" s="1"/>
  <c r="J42" i="49"/>
  <c r="H42" i="49"/>
  <c r="N41" i="49"/>
  <c r="O41" i="49" s="1"/>
  <c r="L41" i="49"/>
  <c r="M41" i="49" s="1"/>
  <c r="J41" i="49"/>
  <c r="K41" i="49" s="1"/>
  <c r="H41" i="49"/>
  <c r="I41" i="49" s="1"/>
  <c r="G41" i="49"/>
  <c r="N40" i="49"/>
  <c r="O40" i="49" s="1"/>
  <c r="L40" i="49"/>
  <c r="M40" i="49" s="1"/>
  <c r="J40" i="49"/>
  <c r="K40" i="49" s="1"/>
  <c r="H40" i="49"/>
  <c r="I40" i="49" s="1"/>
  <c r="G40" i="49"/>
  <c r="N39" i="49"/>
  <c r="O39" i="49" s="1"/>
  <c r="L39" i="49"/>
  <c r="M39" i="49" s="1"/>
  <c r="J39" i="49"/>
  <c r="K39" i="49" s="1"/>
  <c r="H39" i="49"/>
  <c r="G39" i="49"/>
  <c r="N38" i="49"/>
  <c r="O38" i="49" s="1"/>
  <c r="L38" i="49"/>
  <c r="M38" i="49" s="1"/>
  <c r="J38" i="49"/>
  <c r="K38" i="49" s="1"/>
  <c r="H38" i="49"/>
  <c r="G38" i="49"/>
  <c r="N330" i="49"/>
  <c r="O330" i="49" s="1"/>
  <c r="L330" i="49"/>
  <c r="M330" i="49" s="1"/>
  <c r="J330" i="49"/>
  <c r="K330" i="49" s="1"/>
  <c r="H330" i="49"/>
  <c r="I330" i="49" s="1"/>
  <c r="G330" i="49"/>
  <c r="N37" i="49"/>
  <c r="O37" i="49" s="1"/>
  <c r="L37" i="49"/>
  <c r="M37" i="49" s="1"/>
  <c r="J37" i="49"/>
  <c r="K37" i="49" s="1"/>
  <c r="H37" i="49"/>
  <c r="I37" i="49" s="1"/>
  <c r="G37" i="49"/>
  <c r="N36" i="49"/>
  <c r="O36" i="49" s="1"/>
  <c r="L36" i="49"/>
  <c r="M36" i="49" s="1"/>
  <c r="J36" i="49"/>
  <c r="K36" i="49" s="1"/>
  <c r="H36" i="49"/>
  <c r="I36" i="49" s="1"/>
  <c r="G36" i="49"/>
  <c r="N35" i="49"/>
  <c r="O35" i="49" s="1"/>
  <c r="L35" i="49"/>
  <c r="M35" i="49" s="1"/>
  <c r="J35" i="49"/>
  <c r="K35" i="49" s="1"/>
  <c r="H35" i="49"/>
  <c r="I35" i="49" s="1"/>
  <c r="G35" i="49"/>
  <c r="N34" i="49"/>
  <c r="O34" i="49" s="1"/>
  <c r="L34" i="49"/>
  <c r="M34" i="49" s="1"/>
  <c r="J34" i="49"/>
  <c r="K34" i="49" s="1"/>
  <c r="H34" i="49"/>
  <c r="I34" i="49" s="1"/>
  <c r="G34" i="49"/>
  <c r="N33" i="49"/>
  <c r="O33" i="49" s="1"/>
  <c r="L33" i="49"/>
  <c r="M33" i="49" s="1"/>
  <c r="J33" i="49"/>
  <c r="K33" i="49" s="1"/>
  <c r="H33" i="49"/>
  <c r="I33" i="49" s="1"/>
  <c r="G33" i="49"/>
  <c r="N32" i="49"/>
  <c r="O32" i="49" s="1"/>
  <c r="L32" i="49"/>
  <c r="M32" i="49" s="1"/>
  <c r="J32" i="49"/>
  <c r="K32" i="49" s="1"/>
  <c r="H32" i="49"/>
  <c r="I32" i="49" s="1"/>
  <c r="G32" i="49"/>
  <c r="N31" i="49"/>
  <c r="O31" i="49" s="1"/>
  <c r="L31" i="49"/>
  <c r="M31" i="49" s="1"/>
  <c r="J31" i="49"/>
  <c r="K31" i="49" s="1"/>
  <c r="H31" i="49"/>
  <c r="I31" i="49" s="1"/>
  <c r="G31" i="49"/>
  <c r="N30" i="49"/>
  <c r="O30" i="49" s="1"/>
  <c r="L30" i="49"/>
  <c r="M30" i="49" s="1"/>
  <c r="J30" i="49"/>
  <c r="K30" i="49" s="1"/>
  <c r="H30" i="49"/>
  <c r="I30" i="49" s="1"/>
  <c r="G30" i="49"/>
  <c r="N29" i="49"/>
  <c r="O29" i="49" s="1"/>
  <c r="L29" i="49"/>
  <c r="M29" i="49" s="1"/>
  <c r="J29" i="49"/>
  <c r="K29" i="49" s="1"/>
  <c r="H29" i="49"/>
  <c r="I29" i="49" s="1"/>
  <c r="G29" i="49"/>
  <c r="N28" i="49"/>
  <c r="O28" i="49" s="1"/>
  <c r="L28" i="49"/>
  <c r="M28" i="49" s="1"/>
  <c r="J28" i="49"/>
  <c r="K28" i="49" s="1"/>
  <c r="H28" i="49"/>
  <c r="G28" i="49"/>
  <c r="N27" i="49"/>
  <c r="O27" i="49" s="1"/>
  <c r="L27" i="49"/>
  <c r="M27" i="49" s="1"/>
  <c r="J27" i="49"/>
  <c r="K27" i="49" s="1"/>
  <c r="H27" i="49"/>
  <c r="I27" i="49" s="1"/>
  <c r="G27" i="49"/>
  <c r="N26" i="49"/>
  <c r="O26" i="49" s="1"/>
  <c r="L26" i="49"/>
  <c r="M26" i="49" s="1"/>
  <c r="J26" i="49"/>
  <c r="K26" i="49" s="1"/>
  <c r="H26" i="49"/>
  <c r="I26" i="49" s="1"/>
  <c r="G26" i="49"/>
  <c r="N25" i="49"/>
  <c r="O25" i="49" s="1"/>
  <c r="L25" i="49"/>
  <c r="M25" i="49" s="1"/>
  <c r="J25" i="49"/>
  <c r="K25" i="49" s="1"/>
  <c r="H25" i="49"/>
  <c r="G25" i="49"/>
  <c r="N24" i="49"/>
  <c r="O24" i="49" s="1"/>
  <c r="L24" i="49"/>
  <c r="M24" i="49" s="1"/>
  <c r="J24" i="49"/>
  <c r="K24" i="49" s="1"/>
  <c r="H24" i="49"/>
  <c r="I24" i="49" s="1"/>
  <c r="G24" i="49"/>
  <c r="N23" i="49"/>
  <c r="O23" i="49" s="1"/>
  <c r="L23" i="49"/>
  <c r="M23" i="49" s="1"/>
  <c r="J23" i="49"/>
  <c r="K23" i="49" s="1"/>
  <c r="H23" i="49"/>
  <c r="G23" i="49"/>
  <c r="N22" i="49"/>
  <c r="O22" i="49" s="1"/>
  <c r="L22" i="49"/>
  <c r="M22" i="49" s="1"/>
  <c r="J22" i="49"/>
  <c r="K22" i="49" s="1"/>
  <c r="H22" i="49"/>
  <c r="I22" i="49" s="1"/>
  <c r="G22" i="49"/>
  <c r="N21" i="49"/>
  <c r="O21" i="49" s="1"/>
  <c r="L21" i="49"/>
  <c r="M21" i="49" s="1"/>
  <c r="J21" i="49"/>
  <c r="K21" i="49" s="1"/>
  <c r="H21" i="49"/>
  <c r="G21" i="49"/>
  <c r="N20" i="49"/>
  <c r="O20" i="49" s="1"/>
  <c r="L20" i="49"/>
  <c r="M20" i="49" s="1"/>
  <c r="J20" i="49"/>
  <c r="K20" i="49" s="1"/>
  <c r="H20" i="49"/>
  <c r="G20" i="49"/>
  <c r="N19" i="49"/>
  <c r="O19" i="49" s="1"/>
  <c r="L19" i="49"/>
  <c r="M19" i="49" s="1"/>
  <c r="J19" i="49"/>
  <c r="K19" i="49" s="1"/>
  <c r="H19" i="49"/>
  <c r="I19" i="49" s="1"/>
  <c r="G19" i="49"/>
  <c r="N18" i="49"/>
  <c r="O18" i="49" s="1"/>
  <c r="L18" i="49"/>
  <c r="M18" i="49" s="1"/>
  <c r="J18" i="49"/>
  <c r="K18" i="49" s="1"/>
  <c r="H18" i="49"/>
  <c r="I18" i="49" s="1"/>
  <c r="G18" i="49"/>
  <c r="N17" i="49"/>
  <c r="O17" i="49" s="1"/>
  <c r="L17" i="49"/>
  <c r="M17" i="49" s="1"/>
  <c r="J17" i="49"/>
  <c r="K17" i="49" s="1"/>
  <c r="H17" i="49"/>
  <c r="I17" i="49" s="1"/>
  <c r="G17" i="49"/>
  <c r="N16" i="49"/>
  <c r="O16" i="49" s="1"/>
  <c r="L16" i="49"/>
  <c r="M16" i="49" s="1"/>
  <c r="J16" i="49"/>
  <c r="K16" i="49" s="1"/>
  <c r="H16" i="49"/>
  <c r="G16" i="49"/>
  <c r="N15" i="49"/>
  <c r="O15" i="49" s="1"/>
  <c r="L15" i="49"/>
  <c r="M15" i="49" s="1"/>
  <c r="J15" i="49"/>
  <c r="K15" i="49" s="1"/>
  <c r="H15" i="49"/>
  <c r="I15" i="49" s="1"/>
  <c r="G15" i="49"/>
  <c r="N14" i="49"/>
  <c r="O14" i="49" s="1"/>
  <c r="L14" i="49"/>
  <c r="M14" i="49" s="1"/>
  <c r="J14" i="49"/>
  <c r="K14" i="49" s="1"/>
  <c r="H14" i="49"/>
  <c r="G14" i="49"/>
  <c r="N13" i="49"/>
  <c r="O13" i="49" s="1"/>
  <c r="L13" i="49"/>
  <c r="M13" i="49" s="1"/>
  <c r="J13" i="49"/>
  <c r="K13" i="49" s="1"/>
  <c r="H13" i="49"/>
  <c r="I13" i="49" s="1"/>
  <c r="G13" i="49"/>
  <c r="N12" i="49"/>
  <c r="O12" i="49" s="1"/>
  <c r="L12" i="49"/>
  <c r="M12" i="49" s="1"/>
  <c r="J12" i="49"/>
  <c r="K12" i="49" s="1"/>
  <c r="H12" i="49"/>
  <c r="G12" i="49"/>
  <c r="N11" i="49"/>
  <c r="O11" i="49" s="1"/>
  <c r="L11" i="49"/>
  <c r="M11" i="49" s="1"/>
  <c r="J11" i="49"/>
  <c r="K11" i="49" s="1"/>
  <c r="H11" i="49"/>
  <c r="G11" i="49"/>
  <c r="N10" i="49"/>
  <c r="O10" i="49" s="1"/>
  <c r="L10" i="49"/>
  <c r="M10" i="49" s="1"/>
  <c r="J10" i="49"/>
  <c r="K10" i="49" s="1"/>
  <c r="H10" i="49"/>
  <c r="I10" i="49" s="1"/>
  <c r="G10" i="49"/>
  <c r="A10" i="49"/>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N9" i="49"/>
  <c r="O9" i="49" s="1"/>
  <c r="L9" i="49"/>
  <c r="M9" i="49" s="1"/>
  <c r="J9" i="49"/>
  <c r="K9" i="49" s="1"/>
  <c r="H9" i="49"/>
  <c r="I9" i="49" s="1"/>
  <c r="G9" i="49"/>
  <c r="A120" i="49" l="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P118" i="49"/>
  <c r="A330" i="49"/>
  <c r="A331" i="49" s="1"/>
  <c r="Q282" i="49"/>
  <c r="Q89" i="49"/>
  <c r="P177" i="49"/>
  <c r="P227" i="49"/>
  <c r="P10" i="49"/>
  <c r="P13" i="49"/>
  <c r="P42" i="49"/>
  <c r="Q44" i="49"/>
  <c r="I173" i="49"/>
  <c r="P173" i="49" s="1"/>
  <c r="I186" i="49"/>
  <c r="P186" i="49" s="1"/>
  <c r="Q37" i="49"/>
  <c r="P172" i="49"/>
  <c r="P197" i="49"/>
  <c r="Q113" i="49"/>
  <c r="Q174" i="49"/>
  <c r="P195" i="49"/>
  <c r="P220" i="49"/>
  <c r="P226" i="49"/>
  <c r="P231" i="49"/>
  <c r="Q266" i="49"/>
  <c r="P273" i="49"/>
  <c r="P315" i="49"/>
  <c r="P132" i="49"/>
  <c r="Q31" i="49"/>
  <c r="P119" i="49"/>
  <c r="P180" i="49"/>
  <c r="P283" i="49"/>
  <c r="P285" i="49"/>
  <c r="P306" i="49"/>
  <c r="Q98" i="49"/>
  <c r="P112" i="49"/>
  <c r="P77" i="49"/>
  <c r="I110" i="49"/>
  <c r="P110" i="49" s="1"/>
  <c r="I11" i="49"/>
  <c r="P15" i="49"/>
  <c r="P22" i="49"/>
  <c r="P53" i="49"/>
  <c r="P64" i="49"/>
  <c r="P74" i="49"/>
  <c r="P199" i="49"/>
  <c r="Q203" i="49"/>
  <c r="I38" i="49"/>
  <c r="I102" i="49"/>
  <c r="Q102" i="49" s="1"/>
  <c r="Q153" i="49"/>
  <c r="P17" i="49"/>
  <c r="P24" i="49"/>
  <c r="P26" i="49"/>
  <c r="P40" i="49"/>
  <c r="P108" i="49"/>
  <c r="Q111" i="49"/>
  <c r="I179" i="49"/>
  <c r="P123" i="49"/>
  <c r="Q128" i="49"/>
  <c r="Q142" i="49"/>
  <c r="P143" i="49"/>
  <c r="Q161" i="49"/>
  <c r="P169" i="49"/>
  <c r="Q178" i="49"/>
  <c r="P181" i="49"/>
  <c r="K223" i="49"/>
  <c r="Q239" i="49"/>
  <c r="Q249" i="49"/>
  <c r="Q151" i="49"/>
  <c r="Q168" i="49"/>
  <c r="P184" i="49"/>
  <c r="Q299" i="49"/>
  <c r="Q322" i="49"/>
  <c r="P30" i="49"/>
  <c r="P69" i="49"/>
  <c r="P75" i="49"/>
  <c r="P78" i="49"/>
  <c r="I104" i="49"/>
  <c r="Q104" i="49" s="1"/>
  <c r="I126" i="49"/>
  <c r="P126" i="49" s="1"/>
  <c r="P141" i="49"/>
  <c r="P149" i="49"/>
  <c r="Q150" i="49"/>
  <c r="Q232" i="49"/>
  <c r="Q279" i="49"/>
  <c r="P282" i="49"/>
  <c r="Q306" i="49"/>
  <c r="Q160" i="49"/>
  <c r="Q172" i="49"/>
  <c r="P206" i="49"/>
  <c r="P218" i="49"/>
  <c r="I225" i="49"/>
  <c r="Q225" i="49" s="1"/>
  <c r="P255" i="49"/>
  <c r="I258" i="49"/>
  <c r="P304" i="49"/>
  <c r="Q154" i="49"/>
  <c r="P188" i="49"/>
  <c r="P201" i="49"/>
  <c r="P228" i="49"/>
  <c r="P291" i="49"/>
  <c r="Q302" i="49"/>
  <c r="P232" i="49"/>
  <c r="P259" i="49"/>
  <c r="Q263" i="49"/>
  <c r="Q275" i="49"/>
  <c r="P303" i="49"/>
  <c r="P219" i="49"/>
  <c r="Q230" i="49"/>
  <c r="P233" i="49"/>
  <c r="P337" i="49"/>
  <c r="P242" i="49"/>
  <c r="P298" i="49"/>
  <c r="P326" i="49"/>
  <c r="P18" i="49"/>
  <c r="A332" i="49"/>
  <c r="A333" i="49" s="1"/>
  <c r="A334" i="49" s="1"/>
  <c r="Q9" i="49"/>
  <c r="Q19" i="49"/>
  <c r="P55" i="49"/>
  <c r="P71" i="49"/>
  <c r="I14" i="49"/>
  <c r="Q14" i="49" s="1"/>
  <c r="P19" i="49"/>
  <c r="Q10" i="49"/>
  <c r="Q34" i="49"/>
  <c r="J366" i="49"/>
  <c r="J361" i="49"/>
  <c r="J363" i="49"/>
  <c r="J360" i="49"/>
  <c r="J367" i="49"/>
  <c r="J365" i="49"/>
  <c r="J364" i="49"/>
  <c r="J362" i="49"/>
  <c r="J358" i="49"/>
  <c r="J359" i="49"/>
  <c r="N367" i="49"/>
  <c r="N365" i="49"/>
  <c r="N362" i="49"/>
  <c r="N359" i="49"/>
  <c r="N364" i="49"/>
  <c r="N358" i="49"/>
  <c r="N366" i="49"/>
  <c r="N363" i="49"/>
  <c r="N361" i="49"/>
  <c r="N360" i="49"/>
  <c r="I12" i="49"/>
  <c r="Q12" i="49" s="1"/>
  <c r="I16" i="49"/>
  <c r="Q16" i="49" s="1"/>
  <c r="Q18" i="49"/>
  <c r="R18" i="49" s="1"/>
  <c r="P27" i="49"/>
  <c r="Q45" i="49"/>
  <c r="P45" i="49"/>
  <c r="Q57" i="49"/>
  <c r="K60" i="49"/>
  <c r="P61" i="49"/>
  <c r="Q93" i="49"/>
  <c r="P93" i="49"/>
  <c r="I20" i="49"/>
  <c r="I46" i="49"/>
  <c r="Q55" i="49"/>
  <c r="Q71" i="49"/>
  <c r="I86" i="49"/>
  <c r="P86" i="49" s="1"/>
  <c r="P9" i="49"/>
  <c r="Q29" i="49"/>
  <c r="Q40" i="49"/>
  <c r="Q47" i="49"/>
  <c r="P47" i="49"/>
  <c r="Q49" i="49"/>
  <c r="K52" i="49"/>
  <c r="Q65" i="49"/>
  <c r="K68" i="49"/>
  <c r="Q76" i="49"/>
  <c r="P76" i="49"/>
  <c r="Q140" i="49"/>
  <c r="P140" i="49"/>
  <c r="Q43" i="49"/>
  <c r="P43" i="49"/>
  <c r="I48" i="49"/>
  <c r="P36" i="49"/>
  <c r="P56" i="49"/>
  <c r="P63" i="49"/>
  <c r="Q63" i="49"/>
  <c r="P72" i="49"/>
  <c r="P38" i="49"/>
  <c r="P44" i="49"/>
  <c r="Q56" i="49"/>
  <c r="Q13" i="49"/>
  <c r="Q17" i="49"/>
  <c r="Q22" i="49"/>
  <c r="Q24" i="49"/>
  <c r="Q30" i="49"/>
  <c r="Q32" i="49"/>
  <c r="P32" i="49"/>
  <c r="Q33" i="49"/>
  <c r="P33" i="49"/>
  <c r="P34" i="49"/>
  <c r="Q35" i="49"/>
  <c r="Q36" i="49"/>
  <c r="I21" i="49"/>
  <c r="I23" i="49"/>
  <c r="Q23" i="49" s="1"/>
  <c r="I25" i="49"/>
  <c r="Q25" i="49" s="1"/>
  <c r="I28" i="49"/>
  <c r="Q28" i="49" s="1"/>
  <c r="P31" i="49"/>
  <c r="P37" i="49"/>
  <c r="P41" i="49"/>
  <c r="Q41" i="49"/>
  <c r="P49" i="49"/>
  <c r="Q50" i="49"/>
  <c r="P57" i="49"/>
  <c r="Q58" i="49"/>
  <c r="P65" i="49"/>
  <c r="Q66" i="49"/>
  <c r="I73" i="49"/>
  <c r="Q73" i="49" s="1"/>
  <c r="Q79" i="49"/>
  <c r="P79" i="49"/>
  <c r="Q82" i="49"/>
  <c r="I92" i="49"/>
  <c r="P92" i="49" s="1"/>
  <c r="Q95" i="49"/>
  <c r="Q108" i="49"/>
  <c r="P116" i="49"/>
  <c r="Q135" i="49"/>
  <c r="I139" i="49"/>
  <c r="P164" i="49"/>
  <c r="P29" i="49"/>
  <c r="P35" i="49"/>
  <c r="I54" i="49"/>
  <c r="Q64" i="49"/>
  <c r="I70" i="49"/>
  <c r="Q72" i="49"/>
  <c r="Q75" i="49"/>
  <c r="Q78" i="49"/>
  <c r="Q80" i="49"/>
  <c r="Q83" i="49"/>
  <c r="P83" i="49"/>
  <c r="P114" i="49"/>
  <c r="I122" i="49"/>
  <c r="P129" i="49"/>
  <c r="Q132" i="49"/>
  <c r="Q148" i="49"/>
  <c r="Q27" i="49"/>
  <c r="I62" i="49"/>
  <c r="Q15" i="49"/>
  <c r="Q26" i="49"/>
  <c r="Q38" i="49"/>
  <c r="I39" i="49"/>
  <c r="Q51" i="49"/>
  <c r="P51" i="49"/>
  <c r="Q53" i="49"/>
  <c r="Q59" i="49"/>
  <c r="P59" i="49"/>
  <c r="Q61" i="49"/>
  <c r="R61" i="49" s="1"/>
  <c r="Q67" i="49"/>
  <c r="P67" i="49"/>
  <c r="Q69" i="49"/>
  <c r="Q74" i="49"/>
  <c r="Q77" i="49"/>
  <c r="Q87" i="49"/>
  <c r="Q112" i="49"/>
  <c r="Q123" i="49"/>
  <c r="P156" i="49"/>
  <c r="Q81" i="49"/>
  <c r="Q85" i="49"/>
  <c r="Q88" i="49"/>
  <c r="Q91" i="49"/>
  <c r="P91" i="49"/>
  <c r="P95" i="49"/>
  <c r="Q97" i="49"/>
  <c r="Q101" i="49"/>
  <c r="Q105" i="49"/>
  <c r="Q106" i="49"/>
  <c r="P106" i="49"/>
  <c r="Q107" i="49"/>
  <c r="P111" i="49"/>
  <c r="Q117" i="49"/>
  <c r="P117" i="49"/>
  <c r="Q120" i="49"/>
  <c r="P120" i="49"/>
  <c r="Q121" i="49"/>
  <c r="Q127" i="49"/>
  <c r="Q130" i="49"/>
  <c r="P130" i="49"/>
  <c r="Q131" i="49"/>
  <c r="Q136" i="49"/>
  <c r="Q137" i="49"/>
  <c r="P137" i="49"/>
  <c r="Q138" i="49"/>
  <c r="Q145" i="49"/>
  <c r="Q147" i="49"/>
  <c r="Q158" i="49"/>
  <c r="P167" i="49"/>
  <c r="Q167" i="49"/>
  <c r="P216" i="49"/>
  <c r="Q216" i="49"/>
  <c r="I234" i="49"/>
  <c r="P240" i="49"/>
  <c r="Q240" i="49"/>
  <c r="Q194" i="49"/>
  <c r="P194" i="49"/>
  <c r="P90" i="49"/>
  <c r="Q90" i="49"/>
  <c r="Q96" i="49"/>
  <c r="P99" i="49"/>
  <c r="Q103" i="49"/>
  <c r="Q114" i="49"/>
  <c r="P115" i="49"/>
  <c r="Q116" i="49"/>
  <c r="Q119" i="49"/>
  <c r="Q124" i="49"/>
  <c r="P124" i="49"/>
  <c r="Q125" i="49"/>
  <c r="Q129" i="49"/>
  <c r="Q133" i="49"/>
  <c r="P133" i="49"/>
  <c r="Q134" i="49"/>
  <c r="P135" i="49"/>
  <c r="Q141" i="49"/>
  <c r="R141" i="49" s="1"/>
  <c r="Q143" i="49"/>
  <c r="R143" i="49" s="1"/>
  <c r="Q146" i="49"/>
  <c r="Q149" i="49"/>
  <c r="P171" i="49"/>
  <c r="Q171" i="49"/>
  <c r="I192" i="49"/>
  <c r="Q311" i="49"/>
  <c r="H363" i="49"/>
  <c r="H360" i="49"/>
  <c r="H367" i="49"/>
  <c r="H365" i="49"/>
  <c r="H362" i="49"/>
  <c r="H359" i="49"/>
  <c r="H366" i="49"/>
  <c r="H361" i="49"/>
  <c r="H358" i="49"/>
  <c r="H364" i="49"/>
  <c r="L364" i="49"/>
  <c r="L358" i="49"/>
  <c r="L366" i="49"/>
  <c r="L361" i="49"/>
  <c r="L367" i="49"/>
  <c r="L365" i="49"/>
  <c r="L362" i="49"/>
  <c r="L359" i="49"/>
  <c r="L360" i="49"/>
  <c r="L363" i="49"/>
  <c r="Q42" i="49"/>
  <c r="P50" i="49"/>
  <c r="P58" i="49"/>
  <c r="P66" i="49"/>
  <c r="P81" i="49"/>
  <c r="Q84" i="49"/>
  <c r="P84" i="49"/>
  <c r="P85" i="49"/>
  <c r="P88" i="49"/>
  <c r="Q94" i="49"/>
  <c r="P97" i="49"/>
  <c r="Q99" i="49"/>
  <c r="Q100" i="49"/>
  <c r="P100" i="49"/>
  <c r="P101" i="49"/>
  <c r="P105" i="49"/>
  <c r="Q109" i="49"/>
  <c r="Q115" i="49"/>
  <c r="P127" i="49"/>
  <c r="P136" i="49"/>
  <c r="Q144" i="49"/>
  <c r="P145" i="49"/>
  <c r="P147" i="49"/>
  <c r="Q152" i="49"/>
  <c r="I159" i="49"/>
  <c r="P159" i="49" s="1"/>
  <c r="Q162" i="49"/>
  <c r="P162" i="49"/>
  <c r="P165" i="49"/>
  <c r="I166" i="49"/>
  <c r="Q180" i="49"/>
  <c r="P144" i="49"/>
  <c r="P148" i="49"/>
  <c r="P153" i="49"/>
  <c r="P155" i="49"/>
  <c r="Q155" i="49"/>
  <c r="P158" i="49"/>
  <c r="Q163" i="49"/>
  <c r="I187" i="49"/>
  <c r="P187" i="49" s="1"/>
  <c r="I189" i="49"/>
  <c r="Q222" i="49"/>
  <c r="Q252" i="49"/>
  <c r="P252" i="49"/>
  <c r="M276" i="49"/>
  <c r="P293" i="49"/>
  <c r="Q293" i="49"/>
  <c r="P80" i="49"/>
  <c r="P82" i="49"/>
  <c r="P87" i="49"/>
  <c r="P89" i="49"/>
  <c r="P94" i="49"/>
  <c r="P96" i="49"/>
  <c r="P98" i="49"/>
  <c r="P103" i="49"/>
  <c r="P107" i="49"/>
  <c r="P109" i="49"/>
  <c r="P113" i="49"/>
  <c r="P121" i="49"/>
  <c r="P125" i="49"/>
  <c r="P128" i="49"/>
  <c r="P131" i="49"/>
  <c r="P134" i="49"/>
  <c r="P138" i="49"/>
  <c r="P142" i="49"/>
  <c r="P146" i="49"/>
  <c r="P150" i="49"/>
  <c r="P151" i="49"/>
  <c r="P152" i="49"/>
  <c r="P154" i="49"/>
  <c r="Q156" i="49"/>
  <c r="P163" i="49"/>
  <c r="Q164" i="49"/>
  <c r="P168" i="49"/>
  <c r="I170" i="49"/>
  <c r="Q177" i="49"/>
  <c r="P191" i="49"/>
  <c r="I236" i="49"/>
  <c r="Q290" i="49"/>
  <c r="I157" i="49"/>
  <c r="Q157" i="49" s="1"/>
  <c r="P160" i="49"/>
  <c r="P161" i="49"/>
  <c r="Q165" i="49"/>
  <c r="P175" i="49"/>
  <c r="Q176" i="49"/>
  <c r="Q183" i="49"/>
  <c r="K193" i="49"/>
  <c r="P264" i="49"/>
  <c r="Q196" i="49"/>
  <c r="Q198" i="49"/>
  <c r="Q200" i="49"/>
  <c r="Q202" i="49"/>
  <c r="Q207" i="49"/>
  <c r="P207" i="49"/>
  <c r="Q212" i="49"/>
  <c r="Q213" i="49"/>
  <c r="Q218" i="49"/>
  <c r="Q226" i="49"/>
  <c r="Q237" i="49"/>
  <c r="P237" i="49"/>
  <c r="I260" i="49"/>
  <c r="Q260" i="49" s="1"/>
  <c r="P182" i="49"/>
  <c r="P183" i="49"/>
  <c r="P185" i="49"/>
  <c r="Q190" i="49"/>
  <c r="Q195" i="49"/>
  <c r="P196" i="49"/>
  <c r="Q197" i="49"/>
  <c r="P198" i="49"/>
  <c r="Q199" i="49"/>
  <c r="P200" i="49"/>
  <c r="Q201" i="49"/>
  <c r="P202" i="49"/>
  <c r="K208" i="49"/>
  <c r="P213" i="49"/>
  <c r="I215" i="49"/>
  <c r="P215" i="49" s="1"/>
  <c r="Q217" i="49"/>
  <c r="P217" i="49"/>
  <c r="Q243" i="49"/>
  <c r="I248" i="49"/>
  <c r="I250" i="49"/>
  <c r="P251" i="49"/>
  <c r="P274" i="49"/>
  <c r="Q169" i="49"/>
  <c r="P174" i="49"/>
  <c r="Q175" i="49"/>
  <c r="P176" i="49"/>
  <c r="P178" i="49"/>
  <c r="Q181" i="49"/>
  <c r="Q182" i="49"/>
  <c r="Q184" i="49"/>
  <c r="Q185" i="49"/>
  <c r="Q205" i="49"/>
  <c r="Q206" i="49"/>
  <c r="Q210" i="49"/>
  <c r="Q211" i="49"/>
  <c r="P212" i="49"/>
  <c r="Q219" i="49"/>
  <c r="Q220" i="49"/>
  <c r="Q224" i="49"/>
  <c r="Q227" i="49"/>
  <c r="Q228" i="49"/>
  <c r="Q235" i="49"/>
  <c r="P235" i="49"/>
  <c r="P238" i="49"/>
  <c r="Q241" i="49"/>
  <c r="Q242" i="49"/>
  <c r="Q244" i="49"/>
  <c r="Q255" i="49"/>
  <c r="Q256" i="49"/>
  <c r="P256" i="49"/>
  <c r="Q296" i="49"/>
  <c r="P296" i="49"/>
  <c r="Q188" i="49"/>
  <c r="P190" i="49"/>
  <c r="Q191" i="49"/>
  <c r="P204" i="49"/>
  <c r="Q209" i="49"/>
  <c r="P210" i="49"/>
  <c r="P224" i="49"/>
  <c r="Q233" i="49"/>
  <c r="P245" i="49"/>
  <c r="Q253" i="49"/>
  <c r="P253" i="49"/>
  <c r="P257" i="49"/>
  <c r="Q283" i="49"/>
  <c r="Q297" i="49"/>
  <c r="M342" i="49"/>
  <c r="P203" i="49"/>
  <c r="Q204" i="49"/>
  <c r="P211" i="49"/>
  <c r="Q214" i="49"/>
  <c r="P214" i="49"/>
  <c r="Q221" i="49"/>
  <c r="P221" i="49"/>
  <c r="P222" i="49"/>
  <c r="Q229" i="49"/>
  <c r="P229" i="49"/>
  <c r="P230" i="49"/>
  <c r="Q231" i="49"/>
  <c r="Q238" i="49"/>
  <c r="Q337" i="49"/>
  <c r="M338" i="49"/>
  <c r="P239" i="49"/>
  <c r="P241" i="49"/>
  <c r="P243" i="49"/>
  <c r="P244" i="49"/>
  <c r="Q245" i="49"/>
  <c r="Q246" i="49"/>
  <c r="P246" i="49"/>
  <c r="Q247" i="49"/>
  <c r="Q254" i="49"/>
  <c r="Q259" i="49"/>
  <c r="Q261" i="49"/>
  <c r="P261" i="49"/>
  <c r="I268" i="49"/>
  <c r="P268" i="49" s="1"/>
  <c r="Q273" i="49"/>
  <c r="P280" i="49"/>
  <c r="Q295" i="49"/>
  <c r="P302" i="49"/>
  <c r="P205" i="49"/>
  <c r="P209" i="49"/>
  <c r="P247" i="49"/>
  <c r="Q251" i="49"/>
  <c r="P254" i="49"/>
  <c r="Q262" i="49"/>
  <c r="P262" i="49"/>
  <c r="P263" i="49"/>
  <c r="P281" i="49"/>
  <c r="Q284" i="49"/>
  <c r="Q289" i="49"/>
  <c r="P289" i="49"/>
  <c r="Q309" i="49"/>
  <c r="Q325" i="49"/>
  <c r="P325" i="49"/>
  <c r="P249" i="49"/>
  <c r="Q257" i="49"/>
  <c r="Q269" i="49"/>
  <c r="I272" i="49"/>
  <c r="Q274" i="49"/>
  <c r="Q294" i="49"/>
  <c r="P297" i="49"/>
  <c r="Q267" i="49"/>
  <c r="P277" i="49"/>
  <c r="Q280" i="49"/>
  <c r="Q281" i="49"/>
  <c r="Q285" i="49"/>
  <c r="P286" i="49"/>
  <c r="P290" i="49"/>
  <c r="P299" i="49"/>
  <c r="Q300" i="49"/>
  <c r="P300" i="49"/>
  <c r="P305" i="49"/>
  <c r="Q305" i="49"/>
  <c r="Q313" i="49"/>
  <c r="P313" i="49"/>
  <c r="Q118" i="49"/>
  <c r="Q264" i="49"/>
  <c r="I265" i="49"/>
  <c r="P266" i="49"/>
  <c r="Q270" i="49"/>
  <c r="P270" i="49"/>
  <c r="Q271" i="49"/>
  <c r="Q277" i="49"/>
  <c r="R277" i="49" s="1"/>
  <c r="Q278" i="49"/>
  <c r="P278" i="49"/>
  <c r="P279" i="49"/>
  <c r="Q286" i="49"/>
  <c r="Q287" i="49"/>
  <c r="P287" i="49"/>
  <c r="Q291" i="49"/>
  <c r="I292" i="49"/>
  <c r="P294" i="49"/>
  <c r="P295" i="49"/>
  <c r="Q298" i="49"/>
  <c r="Q308" i="49"/>
  <c r="P308" i="49"/>
  <c r="P267" i="49"/>
  <c r="P269" i="49"/>
  <c r="P271" i="49"/>
  <c r="P275" i="49"/>
  <c r="P284" i="49"/>
  <c r="Q304" i="49"/>
  <c r="I288" i="49"/>
  <c r="P301" i="49"/>
  <c r="Q301" i="49"/>
  <c r="Q303" i="49"/>
  <c r="O307" i="49"/>
  <c r="P314" i="49"/>
  <c r="I319" i="49"/>
  <c r="P319" i="49" s="1"/>
  <c r="P309" i="49"/>
  <c r="P312" i="49"/>
  <c r="Q312" i="49"/>
  <c r="P316" i="49"/>
  <c r="P318" i="49"/>
  <c r="Q310" i="49"/>
  <c r="P310" i="49"/>
  <c r="P311" i="49"/>
  <c r="Q314" i="49"/>
  <c r="Q320" i="49"/>
  <c r="P320" i="49"/>
  <c r="Q324" i="49"/>
  <c r="Q327" i="49"/>
  <c r="P327" i="49"/>
  <c r="F353" i="49"/>
  <c r="Q316" i="49"/>
  <c r="P317" i="49"/>
  <c r="Q323" i="49"/>
  <c r="P323" i="49"/>
  <c r="P324" i="49"/>
  <c r="Q317" i="49"/>
  <c r="P321" i="49"/>
  <c r="P322" i="49"/>
  <c r="Q315" i="49"/>
  <c r="Q318" i="49"/>
  <c r="Q321" i="49"/>
  <c r="Q326" i="49"/>
  <c r="R164" i="49" l="1"/>
  <c r="R321" i="49"/>
  <c r="R286" i="49"/>
  <c r="R38" i="49"/>
  <c r="R318" i="49"/>
  <c r="R316" i="49"/>
  <c r="R238" i="49"/>
  <c r="R257" i="49"/>
  <c r="R317" i="49"/>
  <c r="R303" i="49"/>
  <c r="R118" i="49"/>
  <c r="R181" i="49"/>
  <c r="R201" i="49"/>
  <c r="A335" i="49"/>
  <c r="P225" i="49"/>
  <c r="R225" i="49" s="1"/>
  <c r="R315" i="49"/>
  <c r="R273" i="49"/>
  <c r="R149" i="49"/>
  <c r="R74" i="49"/>
  <c r="R26" i="49"/>
  <c r="R78" i="49"/>
  <c r="R22" i="49"/>
  <c r="R40" i="49"/>
  <c r="R71" i="49"/>
  <c r="R188" i="49"/>
  <c r="R326" i="49"/>
  <c r="R233" i="49"/>
  <c r="R64" i="49"/>
  <c r="R226" i="49"/>
  <c r="R75" i="49"/>
  <c r="R24" i="49"/>
  <c r="R255" i="49"/>
  <c r="Q186" i="49"/>
  <c r="R186" i="49" s="1"/>
  <c r="R13" i="49"/>
  <c r="R180" i="49"/>
  <c r="R231" i="49"/>
  <c r="R177" i="49"/>
  <c r="R112" i="49"/>
  <c r="R15" i="49"/>
  <c r="R132" i="49"/>
  <c r="R283" i="49"/>
  <c r="R206" i="49"/>
  <c r="R42" i="49"/>
  <c r="R55" i="49"/>
  <c r="R184" i="49"/>
  <c r="R197" i="49"/>
  <c r="R191" i="49"/>
  <c r="R298" i="49"/>
  <c r="R291" i="49"/>
  <c r="R220" i="49"/>
  <c r="R169" i="49"/>
  <c r="R69" i="49"/>
  <c r="Q215" i="49"/>
  <c r="R215" i="49" s="1"/>
  <c r="R114" i="49"/>
  <c r="R90" i="49"/>
  <c r="R240" i="49"/>
  <c r="R49" i="49"/>
  <c r="R323" i="49"/>
  <c r="R320" i="49"/>
  <c r="R310" i="49"/>
  <c r="R308" i="49"/>
  <c r="R274" i="49"/>
  <c r="R251" i="49"/>
  <c r="R254" i="49"/>
  <c r="R245" i="49"/>
  <c r="R214" i="49"/>
  <c r="R296" i="49"/>
  <c r="R244" i="49"/>
  <c r="R205" i="49"/>
  <c r="R213" i="49"/>
  <c r="R202" i="49"/>
  <c r="R144" i="49"/>
  <c r="R109" i="49"/>
  <c r="R100" i="49"/>
  <c r="R133" i="49"/>
  <c r="R96" i="49"/>
  <c r="R194" i="49"/>
  <c r="R216" i="49"/>
  <c r="R158" i="49"/>
  <c r="R105" i="49"/>
  <c r="R59" i="49"/>
  <c r="R83" i="49"/>
  <c r="R72" i="49"/>
  <c r="R135" i="49"/>
  <c r="R34" i="49"/>
  <c r="R306" i="49"/>
  <c r="R150" i="49"/>
  <c r="R161" i="49"/>
  <c r="R31" i="49"/>
  <c r="R314" i="49"/>
  <c r="R267" i="49"/>
  <c r="R295" i="49"/>
  <c r="R247" i="49"/>
  <c r="R297" i="49"/>
  <c r="R99" i="49"/>
  <c r="R53" i="49"/>
  <c r="R27" i="49"/>
  <c r="R50" i="49"/>
  <c r="R17" i="49"/>
  <c r="R10" i="49"/>
  <c r="R324" i="49"/>
  <c r="R301" i="49"/>
  <c r="R305" i="49"/>
  <c r="R281" i="49"/>
  <c r="R204" i="49"/>
  <c r="R241" i="49"/>
  <c r="R290" i="49"/>
  <c r="R155" i="49"/>
  <c r="R134" i="49"/>
  <c r="R119" i="49"/>
  <c r="R103" i="49"/>
  <c r="R167" i="49"/>
  <c r="R145" i="49"/>
  <c r="R108" i="49"/>
  <c r="R224" i="49"/>
  <c r="R57" i="49"/>
  <c r="R153" i="49"/>
  <c r="R304" i="49"/>
  <c r="R313" i="49"/>
  <c r="R253" i="49"/>
  <c r="R199" i="49"/>
  <c r="R212" i="49"/>
  <c r="R200" i="49"/>
  <c r="R264" i="49"/>
  <c r="R269" i="49"/>
  <c r="R325" i="49"/>
  <c r="R262" i="49"/>
  <c r="R261" i="49"/>
  <c r="R221" i="49"/>
  <c r="R209" i="49"/>
  <c r="R256" i="49"/>
  <c r="R228" i="49"/>
  <c r="R219" i="49"/>
  <c r="R210" i="49"/>
  <c r="R243" i="49"/>
  <c r="R217" i="49"/>
  <c r="R190" i="49"/>
  <c r="R198" i="49"/>
  <c r="R183" i="49"/>
  <c r="R165" i="49"/>
  <c r="R312" i="49"/>
  <c r="R287" i="49"/>
  <c r="R278" i="49"/>
  <c r="R270" i="49"/>
  <c r="R280" i="49"/>
  <c r="R294" i="49"/>
  <c r="R309" i="49"/>
  <c r="R259" i="49"/>
  <c r="R246" i="49"/>
  <c r="R229" i="49"/>
  <c r="R227" i="49"/>
  <c r="R182" i="49"/>
  <c r="R175" i="49"/>
  <c r="R218" i="49"/>
  <c r="R207" i="49"/>
  <c r="R196" i="49"/>
  <c r="R176" i="49"/>
  <c r="R156" i="49"/>
  <c r="R293" i="49"/>
  <c r="R252" i="49"/>
  <c r="R163" i="49"/>
  <c r="R162" i="49"/>
  <c r="R115" i="49"/>
  <c r="R94" i="49"/>
  <c r="R84" i="49"/>
  <c r="R171" i="49"/>
  <c r="R125" i="49"/>
  <c r="R116" i="49"/>
  <c r="R138" i="49"/>
  <c r="R131" i="49"/>
  <c r="R121" i="49"/>
  <c r="R117" i="49"/>
  <c r="R106" i="49"/>
  <c r="R85" i="49"/>
  <c r="R51" i="49"/>
  <c r="R95" i="49"/>
  <c r="R79" i="49"/>
  <c r="R58" i="49"/>
  <c r="R41" i="49"/>
  <c r="R36" i="49"/>
  <c r="R33" i="49"/>
  <c r="R56" i="49"/>
  <c r="R63" i="49"/>
  <c r="R140" i="49"/>
  <c r="R65" i="49"/>
  <c r="R47" i="49"/>
  <c r="R9" i="49"/>
  <c r="R230" i="49"/>
  <c r="R263" i="49"/>
  <c r="R154" i="49"/>
  <c r="R160" i="49"/>
  <c r="R232" i="49"/>
  <c r="R239" i="49"/>
  <c r="R128" i="49"/>
  <c r="R203" i="49"/>
  <c r="R282" i="49"/>
  <c r="R81" i="49"/>
  <c r="R168" i="49"/>
  <c r="R44" i="49"/>
  <c r="R271" i="49"/>
  <c r="R300" i="49"/>
  <c r="R289" i="49"/>
  <c r="R235" i="49"/>
  <c r="R211" i="49"/>
  <c r="R237" i="49"/>
  <c r="R152" i="49"/>
  <c r="R311" i="49"/>
  <c r="R129" i="49"/>
  <c r="R124" i="49"/>
  <c r="R147" i="49"/>
  <c r="R137" i="49"/>
  <c r="R130" i="49"/>
  <c r="R120" i="49"/>
  <c r="R107" i="49"/>
  <c r="R101" i="49"/>
  <c r="R91" i="49"/>
  <c r="R77" i="49"/>
  <c r="R67" i="49"/>
  <c r="R80" i="49"/>
  <c r="R82" i="49"/>
  <c r="R66" i="49"/>
  <c r="R32" i="49"/>
  <c r="R43" i="49"/>
  <c r="R76" i="49"/>
  <c r="R29" i="49"/>
  <c r="R93" i="49"/>
  <c r="R322" i="49"/>
  <c r="R151" i="49"/>
  <c r="R174" i="49"/>
  <c r="R37" i="49"/>
  <c r="R222" i="49"/>
  <c r="R87" i="49"/>
  <c r="R35" i="49"/>
  <c r="R266" i="49"/>
  <c r="R327" i="49"/>
  <c r="R285" i="49"/>
  <c r="R242" i="49"/>
  <c r="R185" i="49"/>
  <c r="R195" i="49"/>
  <c r="R284" i="49"/>
  <c r="R146" i="49"/>
  <c r="R136" i="49"/>
  <c r="R127" i="49"/>
  <c r="R97" i="49"/>
  <c r="R88" i="49"/>
  <c r="R123" i="49"/>
  <c r="R148" i="49"/>
  <c r="R30" i="49"/>
  <c r="R45" i="49"/>
  <c r="R19" i="49"/>
  <c r="R275" i="49"/>
  <c r="R302" i="49"/>
  <c r="R172" i="49"/>
  <c r="R279" i="49"/>
  <c r="R299" i="49"/>
  <c r="R249" i="49"/>
  <c r="R178" i="49"/>
  <c r="R142" i="49"/>
  <c r="R111" i="49"/>
  <c r="R98" i="49"/>
  <c r="R113" i="49"/>
  <c r="R89" i="49"/>
  <c r="Q86" i="49"/>
  <c r="R86" i="49" s="1"/>
  <c r="P260" i="49"/>
  <c r="R260" i="49" s="1"/>
  <c r="P102" i="49"/>
  <c r="R102" i="49" s="1"/>
  <c r="Q110" i="49"/>
  <c r="R110" i="49" s="1"/>
  <c r="P276" i="49"/>
  <c r="Q258" i="49"/>
  <c r="Q276" i="49"/>
  <c r="P236" i="49"/>
  <c r="Q173" i="49"/>
  <c r="R173" i="49" s="1"/>
  <c r="P250" i="49"/>
  <c r="Q187" i="49"/>
  <c r="R187" i="49" s="1"/>
  <c r="Q122" i="49"/>
  <c r="Q68" i="49"/>
  <c r="P258" i="49"/>
  <c r="P68" i="49"/>
  <c r="Q248" i="49"/>
  <c r="Q236" i="49"/>
  <c r="P248" i="49"/>
  <c r="Q166" i="49"/>
  <c r="Q319" i="49"/>
  <c r="R319" i="49" s="1"/>
  <c r="Q223" i="49"/>
  <c r="P193" i="49"/>
  <c r="P179" i="49"/>
  <c r="Q250" i="49"/>
  <c r="Q193" i="49"/>
  <c r="P139" i="49"/>
  <c r="P52" i="49"/>
  <c r="Q46" i="49"/>
  <c r="Q11" i="49"/>
  <c r="Q60" i="49"/>
  <c r="Q126" i="49"/>
  <c r="R126" i="49" s="1"/>
  <c r="P104" i="49"/>
  <c r="R104" i="49" s="1"/>
  <c r="P60" i="49"/>
  <c r="Q179" i="49"/>
  <c r="P223" i="49"/>
  <c r="P208" i="49"/>
  <c r="R337" i="49"/>
  <c r="P234" i="49"/>
  <c r="P11" i="49"/>
  <c r="Q39" i="49"/>
  <c r="N353" i="49"/>
  <c r="P288" i="49"/>
  <c r="Q292" i="49"/>
  <c r="Q268" i="49"/>
  <c r="R268" i="49" s="1"/>
  <c r="P292" i="49"/>
  <c r="Q208" i="49"/>
  <c r="P192" i="49"/>
  <c r="P189" i="49"/>
  <c r="P166" i="49"/>
  <c r="Q159" i="49"/>
  <c r="R159" i="49" s="1"/>
  <c r="L353" i="49"/>
  <c r="P157" i="49"/>
  <c r="R157" i="49" s="1"/>
  <c r="Q234" i="49"/>
  <c r="P122" i="49"/>
  <c r="Q62" i="49"/>
  <c r="Q54" i="49"/>
  <c r="Q48" i="49"/>
  <c r="P28" i="49"/>
  <c r="R28" i="49" s="1"/>
  <c r="P25" i="49"/>
  <c r="R25" i="49" s="1"/>
  <c r="Q52" i="49"/>
  <c r="J353" i="49"/>
  <c r="Q20" i="49"/>
  <c r="P265" i="49"/>
  <c r="P170" i="49"/>
  <c r="Q272" i="49"/>
  <c r="Q265" i="49"/>
  <c r="Q170" i="49"/>
  <c r="Q189" i="49"/>
  <c r="R189" i="49" s="1"/>
  <c r="P39" i="49"/>
  <c r="Q70" i="49"/>
  <c r="Q139" i="49"/>
  <c r="Q92" i="49"/>
  <c r="R92" i="49" s="1"/>
  <c r="P62" i="49"/>
  <c r="P46" i="49"/>
  <c r="P54" i="49"/>
  <c r="P20" i="49"/>
  <c r="P14" i="49"/>
  <c r="R14" i="49" s="1"/>
  <c r="A351" i="49"/>
  <c r="A336" i="49"/>
  <c r="A337" i="49" s="1"/>
  <c r="A338" i="49" s="1"/>
  <c r="A339" i="49" s="1"/>
  <c r="A340" i="49" s="1"/>
  <c r="A341" i="49" s="1"/>
  <c r="A342" i="49" s="1"/>
  <c r="A343" i="49" s="1"/>
  <c r="A344" i="49" s="1"/>
  <c r="P307" i="49"/>
  <c r="Q307" i="49"/>
  <c r="P338" i="49"/>
  <c r="P21" i="49"/>
  <c r="P48" i="49"/>
  <c r="Q21" i="49"/>
  <c r="P16" i="49"/>
  <c r="R16" i="49" s="1"/>
  <c r="Q288" i="49"/>
  <c r="P272" i="49"/>
  <c r="Q338" i="49"/>
  <c r="H353" i="49"/>
  <c r="Q192" i="49"/>
  <c r="R192" i="49" s="1"/>
  <c r="P73" i="49"/>
  <c r="R73" i="49" s="1"/>
  <c r="P23" i="49"/>
  <c r="R23" i="49" s="1"/>
  <c r="P70" i="49"/>
  <c r="P12" i="49"/>
  <c r="R12" i="49" s="1"/>
  <c r="R234" i="49" l="1"/>
  <c r="R193" i="49"/>
  <c r="R46" i="49"/>
  <c r="R250" i="49"/>
  <c r="R248" i="49"/>
  <c r="R122" i="49"/>
  <c r="R288" i="49"/>
  <c r="R139" i="49"/>
  <c r="R21" i="49"/>
  <c r="R52" i="49"/>
  <c r="R54" i="49"/>
  <c r="R11" i="49"/>
  <c r="R223" i="49"/>
  <c r="R68" i="49"/>
  <c r="R39" i="49"/>
  <c r="R307" i="49"/>
  <c r="R272" i="49"/>
  <c r="R48" i="49"/>
  <c r="R236" i="49"/>
  <c r="R292" i="49"/>
  <c r="R276" i="49"/>
  <c r="R170" i="49"/>
  <c r="R62" i="49"/>
  <c r="R166" i="49"/>
  <c r="R70" i="49"/>
  <c r="R265" i="49"/>
  <c r="R20" i="49"/>
  <c r="R208" i="49"/>
  <c r="R179" i="49"/>
  <c r="R60" i="49"/>
  <c r="R258" i="49"/>
  <c r="R338" i="49"/>
  <c r="R361" i="49" l="1"/>
  <c r="R359" i="49"/>
  <c r="R360" i="49"/>
  <c r="R358" i="49"/>
  <c r="R357" i="49" l="1"/>
</calcChain>
</file>

<file path=xl/comments1.xml><?xml version="1.0" encoding="utf-8"?>
<comments xmlns="http://schemas.openxmlformats.org/spreadsheetml/2006/main">
  <authors>
    <author>CoHoa</author>
  </authors>
  <commentList>
    <comment ref="H142" authorId="0" shapeId="0">
      <text>
        <r>
          <rPr>
            <b/>
            <sz val="9"/>
            <color indexed="81"/>
            <rFont val="Tahoma"/>
            <family val="2"/>
          </rPr>
          <t>CoHoa:</t>
        </r>
        <r>
          <rPr>
            <sz val="9"/>
            <color indexed="81"/>
            <rFont val="Tahoma"/>
            <family val="2"/>
          </rPr>
          <t xml:space="preserve">
Sai sót khi ra đề thi</t>
        </r>
      </text>
    </comment>
    <comment ref="H224" authorId="0" shapeId="0">
      <text>
        <r>
          <rPr>
            <b/>
            <sz val="9"/>
            <color indexed="81"/>
            <rFont val="Tahoma"/>
            <family val="2"/>
          </rPr>
          <t>CoHoa:</t>
        </r>
        <r>
          <rPr>
            <sz val="9"/>
            <color indexed="81"/>
            <rFont val="Tahoma"/>
            <family val="2"/>
          </rPr>
          <t xml:space="preserve">
GV quên 1 tiết dạy đồ án ngày 9/3 </t>
        </r>
      </text>
    </comment>
  </commentList>
</comments>
</file>

<file path=xl/comments2.xml><?xml version="1.0" encoding="utf-8"?>
<comments xmlns="http://schemas.openxmlformats.org/spreadsheetml/2006/main">
  <authors>
    <author>CoHoa</author>
  </authors>
  <commentList>
    <comment ref="F199" authorId="0" shapeId="0">
      <text>
        <r>
          <rPr>
            <b/>
            <sz val="9"/>
            <color indexed="81"/>
            <rFont val="Tahoma"/>
            <family val="2"/>
          </rPr>
          <t>CoHoa:</t>
        </r>
        <r>
          <rPr>
            <sz val="9"/>
            <color indexed="81"/>
            <rFont val="Tahoma"/>
            <family val="2"/>
          </rPr>
          <t xml:space="preserve">
Sai sót khi ra đề thi</t>
        </r>
      </text>
    </comment>
    <comment ref="F255" authorId="0" shapeId="0">
      <text>
        <r>
          <rPr>
            <b/>
            <sz val="9"/>
            <color indexed="81"/>
            <rFont val="Tahoma"/>
            <family val="2"/>
          </rPr>
          <t>CoHoa:</t>
        </r>
        <r>
          <rPr>
            <sz val="9"/>
            <color indexed="81"/>
            <rFont val="Tahoma"/>
            <family val="2"/>
          </rPr>
          <t xml:space="preserve">
GV quên 1 tiết dạy đồ án ngày 9/3 </t>
        </r>
      </text>
    </comment>
  </commentList>
</comments>
</file>

<file path=xl/comments3.xml><?xml version="1.0" encoding="utf-8"?>
<comments xmlns="http://schemas.openxmlformats.org/spreadsheetml/2006/main">
  <authors>
    <author>CoHoa</author>
  </authors>
  <commentList>
    <comment ref="U146" authorId="0" shapeId="0">
      <text>
        <r>
          <rPr>
            <b/>
            <sz val="9"/>
            <color indexed="81"/>
            <rFont val="Tahoma"/>
            <family val="2"/>
          </rPr>
          <t>CoHoa:</t>
        </r>
        <r>
          <rPr>
            <sz val="9"/>
            <color indexed="81"/>
            <rFont val="Tahoma"/>
            <family val="2"/>
          </rPr>
          <t xml:space="preserve">
Sai sót khi ra đề thi</t>
        </r>
      </text>
    </comment>
    <comment ref="U228" authorId="0" shapeId="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<sst xmlns="http://schemas.openxmlformats.org/spreadsheetml/2006/main" count="5339" uniqueCount="968">
  <si>
    <t>TT</t>
  </si>
  <si>
    <t>Họ và tên</t>
  </si>
  <si>
    <t>Nguyễn Thị Thùy</t>
  </si>
  <si>
    <t>Nguyễn Thị Ngọc Anh</t>
  </si>
  <si>
    <t>Nguyễn Thị Tuyết</t>
  </si>
  <si>
    <t>Nguyễn Thị Tất</t>
  </si>
  <si>
    <t>Nguyễn Thị Nhuận</t>
  </si>
  <si>
    <t>Lê Minh Phong</t>
  </si>
  <si>
    <t>Ngô Thanh Điền</t>
  </si>
  <si>
    <t>Đơn vị</t>
  </si>
  <si>
    <t>Khoa KHCB</t>
  </si>
  <si>
    <t>Khoa Kinh tế</t>
  </si>
  <si>
    <t>Ban Giám hiệu</t>
  </si>
  <si>
    <t>TT Đào tạo LTT</t>
  </si>
  <si>
    <t>TT Y tế</t>
  </si>
  <si>
    <t>Phạm Hữu Lộc</t>
  </si>
  <si>
    <t>Đinh Văn Đệ</t>
  </si>
  <si>
    <t>Đinh Hồng Minh</t>
  </si>
  <si>
    <t>Lê Xuân Thiện</t>
  </si>
  <si>
    <t>Hồ Minh Lợi</t>
  </si>
  <si>
    <t>Trần Thị Thu Hà</t>
  </si>
  <si>
    <t>Vũ Như Quỳnh</t>
  </si>
  <si>
    <t>Nguyễn Thị Bích Liễu</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</si>
  <si>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</si>
  <si>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</si>
  <si>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</si>
  <si>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</si>
  <si>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</si>
  <si>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</si>
  <si>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</si>
  <si>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</si>
  <si>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</si>
  <si>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</si>
  <si>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</si>
  <si>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</si>
  <si>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</si>
  <si>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</si>
  <si>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</si>
  <si>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</si>
  <si>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</si>
  <si>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</si>
  <si>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</si>
  <si>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</si>
  <si>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</si>
  <si>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</si>
  <si>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</si>
  <si>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</si>
  <si>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</si>
  <si>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</si>
  <si>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</si>
  <si>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</si>
  <si>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</si>
  <si>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</si>
  <si>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</si>
  <si>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</si>
  <si>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</si>
  <si>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</si>
  <si>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</si>
  <si>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</si>
  <si>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</si>
  <si>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</si>
  <si>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</si>
  <si>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</si>
  <si>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</si>
  <si>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</si>
  <si>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</si>
  <si>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</si>
  <si>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Huỳnh Thị Xuân Mai</t>
  </si>
  <si>
    <t>Trần Thị Phương Oanh</t>
  </si>
  <si>
    <t>Thân Thị Nhung</t>
  </si>
  <si>
    <t>Mai Thu Hương</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</si>
  <si>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</si>
  <si>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</si>
  <si>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</si>
  <si>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</si>
  <si>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</si>
  <si>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</si>
  <si>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</si>
  <si>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</si>
  <si>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</si>
  <si>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</si>
  <si>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</si>
  <si>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</si>
  <si>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</si>
  <si>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</si>
  <si>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Nguyễn Chí Nhân</t>
  </si>
  <si>
    <t>Nguyễn Thanh Sơn</t>
  </si>
  <si>
    <t>Nguyễn Văn Sơn</t>
  </si>
  <si>
    <t>Vũ Thị Thu Thủy</t>
  </si>
  <si>
    <t>Nguyễn Yến Nhi</t>
  </si>
  <si>
    <t>Nguyễn Ngọc Trang</t>
  </si>
  <si>
    <t>Lê Tiến Dũng</t>
  </si>
  <si>
    <t>Nguyễn Văn Hậu</t>
  </si>
  <si>
    <t>Dương Đức Kiên</t>
  </si>
  <si>
    <t>Hà Như Mai</t>
  </si>
  <si>
    <t>Phạm Thị Thu Nga</t>
  </si>
  <si>
    <t>Nguyễn Thị Cẩm Thạch</t>
  </si>
  <si>
    <t>Nguyễn Thị Thủy</t>
  </si>
  <si>
    <t>Nguyễn Văn Đông</t>
  </si>
  <si>
    <t>Đặng Thị Kiến Trúc</t>
  </si>
  <si>
    <t>Nguyễn Thanh Tú</t>
  </si>
  <si>
    <t>Trần Thị Ánh Tuyết</t>
  </si>
  <si>
    <t>Nguyễn Thị Huyền Nga</t>
  </si>
  <si>
    <t>Trịnh Khắc Vũ</t>
  </si>
  <si>
    <t>Nguyễn Phương Hà</t>
  </si>
  <si>
    <t>Đặng Thị Nhật Minh</t>
  </si>
  <si>
    <t>Lê Thái Hùng</t>
  </si>
  <si>
    <t>Giang Phi Hùng</t>
  </si>
  <si>
    <t>Nguyễn Mạnh Phương</t>
  </si>
  <si>
    <t>Nguyễn Phú Tân</t>
  </si>
  <si>
    <t>Nguyễn Đức Thắng</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</si>
  <si>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</si>
  <si>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</si>
  <si>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</si>
  <si>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</si>
  <si>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</si>
  <si>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</si>
  <si>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</si>
  <si>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</si>
  <si>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</si>
  <si>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</si>
  <si>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</si>
  <si>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</si>
  <si>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</si>
  <si>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</si>
  <si>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</si>
  <si>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</si>
  <si>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</si>
  <si>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</si>
  <si>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</si>
  <si>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</si>
  <si>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</si>
  <si>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</si>
  <si>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</si>
  <si>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</si>
  <si>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</si>
  <si>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</si>
  <si>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</si>
  <si>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</si>
  <si>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</si>
  <si>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</si>
  <si>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</si>
  <si>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</si>
  <si>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</si>
  <si>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</si>
  <si>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</si>
  <si>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</si>
  <si>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</si>
  <si>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</si>
  <si>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</si>
  <si>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</si>
  <si>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</si>
  <si>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</si>
  <si>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</si>
  <si>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</si>
  <si>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</si>
  <si>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</si>
  <si>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</si>
  <si>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Kiều Trung Tín</t>
  </si>
  <si>
    <t>Trần Quốc Duy</t>
  </si>
  <si>
    <t>Hồ Văn Hóa</t>
  </si>
  <si>
    <t>Nguyễn Thanh Hùng</t>
  </si>
  <si>
    <t>Hà Quốc Bảo</t>
  </si>
  <si>
    <t>Hoàng Phúc Bảo</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</si>
  <si>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</si>
  <si>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</si>
  <si>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</si>
  <si>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</si>
  <si>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</si>
  <si>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</si>
  <si>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</si>
  <si>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</si>
  <si>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</si>
  <si>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</si>
  <si>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</si>
  <si>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</si>
  <si>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</si>
  <si>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</si>
  <si>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</si>
  <si>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</si>
  <si>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</si>
  <si>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</si>
  <si>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</si>
  <si>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</si>
  <si>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</si>
  <si>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</si>
  <si>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</si>
  <si>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</si>
  <si>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</si>
  <si>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</si>
  <si>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</si>
  <si>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</si>
  <si>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Đặng Thế Huân</t>
  </si>
  <si>
    <t>Phan Văn Hòa</t>
  </si>
  <si>
    <t>Trần Đình Khoa</t>
  </si>
  <si>
    <t xml:space="preserve">Đỗ Trọng Quý </t>
  </si>
  <si>
    <t>Võ Thị Tuyết</t>
  </si>
  <si>
    <t>Nguyễn Trọng Nghĩa</t>
  </si>
  <si>
    <t>Trịnh Hoàng Hiệp</t>
  </si>
  <si>
    <t>Phạm Quỳnh Như</t>
  </si>
  <si>
    <t>Đào Anh Tuấn</t>
  </si>
  <si>
    <t>Bùi Ánh Tuyết</t>
  </si>
  <si>
    <t>Lê Thị Thu Thảo</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</si>
  <si>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</si>
  <si>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</si>
  <si>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</si>
  <si>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</si>
  <si>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</si>
  <si>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</si>
  <si>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</si>
  <si>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</si>
  <si>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</si>
  <si>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</si>
  <si>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</si>
  <si>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</si>
  <si>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</si>
  <si>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</si>
  <si>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</si>
  <si>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</si>
  <si>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</si>
  <si>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</si>
  <si>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</si>
  <si>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</si>
  <si>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</si>
  <si>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</si>
  <si>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</si>
  <si>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</si>
  <si>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</si>
  <si>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Trần Thị Kim Loan</t>
  </si>
  <si>
    <t>Nguyễn Thị Thu Trang</t>
  </si>
  <si>
    <t>Trần Thị Thu</t>
  </si>
  <si>
    <t>Thân Thị Quyết</t>
  </si>
  <si>
    <t>Nguyễn Xuân Lợi</t>
  </si>
  <si>
    <t>Nguyễn Vân Giang</t>
  </si>
  <si>
    <t>Nguyễn Khoa</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</si>
  <si>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</si>
  <si>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</si>
  <si>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</si>
  <si>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</si>
  <si>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</si>
  <si>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</si>
  <si>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</si>
  <si>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</si>
  <si>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</si>
  <si>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</si>
  <si>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</si>
  <si>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</si>
  <si>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</si>
  <si>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</si>
  <si>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</si>
  <si>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</si>
  <si>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</si>
  <si>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</si>
  <si>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</si>
  <si>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</si>
  <si>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</si>
  <si>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</si>
  <si>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</si>
  <si>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</si>
  <si>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</si>
  <si>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</si>
  <si>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</si>
  <si>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</si>
  <si>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</si>
  <si>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</si>
  <si>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</si>
  <si>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</si>
  <si>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</si>
  <si>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</si>
  <si>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</si>
  <si>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</si>
  <si>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</si>
  <si>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Nguyễn Việt Tiến</t>
  </si>
  <si>
    <t>Huỳnh Bá Triết</t>
  </si>
  <si>
    <t>Võ Tấn Kiệt</t>
  </si>
  <si>
    <t>Bùi Đức Phước</t>
  </si>
  <si>
    <t>Trần Thanh Quí</t>
  </si>
  <si>
    <t>Nguyễn Thị Thanh Hòa</t>
  </si>
  <si>
    <t>Phạm Huỳnh Kim Ngân</t>
  </si>
  <si>
    <t>Nguyễn Văn Tấn</t>
  </si>
  <si>
    <t>Huỳnh Thị Cẩm Hoa</t>
  </si>
  <si>
    <t>Bùi Đặng Hoàng Tuấn</t>
  </si>
  <si>
    <t>Trương Thị Hồng</t>
  </si>
  <si>
    <t>Nguyễn Thị Thảo</t>
  </si>
  <si>
    <t>Nguyễn Thị Vân</t>
  </si>
  <si>
    <t>Lê Hồng Sơn</t>
  </si>
  <si>
    <t>Nguyễn Thị Minh Thùy</t>
  </si>
  <si>
    <t>Trần Thị Ngọc Dung</t>
  </si>
  <si>
    <t>Nguyễn Mỹ Tiên</t>
  </si>
  <si>
    <t>Trần Hồng Thảo</t>
  </si>
  <si>
    <t>Cao Văn Tuấn</t>
  </si>
  <si>
    <t>Trần Nam Anh</t>
  </si>
  <si>
    <t>Phạm Quang Vũ</t>
  </si>
  <si>
    <t>Nguyễn Thanh Giang</t>
  </si>
  <si>
    <t>Nguyễn Thanh Hiền</t>
  </si>
  <si>
    <t>Trần Thanh Phương</t>
  </si>
  <si>
    <t>Nguyễn Hồng Phúc</t>
  </si>
  <si>
    <t>Hồ Ngọc Chi</t>
  </si>
  <si>
    <t>Huỳnh Quốc Dũng</t>
  </si>
  <si>
    <t>Nguyễn Lương Tâm</t>
  </si>
  <si>
    <t>Trần Thế Sơn</t>
  </si>
  <si>
    <t>Lê Thị Phương Thảo</t>
  </si>
  <si>
    <t>Cao Xuân Giang</t>
  </si>
  <si>
    <t>Tổng số CB.GV.NV</t>
  </si>
  <si>
    <t>E</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</si>
  <si>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</si>
  <si>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</si>
  <si>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</si>
  <si>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</si>
  <si>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</si>
  <si>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</si>
  <si>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</si>
  <si>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</si>
  <si>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</si>
  <si>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</si>
  <si>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</si>
  <si>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</si>
  <si>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</si>
  <si>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</si>
  <si>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</si>
  <si>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</si>
  <si>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</si>
  <si>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</si>
  <si>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</si>
  <si>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</si>
  <si>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</si>
  <si>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</si>
  <si>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</si>
  <si>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</si>
  <si>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D</t>
  </si>
  <si>
    <t>Ghi chú HKII</t>
  </si>
  <si>
    <t>K. Kinh tế</t>
  </si>
  <si>
    <t>Nguyễn Trọng Thạch</t>
  </si>
  <si>
    <t>Nguyễn Khắc Huy</t>
  </si>
  <si>
    <t>TRƯỜNG CAO ĐẲNG LÝ TỰ TRỌNG</t>
  </si>
  <si>
    <t xml:space="preserve"> THÀNH PHỐ HỒ CHÍ MINH</t>
  </si>
  <si>
    <t>TT Thư viện</t>
  </si>
  <si>
    <t>Khoa Cơ khí</t>
  </si>
  <si>
    <t>Khoa May - TT</t>
  </si>
  <si>
    <t>Khoa Nhiệt - Lạnh</t>
  </si>
  <si>
    <t>Vương Thanh Thủy</t>
  </si>
  <si>
    <t>Khoa Động lực</t>
  </si>
  <si>
    <t>Mai Nguyễn Hoàng Yến</t>
  </si>
  <si>
    <t>Lý Văn Trung</t>
  </si>
  <si>
    <t>Đỗ Hoàng Duy</t>
  </si>
  <si>
    <t>Nguyễn Hoàng Vinh</t>
  </si>
  <si>
    <t>Huỳnh Chí Giỏi</t>
  </si>
  <si>
    <t>Trình Minh Phong</t>
  </si>
  <si>
    <t>Trần Kim Tươi</t>
  </si>
  <si>
    <t>Trần Anh Mỹ</t>
  </si>
  <si>
    <t>Nguyễn Minh Đức</t>
  </si>
  <si>
    <t>Lâm Thị Phương Thảo</t>
  </si>
  <si>
    <t>Dương Văn Tâm</t>
  </si>
  <si>
    <t>Nguyễn Khắc Huân</t>
  </si>
  <si>
    <t>Huỳnh Ngọc Liên</t>
  </si>
  <si>
    <t>Nguyễn Thụy Nghiêm</t>
  </si>
  <si>
    <t>Nguyễn Thị Thùy Tiên</t>
  </si>
  <si>
    <t>Phan Thị Ngọc Phượng</t>
  </si>
  <si>
    <t xml:space="preserve"> Phòng Kế hoạch - TC</t>
  </si>
  <si>
    <t>Lê Trần Thanh Nga</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</si>
  <si>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</si>
  <si>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</si>
  <si>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</si>
  <si>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</si>
  <si>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</si>
  <si>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</si>
  <si>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</si>
  <si>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</si>
  <si>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</si>
  <si>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</si>
  <si>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</si>
  <si>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K. Cơ khí</t>
  </si>
  <si>
    <t>GV tuyển dụng T10/2020</t>
  </si>
  <si>
    <t>Trương Thị Định</t>
  </si>
  <si>
    <t>Trương Thị Bắc</t>
  </si>
  <si>
    <t>Phạm Quang Tùng</t>
  </si>
  <si>
    <t>Lư Diễm Phúc</t>
  </si>
  <si>
    <t>Đinh Đồng Hiệp</t>
  </si>
  <si>
    <t>Võ Anh Hào</t>
  </si>
  <si>
    <t>Nghỉ việc từ 01/02/21</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</si>
  <si>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</si>
  <si>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</si>
  <si>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</si>
  <si>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</si>
  <si>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</si>
  <si>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</si>
  <si>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</si>
  <si>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</si>
  <si>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</si>
  <si>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</si>
  <si>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</si>
  <si>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</si>
  <si>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</si>
  <si>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</si>
  <si>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</si>
  <si>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</si>
  <si>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</si>
  <si>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</si>
  <si>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</si>
  <si>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</si>
  <si>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</si>
  <si>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</si>
  <si>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</si>
  <si>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</si>
  <si>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</si>
  <si>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</si>
  <si>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</si>
  <si>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</si>
  <si>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</si>
  <si>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</si>
  <si>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</si>
  <si>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</si>
  <si>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</si>
  <si>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</si>
  <si>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</si>
  <si>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</si>
  <si>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</si>
  <si>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</si>
  <si>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</si>
  <si>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</si>
  <si>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</si>
  <si>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</si>
  <si>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</si>
  <si>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</si>
  <si>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</si>
  <si>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</si>
  <si>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</si>
  <si>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</si>
  <si>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</si>
  <si>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</si>
  <si>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</si>
  <si>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</si>
  <si>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</si>
  <si>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</si>
  <si>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</si>
  <si>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</si>
  <si>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</si>
  <si>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</si>
  <si>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</si>
  <si>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</si>
  <si>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</si>
  <si>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</si>
  <si>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</si>
  <si>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</si>
  <si>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</si>
  <si>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</si>
  <si>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</si>
  <si>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</si>
  <si>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</si>
  <si>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</si>
  <si>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</si>
  <si>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</si>
  <si>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</si>
  <si>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</si>
  <si>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</si>
  <si>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</si>
  <si>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</si>
  <si>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</si>
  <si>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</si>
  <si>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</si>
  <si>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</si>
  <si>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</si>
  <si>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</si>
  <si>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</si>
  <si>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</si>
  <si>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</si>
  <si>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</si>
  <si>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</si>
  <si>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</si>
  <si>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</si>
  <si>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</si>
  <si>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</si>
  <si>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</si>
  <si>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</si>
  <si>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</si>
  <si>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</si>
  <si>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</si>
  <si>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</si>
  <si>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</si>
  <si>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</si>
  <si>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</si>
  <si>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</si>
  <si>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</si>
  <si>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</si>
  <si>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</si>
  <si>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</si>
  <si>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</si>
  <si>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</si>
  <si>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</si>
  <si>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</si>
  <si>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</si>
  <si>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</si>
  <si>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</si>
  <si>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</si>
  <si>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</si>
  <si>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</si>
  <si>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</si>
  <si>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</si>
  <si>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</si>
  <si>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</si>
  <si>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</si>
  <si>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</si>
  <si>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</si>
  <si>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</si>
  <si>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</si>
  <si>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</si>
  <si>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</si>
  <si>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</si>
  <si>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</si>
  <si>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</si>
  <si>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</si>
  <si>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</si>
  <si>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</si>
  <si>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</si>
  <si>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</si>
  <si>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</si>
  <si>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</si>
  <si>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</si>
  <si>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</si>
  <si>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</si>
  <si>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</si>
  <si>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</si>
  <si>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</si>
  <si>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</si>
  <si>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</si>
  <si>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</si>
  <si>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</si>
  <si>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</si>
  <si>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</si>
  <si>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</si>
  <si>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</si>
  <si>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</si>
  <si>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</si>
  <si>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</si>
  <si>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</si>
  <si>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</si>
  <si>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</si>
  <si>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</si>
  <si>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</si>
  <si>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</si>
  <si>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</si>
  <si>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</si>
  <si>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</si>
  <si>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</si>
  <si>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</si>
  <si>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</si>
  <si>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</si>
  <si>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</si>
  <si>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</si>
  <si>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</si>
  <si>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</si>
  <si>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</si>
  <si>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</si>
  <si>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</si>
  <si>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</si>
  <si>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</si>
  <si>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</si>
  <si>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</si>
  <si>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</si>
  <si>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</si>
  <si>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</si>
  <si>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</si>
  <si>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</si>
  <si>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</si>
  <si>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</si>
  <si>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</si>
  <si>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</si>
  <si>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</si>
  <si>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</si>
  <si>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</si>
  <si>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</si>
  <si>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</si>
  <si>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</si>
  <si>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</si>
  <si>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</si>
  <si>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</si>
  <si>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</si>
  <si>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</si>
  <si>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</si>
  <si>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</si>
  <si>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</si>
  <si>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</si>
  <si>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</si>
  <si>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</si>
  <si>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</si>
  <si>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</si>
  <si>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</si>
  <si>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</si>
  <si>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</si>
  <si>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</si>
  <si>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</si>
  <si>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</si>
  <si>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</si>
  <si>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</si>
  <si>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</si>
  <si>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</si>
  <si>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</si>
  <si>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</si>
  <si>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</si>
  <si>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</si>
  <si>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</si>
  <si>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</si>
  <si>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</si>
  <si>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</si>
  <si>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</si>
  <si>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</si>
  <si>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</si>
  <si>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</si>
  <si>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</si>
  <si>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</si>
  <si>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</si>
  <si>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</si>
  <si>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</si>
  <si>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</si>
  <si>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</si>
  <si>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</si>
  <si>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</si>
  <si>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</si>
  <si>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</si>
  <si>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</si>
  <si>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</si>
  <si>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</si>
  <si>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</si>
  <si>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</si>
  <si>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</si>
  <si>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</si>
  <si>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</si>
  <si>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</si>
  <si>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</si>
  <si>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</si>
  <si>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</si>
  <si>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</si>
  <si>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</si>
  <si>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</si>
  <si>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</si>
  <si>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</si>
  <si>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</si>
  <si>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</si>
  <si>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</si>
  <si>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</si>
  <si>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</si>
  <si>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</si>
  <si>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</si>
  <si>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</si>
  <si>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</si>
  <si>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</si>
  <si>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</si>
  <si>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</si>
  <si>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</si>
  <si>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</si>
  <si>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</si>
  <si>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</si>
  <si>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</si>
  <si>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</si>
  <si>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</si>
  <si>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</si>
  <si>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</si>
  <si>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</si>
  <si>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</si>
  <si>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</si>
  <si>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</si>
  <si>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</si>
  <si>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</si>
  <si>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</si>
  <si>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</si>
  <si>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</si>
  <si>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</si>
  <si>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</si>
  <si>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</si>
  <si>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</si>
  <si>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</si>
  <si>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</si>
  <si>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</si>
  <si>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</si>
  <si>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</si>
  <si>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</si>
  <si>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</si>
  <si>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</si>
  <si>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</si>
  <si>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</si>
  <si>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</si>
  <si>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</si>
  <si>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</si>
  <si>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</si>
  <si>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</si>
  <si>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</si>
  <si>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</si>
  <si>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</si>
  <si>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</si>
  <si>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</si>
  <si>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</si>
  <si>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</si>
  <si>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</si>
  <si>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</si>
  <si>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</si>
  <si>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</si>
  <si>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</si>
  <si>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</si>
  <si>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</si>
  <si>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</si>
  <si>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</si>
  <si>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</si>
  <si>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</si>
  <si>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</si>
  <si>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</si>
  <si>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</si>
  <si>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</si>
  <si>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</si>
  <si>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</si>
  <si>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</si>
  <si>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</si>
  <si>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</si>
  <si>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</si>
  <si>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</si>
  <si>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</si>
  <si>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</si>
  <si>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</si>
  <si>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</si>
  <si>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</si>
  <si>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</si>
  <si>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</si>
  <si>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</si>
  <si>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</si>
  <si>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</si>
  <si>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</si>
  <si>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</si>
  <si>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</si>
  <si>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</si>
  <si>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</si>
  <si>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</si>
  <si>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</si>
  <si>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</si>
  <si>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</si>
  <si>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</si>
  <si>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</si>
  <si>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</si>
  <si>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</si>
  <si>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</si>
  <si>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</si>
  <si>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</si>
  <si>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</si>
  <si>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</si>
  <si>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Tháng 03/2021</t>
  </si>
  <si>
    <t>Thử việc từ 08/3 - 13/3
HĐ từ 14/3/2021</t>
  </si>
  <si>
    <t>Thử việc từ 11/3 - 16/3
HĐ từ 17/3/2021</t>
  </si>
  <si>
    <t>Thử việc từ 15/3 - 20/3
HĐ từ 21/3/2021</t>
  </si>
  <si>
    <t>TD tháng 10/2020</t>
  </si>
  <si>
    <t>T3/21</t>
  </si>
  <si>
    <t>01014012</t>
  </si>
  <si>
    <t>T4/21</t>
  </si>
  <si>
    <t>Kết quả xếp loại thi đua</t>
  </si>
  <si>
    <t>"</t>
  </si>
  <si>
    <t>Phòng Tổ chức - Hành chính - Tổng hợp</t>
  </si>
  <si>
    <t xml:space="preserve"> Phòng Kế hoạch - Tài chính</t>
  </si>
  <si>
    <t>Phòng Tuyển sinh - Đào tạo</t>
  </si>
  <si>
    <t>Phòng Thanh tra Giáo dục - Công tác Sinh viên</t>
  </si>
  <si>
    <t>Phòng Khảo thí và Đảm bảo chất lượng</t>
  </si>
  <si>
    <t>Khoa Khoa học cơ bản</t>
  </si>
  <si>
    <t>Khoa Điện - Điện tử</t>
  </si>
  <si>
    <t>Khoa May - Thời trang</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</si>
  <si>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</si>
  <si>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</si>
  <si>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</si>
  <si>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</si>
  <si>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</si>
  <si>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</si>
  <si>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</si>
  <si>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</si>
  <si>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</si>
  <si>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</si>
  <si>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</si>
  <si>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</si>
  <si>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</si>
  <si>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</si>
  <si>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</si>
  <si>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Điểm K</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</si>
  <si>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</si>
  <si>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</si>
  <si>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</si>
  <si>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</si>
  <si>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</si>
  <si>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</si>
  <si>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</si>
  <si>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</si>
  <si>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</si>
  <si>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</si>
  <si>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</si>
  <si>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</si>
  <si>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</si>
  <si>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</si>
  <si>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</si>
  <si>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</si>
  <si>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</si>
  <si>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</si>
  <si>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</si>
  <si>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</si>
  <si>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</si>
  <si>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</si>
  <si>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</si>
  <si>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</si>
  <si>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</si>
  <si>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</si>
  <si>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</si>
  <si>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</si>
  <si>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</si>
  <si>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01025028</t>
  </si>
  <si>
    <t>01025029</t>
  </si>
  <si>
    <t>01025027</t>
  </si>
  <si>
    <t>01013117</t>
  </si>
  <si>
    <t>TT Kone</t>
  </si>
  <si>
    <t>01013010</t>
  </si>
  <si>
    <t>01022003</t>
  </si>
  <si>
    <t>01012049</t>
  </si>
  <si>
    <t>Nguyễn Thị Xuân Chinh</t>
  </si>
  <si>
    <t>Phan Thanh Hoàng</t>
  </si>
  <si>
    <t>01014042</t>
  </si>
  <si>
    <t>Thuyên chuyển về trường từ 15/6/2021</t>
  </si>
  <si>
    <t>Nghỉ HTLĐ từ 01/6/21</t>
  </si>
  <si>
    <t>Nghỉ việc từ 01/6/21</t>
  </si>
  <si>
    <r>
      <rPr>
        <b/>
        <sz val="9"/>
        <color theme="1"/>
        <rFont val="Times New Roman"/>
        <family val="1"/>
      </rPr>
      <t xml:space="preserve">Tháng 6/2021, Giảm 2 </t>
    </r>
    <r>
      <rPr>
        <sz val="9"/>
        <color theme="1"/>
        <rFont val="Times New Roman"/>
        <family val="1"/>
      </rPr>
      <t>(Ông Hưng, P. QTDV; Ông Khoa, K.CNTT)</t>
    </r>
  </si>
  <si>
    <t>Tạm xét HK2</t>
  </si>
  <si>
    <t>Xét thi đua HK2</t>
  </si>
  <si>
    <t>Đi làm lại từ tháng 5, thưởng thi đua 2 tháng</t>
  </si>
  <si>
    <t>HĐ từ tháng 4/21, chưa đủ thời gian xét HK</t>
  </si>
  <si>
    <t>HĐ từ tháng 5/21, chưa đủ thời gian xét HK</t>
  </si>
  <si>
    <t>HĐ từ 14/3/21, chưa đủ thời gian xét HK</t>
  </si>
  <si>
    <t>HĐ từ 17/3/21, chưa đủ thời gian xét HK</t>
  </si>
  <si>
    <t>HĐ từ 21/3/21, chưa đủ thời gian xét HK</t>
  </si>
  <si>
    <t>Tuyển dụng từ 01/4/2021. Chưa đủ thời gian xét HK</t>
  </si>
  <si>
    <t>Tuyển dụng từ 01/5/2021. Chưa đủ thời gian xét HK</t>
  </si>
  <si>
    <t>Tuyển dụng từ 01/3/2021. Thưởng thi đua 4 tháng</t>
  </si>
  <si>
    <t>Nghỉ hộ sản từ 01/6/21. Thưởng thi đua 4 tháng</t>
  </si>
  <si>
    <t>Nghỉ HTLĐ từ 01/6/21 (Thưởng thi đua 4 tháng)</t>
  </si>
  <si>
    <t>Đi làm lại từ 12/6/2021</t>
  </si>
  <si>
    <t>TỔNG HỢP THI ĐUA HKII NĂM HỌC 2020 - 2021</t>
  </si>
  <si>
    <t>Phòng Quản lý khoa học - Hợp tác quốc tế</t>
  </si>
  <si>
    <t xml:space="preserve">  Phòng Quản trị - Dịch vụ</t>
  </si>
  <si>
    <t>Hoàn thành xuất sắc nhiệm vụ</t>
  </si>
  <si>
    <t>Hoàn thành tốt nhiệm vụ</t>
  </si>
  <si>
    <t>Hoàn thành nhiệm vụ</t>
  </si>
  <si>
    <t>Đi làm lại từ tháng 01/5/2021</t>
  </si>
  <si>
    <t>Nghỉ cách ly 1 tháng</t>
  </si>
  <si>
    <t>Nghỉ cách ly tháng 5/2021</t>
  </si>
  <si>
    <t>Nghỉ hộ sản từ 31/5/2021</t>
  </si>
  <si>
    <t>Tháng 5/2021 xếp thi đua loại D</t>
  </si>
  <si>
    <t>Tháng 4/2021 xếp thi đua loại D</t>
  </si>
  <si>
    <t>1</t>
  </si>
  <si>
    <t>a</t>
  </si>
  <si>
    <t>Viên chức</t>
  </si>
  <si>
    <t>b</t>
  </si>
  <si>
    <t>Hợp đồng trường</t>
  </si>
  <si>
    <t xml:space="preserve">Viên chức </t>
  </si>
  <si>
    <t>Trương Thị Hồng</t>
  </si>
  <si>
    <t xml:space="preserve">Nguyễn Minh Đức </t>
  </si>
  <si>
    <t xml:space="preserve">Phan Văn Hòa </t>
  </si>
  <si>
    <t>Tháng 09/2021</t>
  </si>
  <si>
    <t>Tháng 10/2021</t>
  </si>
  <si>
    <t>Tháng 11/2021</t>
  </si>
  <si>
    <t>Tháng 12/2021</t>
  </si>
  <si>
    <t>Tháng 01/2022</t>
  </si>
  <si>
    <t>Tháng 02/2022</t>
  </si>
  <si>
    <t>Tháng 03/2022</t>
  </si>
  <si>
    <t>Tháng 04/2022</t>
  </si>
  <si>
    <t>Tháng 05/2022</t>
  </si>
  <si>
    <t>Tháng 06/2022</t>
  </si>
  <si>
    <t>GV nghỉ hộ sản từ 31/5/2021 đến 01/12/2021</t>
  </si>
  <si>
    <t>GV nghỉ hộ sản từ 13/10/2021 đến 13/4/2022</t>
  </si>
  <si>
    <t>T9/21</t>
  </si>
  <si>
    <t>T10/21</t>
  </si>
  <si>
    <t>T11/21</t>
  </si>
  <si>
    <t>T12/21</t>
  </si>
  <si>
    <t>K. LLCT</t>
  </si>
  <si>
    <t>K. CNTT</t>
  </si>
  <si>
    <t>K. Nhiệt - Lạnh</t>
  </si>
  <si>
    <t>Nghỉ HTLĐ từ 01/01/2022</t>
  </si>
  <si>
    <t>Tổng số CB-GV-NV</t>
  </si>
  <si>
    <t>I</t>
  </si>
  <si>
    <t>BAN GIÁM HIỆU</t>
  </si>
  <si>
    <t>II</t>
  </si>
  <si>
    <t>PHÒNG KẾ HOẠCH - TÀI CHÍNH</t>
  </si>
  <si>
    <t>III</t>
  </si>
  <si>
    <t>PHÒNG TUYỂN SINH - ĐÀO TẠO</t>
  </si>
  <si>
    <t>IV</t>
  </si>
  <si>
    <t>P. TỔ CHỨC - HÀNH CHÍNH - TỔNG HỢP</t>
  </si>
  <si>
    <t>V</t>
  </si>
  <si>
    <t>PHÒNG TTGD-CTSV</t>
  </si>
  <si>
    <t>VI</t>
  </si>
  <si>
    <t>PHÒNG KHẢO THÍ VÀ ĐẢM BẢO CHẤT LƯỢNG</t>
  </si>
  <si>
    <t>VII</t>
  </si>
  <si>
    <t>PHÒNG QLKH-HTQT</t>
  </si>
  <si>
    <t>VIII</t>
  </si>
  <si>
    <t>PHÒNG QUẢN TRỊ - DỊCH VỤ</t>
  </si>
  <si>
    <t>IX</t>
  </si>
  <si>
    <t>KHOA KHOA HỌC CƠ BẢN</t>
  </si>
  <si>
    <t>X</t>
  </si>
  <si>
    <t>KHOA LÝ LUẬN CHÍNH TRỊ</t>
  </si>
  <si>
    <t>XI</t>
  </si>
  <si>
    <t>KHOA CƠ KHÍ</t>
  </si>
  <si>
    <t>XII</t>
  </si>
  <si>
    <t>KHOA CÔNG NGHỆ THÔNG TIN</t>
  </si>
  <si>
    <t>XIII</t>
  </si>
  <si>
    <t>KHOA ĐỘNG LỰC</t>
  </si>
  <si>
    <t>XIV</t>
  </si>
  <si>
    <t>KHOA ĐIỆN - ĐIỆN TỬ</t>
  </si>
  <si>
    <t>XV</t>
  </si>
  <si>
    <t>KHOA MAY - THỜI TRANG</t>
  </si>
  <si>
    <t>XVI</t>
  </si>
  <si>
    <t>KHOA NHIỆT - LẠNH</t>
  </si>
  <si>
    <t>XVII</t>
  </si>
  <si>
    <t>KHOA KINH TẾ</t>
  </si>
  <si>
    <t>XVIII</t>
  </si>
  <si>
    <t>KHOA XÂY DỰNG</t>
  </si>
  <si>
    <t>XIX</t>
  </si>
  <si>
    <t>TRUNG TÂM THƯ VIỆN</t>
  </si>
  <si>
    <t>XX</t>
  </si>
  <si>
    <t>TRUNG TÂM ĐÀO TẠO LÝ TỰ TRỌNG</t>
  </si>
  <si>
    <t>XXI</t>
  </si>
  <si>
    <t>TRUNG TÂM Y TẾ</t>
  </si>
  <si>
    <t>XXII</t>
  </si>
  <si>
    <t>TRUNG TÂM QUAN HỆ DOANH NGHIỆP</t>
  </si>
  <si>
    <t>XXIII</t>
  </si>
  <si>
    <t>TRUNG TÂM ĐIỀU HÀNH VÀ QLDL</t>
  </si>
  <si>
    <t>XXIV</t>
  </si>
  <si>
    <t>TRUNG TÂM KONE</t>
  </si>
  <si>
    <t>301</t>
  </si>
  <si>
    <t>Mã số 
E-office</t>
  </si>
  <si>
    <t>Nghỉ HTLĐ từ 01/01/2022. Thưởng thi đua HK 4 tháng</t>
  </si>
  <si>
    <t>Nghỉ thai sản từ ngày 16/12/2021. Thưởng thi đua HK 4 tháng</t>
  </si>
  <si>
    <t>GV nghỉ hộ sản từ 13/10/2021. Thưởng thi đua HK 2 tháng</t>
  </si>
  <si>
    <t>GV nghỉ hộ sản từ 31/5/2021 đến 01/12/2021. Thưởng thi đua HK 2 tháng</t>
  </si>
  <si>
    <t xml:space="preserve">Xếp loại Xuất sắc: </t>
  </si>
  <si>
    <t>Xếp loại Tốt:</t>
  </si>
  <si>
    <t>Xếp loại Hoàn thành</t>
  </si>
  <si>
    <t>Trong đó: 02 người thưởng thi đua HK 2 tháng; 02 người thưởng thi đua HK 4 tháng</t>
  </si>
  <si>
    <t>PHÒNG TỔ CHỨC - HC -TH</t>
  </si>
  <si>
    <r>
      <t xml:space="preserve">BÁO CÁO KẾT QUẢ TỔNG HỢP THI ĐUA HỌC KỲ I NĂM HỌC 2021 - 2022
</t>
    </r>
    <r>
      <rPr>
        <i/>
        <sz val="13"/>
        <color indexed="8"/>
        <rFont val="Times New Roman"/>
        <family val="1"/>
      </rPr>
      <t>(Quy đổi điểm trung bình các mức xếp loại thi đua từ tháng 09/2021 đến tháng 01/2022 
theo mục 2, Quy định Tiêu chuẩn thi đua số 1375/QyĐ-LTT-TĐ ngày 29/11/2021)</t>
    </r>
  </si>
  <si>
    <t>CỘNG HÒA XÃ HỘI CHỦ NGHĨA VIỆT NAM</t>
  </si>
  <si>
    <t>Độc lập - Tự do - Hạnh phúc</t>
  </si>
  <si>
    <t>Tháng 09/2021 xếp loại C1</t>
  </si>
  <si>
    <t>Tháng 09/2021 xếp loại B1</t>
  </si>
  <si>
    <t>Tháng 10/2021 xếp loại B2; 
Tháng 12/2021 xếp loại B2;
Tháng 01/2022 xếp loại B1;</t>
  </si>
  <si>
    <t>Tháng 10/2021 xếp loại B1</t>
  </si>
  <si>
    <t>Tháng 11/2021 và tháng 12/2021 xếp loại B2</t>
  </si>
  <si>
    <t>Tháng 12/2021 xếp loại B1</t>
  </si>
  <si>
    <t>Tháng 01/2022 xếp loại B1</t>
  </si>
  <si>
    <t>Tháng 01/2022 xếp loại B2</t>
  </si>
  <si>
    <t>Đơn vị thực hiện</t>
  </si>
  <si>
    <t>Cá nhân tự đánh giá</t>
  </si>
  <si>
    <t>Kết quả đánh giá của đơn vị</t>
  </si>
  <si>
    <t>Ý kiến đánh giá của đơn vị</t>
  </si>
  <si>
    <t>Tháng 09/2022</t>
  </si>
  <si>
    <t>Tháng 10/2022</t>
  </si>
  <si>
    <t>Tháng 11/2022</t>
  </si>
  <si>
    <t>Tháng 12/2022</t>
  </si>
  <si>
    <t>Tháng 01/2023</t>
  </si>
  <si>
    <t>Tháng 02/2023</t>
  </si>
  <si>
    <t>Tháng 03/2023</t>
  </si>
  <si>
    <t>Tháng 04/2023</t>
  </si>
  <si>
    <t>Tháng 05/2023</t>
  </si>
  <si>
    <r>
      <t xml:space="preserve">TRƯỜNG CAO ĐẲNG LÝ TỰ TRỌNG
 THÀNH PHỐ HỒ CHÍ MINH
</t>
    </r>
    <r>
      <rPr>
        <b/>
        <sz val="12"/>
        <color indexed="8"/>
        <rFont val="Times New Roman"/>
        <family val="1"/>
      </rPr>
      <t>KHOA XÂY DỰNG</t>
    </r>
  </si>
  <si>
    <t>DANH SÁCH ĐÁNH GIÁ, XẾP LOẠI CHẤT LƯỢNG VIÊN CHỨC - NGƯỜI LAO ĐỘNG NĂM HỌC 2022 - 2023 
(Đính kèm theo Biên bản họp đánh giá, xếp loại chất lượng viên chức , người lao động năm học  2022 - 2023   của đơn vị)</t>
  </si>
  <si>
    <t>HTXS NV</t>
  </si>
  <si>
    <t>HTT NV</t>
  </si>
  <si>
    <t>Xếp
 loại</t>
  </si>
  <si>
    <t>Tháng 07/2022</t>
  </si>
  <si>
    <t>Tháng 8/2022</t>
  </si>
  <si>
    <t>Điểm X
(Điểm TB 11 tháng)</t>
  </si>
  <si>
    <r>
      <t xml:space="preserve">TPHCM, ngày 22 tháng 5 năm 2023
</t>
    </r>
    <r>
      <rPr>
        <b/>
        <sz val="12"/>
        <rFont val="Times New Roman"/>
        <family val="1"/>
      </rPr>
      <t>TRƯỞNG ĐƠN VỊ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</si>
</sst>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quot;$&quot;* #,##0.00_);_(&quot;$&quot;* \(#,##0.00\);_(&quot;$&quot;* &quot;-&quot;??_);_(@_)"/>
  </numFmts>
  <fonts count="47"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sz val="10"/>
      <name val="Arial"/>
      <family val="2"/>
    </font>
    <font>
      <sz val="10"/>
      <name val="Arial"/>
      <family val="2"/>
      <charset val="163"/>
    </font>
    <font>
      <sz val="10"/>
      <name val="Times New Roman"/>
      <family val="1"/>
    </font>
    <font>
      <sz val="10"/>
      <color indexed="8"/>
      <name val="Times New Roman"/>
      <family val="1"/>
    </font>
    <font>
      <b/>
      <sz val="10"/>
      <name val="Times New Roman"/>
      <family val="1"/>
    </font>
    <font>
      <b/>
      <sz val="10"/>
      <color indexed="8"/>
      <name val="Times New Roman"/>
      <family val="1"/>
    </font>
    <font>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
      <i/>
      <sz val="10"/>
      <name val="Times New Roman"/>
      <family val="1"/>
    </font>
    <font>
      <sz val="13"/>
      <color indexed="8"/>
      <name val="Times New Roman"/>
      <family val="1"/>
    </font>
    <font>
      <sz val="13"/>
      <color rgb="FFFF0000"/>
      <name val="Times New Roman"/>
      <family val="1"/>
    </font>
    <font>
      <sz val="13"/>
      <color rgb="FF000000"/>
      <name val="Times New Roman"/>
      <family val="1"/>
    </font>
    <font>
      <b/>
      <sz val="13"/>
      <color theme="1"/>
      <name val="Times New Roman"/>
      <family val="1"/>
    </font>
    <font>
      <b/>
      <sz val="13"/>
      <name val="Times New Roman"/>
      <family val="1"/>
    </font>
    <font>
      <b/>
      <sz val="13"/>
      <color indexed="8"/>
      <name val="Times New Roman"/>
      <family val="1"/>
    </font>
    <font>
      <sz val="11"/>
      <color theme="1"/>
      <name val="Calibri"/>
      <family val="2"/>
      <scheme val="minor"/>
    </font>
    <font>
      <b/>
      <sz val="14"/>
      <color indexed="8"/>
      <name val="Times New Roman"/>
      <family val="1"/>
    </font>
    <font>
      <i/>
      <sz val="13"/>
      <color indexed="8"/>
      <name val="Times New Roman"/>
      <family val="1"/>
    </font>
  </fonts>
  <fills count="1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6" fillId="0" borderId="0"/>
    <xf numFmtId="0" fontId="1" fillId="0" borderId="0"/>
    <xf numFmtId="0" fontId="1" fillId="0" borderId="0"/>
    <xf numFmtId="0" fontId="7" fillId="0" borderId="0"/>
    <xf numFmtId="164" fontId="44" fillId="0" borderId="0" applyFont="0" applyFill="0" applyBorder="0" applyAlignment="0" applyProtection="0"/>
    <xf numFmtId="43" fontId="44" fillId="0" borderId="0" applyFont="0" applyFill="0" applyBorder="0" applyAlignment="0" applyProtection="0"/>
  </cellStyleXfs>
  <cellXfs count="346">
    <xf numFmtId="0" fontId="0" fillId="0" borderId="0" xfId="0"/>
    <xf numFmtId="0" fontId="3" fillId="2" borderId="0" xfId="0" applyFont="1" applyFill="1" applyBorder="1" applyAlignment="1">
      <alignment horizontal="center" vertical="center" wrapText="1"/>
    </xf>
    <xf numFmtId="0" fontId="22" fillId="0" borderId="1" xfId="0" applyFont="1" applyFill="1" applyBorder="1" applyAlignment="1">
      <alignment vertical="center" wrapText="1"/>
    </xf>
    <xf numFmtId="0" fontId="4" fillId="0" borderId="1" xfId="0" applyFont="1" applyFill="1" applyBorder="1" applyAlignment="1">
      <alignment vertical="center" wrapText="1"/>
    </xf>
    <xf numFmtId="0" fontId="22" fillId="2" borderId="1" xfId="0" quotePrefix="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4" fillId="0" borderId="0" xfId="0" applyFont="1" applyFill="1" applyAlignment="1">
      <alignment vertical="center" wrapText="1"/>
    </xf>
    <xf numFmtId="0" fontId="12" fillId="0" borderId="1" xfId="0" quotePrefix="1" applyFont="1" applyFill="1" applyBorder="1" applyAlignment="1">
      <alignment horizontal="center" vertical="center" wrapText="1"/>
    </xf>
    <xf numFmtId="0" fontId="22" fillId="0" borderId="1" xfId="0" quotePrefix="1" applyFont="1" applyFill="1" applyBorder="1" applyAlignment="1">
      <alignment horizontal="center" vertical="center" wrapText="1"/>
    </xf>
    <xf numFmtId="0" fontId="3" fillId="0" borderId="1" xfId="0" applyFont="1" applyFill="1" applyBorder="1" applyAlignment="1">
      <alignment vertical="center" wrapText="1"/>
    </xf>
    <xf numFmtId="0" fontId="5" fillId="0" borderId="0" xfId="0" applyFont="1" applyFill="1" applyAlignment="1">
      <alignment vertical="center" wrapText="1"/>
    </xf>
    <xf numFmtId="0" fontId="25" fillId="0" borderId="1" xfId="0" applyFont="1" applyFill="1" applyBorder="1" applyAlignment="1">
      <alignment horizontal="center" vertical="center" wrapText="1"/>
    </xf>
    <xf numFmtId="0" fontId="22" fillId="0" borderId="0" xfId="0" applyFont="1" applyFill="1"/>
    <xf numFmtId="0" fontId="29" fillId="0" borderId="0" xfId="0" quotePrefix="1" applyFont="1" applyFill="1" applyBorder="1" applyAlignment="1">
      <alignment horizontal="center" vertical="center" wrapText="1"/>
    </xf>
    <xf numFmtId="0" fontId="25" fillId="0" borderId="0" xfId="0" applyFont="1" applyFill="1"/>
    <xf numFmtId="0" fontId="23"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22" fillId="5"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3" fillId="5" borderId="1" xfId="0" quotePrefix="1" applyFont="1" applyFill="1" applyBorder="1" applyAlignment="1">
      <alignment horizontal="center" vertical="center" wrapText="1"/>
    </xf>
    <xf numFmtId="0" fontId="27" fillId="0" borderId="0" xfId="0" applyFont="1" applyFill="1"/>
    <xf numFmtId="0" fontId="25" fillId="0" borderId="0" xfId="0" applyFont="1" applyFill="1" applyBorder="1" applyAlignment="1">
      <alignment horizontal="center"/>
    </xf>
    <xf numFmtId="0" fontId="31" fillId="0" borderId="1" xfId="0" applyFont="1" applyFill="1" applyBorder="1" applyAlignment="1">
      <alignment horizontal="center" vertical="center" wrapText="1"/>
    </xf>
    <xf numFmtId="0" fontId="22" fillId="0" borderId="0" xfId="0" quotePrefix="1" applyFont="1" applyFill="1"/>
    <xf numFmtId="0" fontId="8" fillId="0" borderId="1" xfId="0" applyFont="1" applyFill="1" applyBorder="1" applyAlignment="1">
      <alignment vertical="center" wrapText="1"/>
    </xf>
    <xf numFmtId="0" fontId="13"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8" fillId="0" borderId="1" xfId="0" quotePrefix="1" applyFont="1" applyFill="1" applyBorder="1" applyAlignment="1">
      <alignment vertical="center" wrapText="1"/>
    </xf>
    <xf numFmtId="0" fontId="13" fillId="0" borderId="1" xfId="0" quotePrefix="1" applyFont="1" applyFill="1" applyBorder="1" applyAlignment="1">
      <alignment vertical="center" wrapText="1"/>
    </xf>
    <xf numFmtId="0" fontId="8" fillId="0" borderId="1" xfId="0" quotePrefix="1" applyFont="1" applyFill="1" applyBorder="1" applyAlignment="1">
      <alignment horizontal="center" vertical="center" wrapText="1"/>
    </xf>
    <xf numFmtId="0" fontId="8" fillId="0" borderId="1" xfId="0" applyFont="1" applyFill="1" applyBorder="1"/>
    <xf numFmtId="0" fontId="26" fillId="0" borderId="0" xfId="0" applyFont="1" applyFill="1"/>
    <xf numFmtId="0" fontId="22" fillId="0" borderId="0" xfId="0" applyFont="1" applyFill="1" applyBorder="1" applyAlignment="1">
      <alignment horizontal="center"/>
    </xf>
    <xf numFmtId="0" fontId="22" fillId="2" borderId="0" xfId="0" applyFont="1" applyFill="1"/>
    <xf numFmtId="0" fontId="25" fillId="2" borderId="0" xfId="0" applyFont="1" applyFill="1" applyBorder="1" applyAlignment="1">
      <alignment horizontal="center"/>
    </xf>
    <xf numFmtId="0" fontId="27" fillId="2" borderId="0" xfId="0" applyFont="1" applyFill="1"/>
    <xf numFmtId="0" fontId="3" fillId="0" borderId="1" xfId="1" applyFont="1" applyFill="1" applyBorder="1" applyAlignment="1">
      <alignment horizontal="center" vertical="center" wrapText="1"/>
    </xf>
    <xf numFmtId="0" fontId="14" fillId="0" borderId="0" xfId="0" applyFont="1" applyFill="1" applyAlignment="1">
      <alignment vertical="center" wrapText="1"/>
    </xf>
    <xf numFmtId="0" fontId="9" fillId="0" borderId="0" xfId="0" applyFont="1" applyFill="1" applyAlignment="1">
      <alignment vertical="center" wrapText="1"/>
    </xf>
    <xf numFmtId="0" fontId="23" fillId="0"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4" fillId="0" borderId="1" xfId="0" quotePrefix="1" applyFont="1" applyFill="1" applyBorder="1" applyAlignment="1">
      <alignment horizontal="center" vertical="center" wrapText="1"/>
    </xf>
    <xf numFmtId="0" fontId="4" fillId="0" borderId="1" xfId="0" applyFont="1" applyFill="1" applyBorder="1" applyAlignment="1">
      <alignment horizontal="center" vertical="center" wrapText="1"/>
    </xf>
    <xf numFmtId="0" fontId="22" fillId="0" borderId="0" xfId="0" applyFont="1" applyFill="1" applyAlignment="1">
      <alignment vertical="center" wrapText="1"/>
    </xf>
    <xf numFmtId="0" fontId="8" fillId="0" borderId="1" xfId="0" applyFont="1" applyFill="1" applyBorder="1" applyAlignment="1"/>
    <xf numFmtId="0" fontId="3" fillId="0" borderId="0" xfId="0" applyFont="1" applyFill="1" applyAlignment="1">
      <alignment vertical="center" wrapText="1"/>
    </xf>
    <xf numFmtId="0" fontId="3" fillId="0" borderId="1" xfId="4"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hidden="1"/>
    </xf>
    <xf numFmtId="0" fontId="4" fillId="0" borderId="1" xfId="3" applyFont="1" applyFill="1" applyBorder="1" applyAlignment="1">
      <alignment horizontal="center" vertical="center" wrapText="1"/>
    </xf>
    <xf numFmtId="0" fontId="12" fillId="0" borderId="1" xfId="0" quotePrefix="1" applyFont="1" applyFill="1" applyBorder="1" applyAlignment="1">
      <alignment vertical="center" wrapText="1"/>
    </xf>
    <xf numFmtId="0" fontId="4" fillId="0" borderId="1" xfId="0" quotePrefix="1" applyFont="1" applyFill="1" applyBorder="1" applyAlignment="1">
      <alignment vertical="center" wrapText="1"/>
    </xf>
    <xf numFmtId="0" fontId="3" fillId="0" borderId="1" xfId="1" applyFont="1" applyFill="1" applyBorder="1" applyAlignment="1">
      <alignment vertical="center" wrapText="1"/>
    </xf>
    <xf numFmtId="0" fontId="4" fillId="0" borderId="5" xfId="0" applyFont="1" applyFill="1" applyBorder="1" applyAlignment="1">
      <alignment vertical="center" wrapText="1"/>
    </xf>
    <xf numFmtId="49" fontId="3" fillId="0" borderId="1" xfId="0" applyNumberFormat="1" applyFont="1" applyFill="1" applyBorder="1" applyAlignment="1">
      <alignment vertical="center" wrapText="1"/>
    </xf>
    <xf numFmtId="0" fontId="33" fillId="0" borderId="1" xfId="0" applyFont="1" applyFill="1" applyBorder="1" applyAlignment="1">
      <alignment vertical="center" wrapText="1"/>
    </xf>
    <xf numFmtId="0" fontId="18" fillId="0" borderId="1" xfId="1" applyFont="1" applyFill="1" applyBorder="1" applyAlignment="1">
      <alignment vertical="center" wrapText="1"/>
    </xf>
    <xf numFmtId="0" fontId="3" fillId="0" borderId="1" xfId="2" applyFont="1" applyFill="1" applyBorder="1" applyAlignment="1" applyProtection="1">
      <alignment vertical="center" wrapText="1"/>
      <protection hidden="1"/>
    </xf>
    <xf numFmtId="0" fontId="3" fillId="0" borderId="1" xfId="0" applyFont="1" applyFill="1" applyBorder="1" applyAlignment="1" applyProtection="1">
      <alignment vertical="center" wrapText="1"/>
      <protection hidden="1"/>
    </xf>
    <xf numFmtId="0" fontId="3" fillId="0" borderId="1" xfId="4" applyFont="1" applyFill="1" applyBorder="1" applyAlignment="1" applyProtection="1">
      <alignment vertical="center" wrapText="1"/>
      <protection hidden="1"/>
    </xf>
    <xf numFmtId="0" fontId="4" fillId="0" borderId="1" xfId="3" applyFont="1" applyFill="1" applyBorder="1" applyAlignment="1">
      <alignment vertical="center" wrapText="1"/>
    </xf>
    <xf numFmtId="0" fontId="22" fillId="0" borderId="0" xfId="0" applyFont="1" applyFill="1" applyAlignment="1"/>
    <xf numFmtId="0" fontId="25" fillId="0" borderId="0" xfId="0" applyFont="1" applyFill="1" applyAlignment="1"/>
    <xf numFmtId="0" fontId="22" fillId="0" borderId="0" xfId="0" quotePrefix="1" applyFont="1" applyFill="1" applyAlignment="1"/>
    <xf numFmtId="0" fontId="2" fillId="8" borderId="1" xfId="0" quotePrefix="1" applyFont="1" applyFill="1" applyBorder="1" applyAlignment="1">
      <alignment horizontal="center" vertical="center" wrapText="1"/>
    </xf>
    <xf numFmtId="0" fontId="3" fillId="8"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0" borderId="1" xfId="0" applyFont="1" applyFill="1" applyBorder="1" applyAlignment="1">
      <alignment vertical="center" wrapText="1"/>
    </xf>
    <xf numFmtId="0" fontId="18" fillId="0" borderId="1"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center" vertical="center"/>
      <protection locked="0"/>
    </xf>
    <xf numFmtId="49" fontId="3" fillId="0" borderId="1" xfId="0" applyNumberFormat="1" applyFont="1" applyFill="1" applyBorder="1" applyAlignment="1">
      <alignment horizontal="center" vertical="center" wrapText="1"/>
    </xf>
    <xf numFmtId="0" fontId="3" fillId="0" borderId="1" xfId="2"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5" borderId="1" xfId="0"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0" fontId="22" fillId="0" borderId="0" xfId="0" applyFont="1" applyFill="1" applyBorder="1" applyAlignment="1">
      <alignment horizontal="center" vertical="center" wrapText="1"/>
    </xf>
    <xf numFmtId="0" fontId="34" fillId="0" borderId="0" xfId="0" applyFont="1" applyFill="1" applyBorder="1" applyAlignment="1">
      <alignment horizontal="left" vertical="top" wrapText="1"/>
    </xf>
    <xf numFmtId="0" fontId="3" fillId="0" borderId="1" xfId="0" applyFont="1" applyFill="1" applyBorder="1" applyAlignment="1" applyProtection="1">
      <alignment horizontal="justify" vertical="center" wrapText="1"/>
      <protection locked="0"/>
    </xf>
    <xf numFmtId="0" fontId="3" fillId="0" borderId="1" xfId="0" quotePrefix="1" applyNumberFormat="1" applyFont="1" applyFill="1" applyBorder="1" applyAlignment="1" applyProtection="1">
      <alignment horizontal="center" vertical="center"/>
      <protection locked="0"/>
    </xf>
    <xf numFmtId="0" fontId="3" fillId="0" borderId="1" xfId="0" quotePrefix="1" applyFont="1" applyFill="1" applyBorder="1" applyAlignment="1">
      <alignment vertical="center" wrapText="1"/>
    </xf>
    <xf numFmtId="0" fontId="3" fillId="0" borderId="0" xfId="0" applyFont="1" applyFill="1" applyAlignment="1">
      <alignment horizontal="center"/>
    </xf>
    <xf numFmtId="0" fontId="3" fillId="0" borderId="1" xfId="0" applyFont="1" applyFill="1" applyBorder="1" applyAlignment="1"/>
    <xf numFmtId="0" fontId="3" fillId="0" borderId="1" xfId="0" applyFont="1" applyFill="1" applyBorder="1"/>
    <xf numFmtId="0" fontId="3" fillId="0" borderId="1" xfId="0" quotePrefix="1" applyFont="1" applyFill="1" applyBorder="1" applyAlignment="1" applyProtection="1">
      <alignment horizontal="center" vertical="center" wrapText="1"/>
      <protection locked="0"/>
    </xf>
    <xf numFmtId="0" fontId="3" fillId="0" borderId="5" xfId="0" applyFont="1" applyFill="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1" xfId="3" applyFont="1" applyFill="1" applyBorder="1" applyAlignment="1">
      <alignment horizontal="center" vertical="center" wrapText="1"/>
    </xf>
    <xf numFmtId="0" fontId="3" fillId="0" borderId="1" xfId="1" quotePrefix="1" applyFont="1" applyFill="1" applyBorder="1" applyAlignment="1">
      <alignment horizontal="center" vertical="center" wrapText="1"/>
    </xf>
    <xf numFmtId="0" fontId="2" fillId="0" borderId="0" xfId="0" applyFont="1" applyFill="1" applyAlignment="1">
      <alignment horizontal="center"/>
    </xf>
    <xf numFmtId="0" fontId="3" fillId="0" borderId="0" xfId="0" quotePrefix="1" applyFont="1" applyFill="1" applyAlignment="1">
      <alignment horizontal="center"/>
    </xf>
    <xf numFmtId="0" fontId="22" fillId="0" borderId="0" xfId="0" applyFont="1" applyFill="1" applyBorder="1"/>
    <xf numFmtId="0" fontId="25" fillId="0" borderId="0" xfId="0" applyFont="1" applyFill="1" applyBorder="1"/>
    <xf numFmtId="0" fontId="24" fillId="0" borderId="1" xfId="0" applyFont="1" applyBorder="1"/>
    <xf numFmtId="0" fontId="3" fillId="8" borderId="2" xfId="0" applyFont="1" applyFill="1" applyBorder="1" applyAlignment="1">
      <alignment horizontal="center" vertical="center" wrapText="1"/>
    </xf>
    <xf numFmtId="0" fontId="22" fillId="8" borderId="1" xfId="0" quotePrefix="1"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0" xfId="0" applyFont="1" applyFill="1" applyBorder="1" applyAlignment="1"/>
    <xf numFmtId="0" fontId="3" fillId="0" borderId="0" xfId="0" applyFont="1" applyFill="1" applyBorder="1" applyAlignment="1">
      <alignment horizontal="center"/>
    </xf>
    <xf numFmtId="0" fontId="27" fillId="0" borderId="0" xfId="0" applyFont="1" applyFill="1" applyBorder="1"/>
    <xf numFmtId="0" fontId="3" fillId="0" borderId="0" xfId="0" applyFont="1" applyFill="1" applyBorder="1" applyAlignment="1">
      <alignment horizontal="center" vertical="center" wrapText="1"/>
    </xf>
    <xf numFmtId="0" fontId="26" fillId="0" borderId="0" xfId="0" applyFont="1" applyFill="1" applyBorder="1"/>
    <xf numFmtId="0" fontId="34" fillId="0" borderId="0" xfId="0" applyFont="1" applyFill="1" applyBorder="1" applyAlignment="1">
      <alignment vertical="top" wrapText="1"/>
    </xf>
    <xf numFmtId="0" fontId="19" fillId="0" borderId="0" xfId="0" applyFont="1" applyFill="1" applyBorder="1" applyAlignment="1">
      <alignment vertical="top" wrapText="1"/>
    </xf>
    <xf numFmtId="0" fontId="22" fillId="0" borderId="0" xfId="0" quotePrefix="1" applyFont="1" applyFill="1" applyBorder="1"/>
    <xf numFmtId="0" fontId="27" fillId="0" borderId="0" xfId="0" applyFont="1" applyFill="1" applyBorder="1" applyAlignment="1">
      <alignment wrapText="1"/>
    </xf>
    <xf numFmtId="0" fontId="30" fillId="0" borderId="0" xfId="0" applyFont="1" applyFill="1" applyBorder="1" applyAlignment="1"/>
    <xf numFmtId="0" fontId="2" fillId="0" borderId="0" xfId="0" applyFont="1" applyFill="1" applyBorder="1" applyAlignment="1">
      <alignment horizontal="center"/>
    </xf>
    <xf numFmtId="0" fontId="25" fillId="0" borderId="0" xfId="0" applyFont="1" applyFill="1" applyBorder="1" applyAlignment="1"/>
    <xf numFmtId="0" fontId="22" fillId="0" borderId="0" xfId="0" quotePrefix="1" applyFont="1" applyFill="1" applyBorder="1" applyAlignment="1"/>
    <xf numFmtId="0" fontId="3" fillId="0" borderId="0" xfId="0" quotePrefix="1" applyFont="1" applyFill="1" applyBorder="1" applyAlignment="1">
      <alignment horizontal="center"/>
    </xf>
    <xf numFmtId="0" fontId="18" fillId="0" borderId="1" xfId="0" applyFont="1" applyFill="1" applyBorder="1" applyAlignment="1" applyProtection="1">
      <alignment horizontal="left" vertical="center" wrapText="1"/>
      <protection locked="0"/>
    </xf>
    <xf numFmtId="0" fontId="2" fillId="0" borderId="0" xfId="0" applyFont="1" applyFill="1" applyBorder="1" applyAlignment="1">
      <alignment horizontal="center" vertical="center" wrapText="1"/>
    </xf>
    <xf numFmtId="0" fontId="3" fillId="0" borderId="1" xfId="0" quotePrefix="1" applyNumberFormat="1" applyFont="1" applyFill="1" applyBorder="1" applyAlignment="1" applyProtection="1">
      <alignment horizontal="center" vertical="center" wrapText="1"/>
      <protection locked="0"/>
    </xf>
    <xf numFmtId="0" fontId="35" fillId="0" borderId="1" xfId="0" applyFont="1" applyFill="1" applyBorder="1" applyAlignment="1">
      <alignment vertical="center"/>
    </xf>
    <xf numFmtId="0" fontId="8" fillId="0" borderId="1" xfId="0" applyFont="1" applyFill="1" applyBorder="1" applyAlignment="1">
      <alignment horizontal="left" vertical="center" wrapText="1"/>
    </xf>
    <xf numFmtId="0" fontId="8" fillId="0" borderId="1" xfId="0" quotePrefix="1" applyFont="1" applyFill="1" applyBorder="1" applyAlignment="1">
      <alignment horizontal="left" vertical="center" wrapText="1"/>
    </xf>
    <xf numFmtId="0" fontId="8" fillId="0" borderId="1" xfId="0" quotePrefix="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protection locked="0"/>
    </xf>
    <xf numFmtId="0" fontId="4" fillId="9" borderId="1" xfId="0" quotePrefix="1" applyFont="1" applyFill="1" applyBorder="1" applyAlignment="1">
      <alignment horizontal="center" vertical="center" wrapText="1"/>
    </xf>
    <xf numFmtId="0" fontId="2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9" borderId="1" xfId="0" quotePrefix="1" applyFont="1" applyFill="1" applyBorder="1" applyAlignment="1">
      <alignment horizontal="center" vertical="center" wrapText="1"/>
    </xf>
    <xf numFmtId="0" fontId="3" fillId="9" borderId="1" xfId="0" quotePrefix="1" applyFont="1" applyFill="1" applyBorder="1" applyAlignment="1">
      <alignment horizontal="center" vertical="center" wrapText="1"/>
    </xf>
    <xf numFmtId="0" fontId="8" fillId="9" borderId="1" xfId="0" applyFont="1" applyFill="1" applyBorder="1" applyAlignment="1">
      <alignment vertical="center" wrapText="1"/>
    </xf>
    <xf numFmtId="0" fontId="23" fillId="0" borderId="1" xfId="1" applyFont="1" applyFill="1" applyBorder="1" applyAlignment="1">
      <alignment vertical="center" wrapText="1"/>
    </xf>
    <xf numFmtId="0" fontId="21" fillId="6" borderId="1" xfId="0" quotePrefix="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9" fillId="6"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3" fillId="0" borderId="1" xfId="4" quotePrefix="1" applyFont="1" applyFill="1" applyBorder="1" applyAlignment="1" applyProtection="1">
      <alignment horizontal="center" vertical="center" wrapText="1"/>
      <protection hidden="1"/>
    </xf>
    <xf numFmtId="0" fontId="4" fillId="8" borderId="0" xfId="0" applyFont="1" applyFill="1" applyAlignment="1">
      <alignment horizontal="center" vertical="center" wrapText="1"/>
    </xf>
    <xf numFmtId="0" fontId="5" fillId="8" borderId="0" xfId="0" applyFont="1" applyFill="1" applyAlignment="1">
      <alignment vertical="center" wrapText="1"/>
    </xf>
    <xf numFmtId="0" fontId="4" fillId="8" borderId="0" xfId="0" applyFont="1" applyFill="1" applyAlignment="1">
      <alignment vertical="center" wrapText="1"/>
    </xf>
    <xf numFmtId="0" fontId="5" fillId="8" borderId="1" xfId="0" applyFont="1" applyFill="1" applyBorder="1" applyAlignment="1">
      <alignment horizontal="center" vertical="center" wrapText="1"/>
    </xf>
    <xf numFmtId="0" fontId="21" fillId="8" borderId="1" xfId="0" quotePrefix="1"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0" fontId="23" fillId="8" borderId="1" xfId="0" quotePrefix="1" applyFont="1" applyFill="1" applyBorder="1" applyAlignment="1">
      <alignment horizontal="center" vertical="center" wrapText="1"/>
    </xf>
    <xf numFmtId="0" fontId="22" fillId="8" borderId="0" xfId="0" applyFont="1" applyFill="1"/>
    <xf numFmtId="0" fontId="22" fillId="13" borderId="1" xfId="0" quotePrefix="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11" fillId="13" borderId="0" xfId="0" applyFont="1" applyFill="1" applyAlignment="1">
      <alignment vertical="center" wrapText="1"/>
    </xf>
    <xf numFmtId="0" fontId="9" fillId="13" borderId="0"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37" fillId="13" borderId="1" xfId="0" quotePrefix="1" applyFont="1" applyFill="1" applyBorder="1" applyAlignment="1">
      <alignment horizontal="center" vertical="center" wrapText="1"/>
    </xf>
    <xf numFmtId="0" fontId="27" fillId="13" borderId="1" xfId="0" quotePrefix="1"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2" fillId="13"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7" fillId="13" borderId="0" xfId="0" applyFont="1" applyFill="1"/>
    <xf numFmtId="0" fontId="3" fillId="13" borderId="2"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8"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7" fillId="9" borderId="1"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8" fillId="2" borderId="0" xfId="0" applyFont="1" applyFill="1" applyBorder="1" applyAlignment="1">
      <alignment horizontal="center"/>
    </xf>
    <xf numFmtId="0" fontId="25" fillId="2" borderId="0" xfId="0" applyFont="1" applyFill="1" applyBorder="1" applyAlignment="1">
      <alignment horizontal="center" vertical="center"/>
    </xf>
    <xf numFmtId="0" fontId="28" fillId="2" borderId="0" xfId="0" applyFont="1" applyFill="1" applyBorder="1" applyAlignment="1">
      <alignment horizontal="center" vertical="center"/>
    </xf>
    <xf numFmtId="0" fontId="26" fillId="2" borderId="0" xfId="0" quotePrefix="1" applyFont="1" applyFill="1" applyBorder="1" applyAlignment="1">
      <alignment vertical="center" wrapText="1"/>
    </xf>
    <xf numFmtId="0" fontId="22" fillId="2" borderId="0" xfId="0" applyFont="1" applyFill="1" applyBorder="1"/>
    <xf numFmtId="0" fontId="27" fillId="2" borderId="0" xfId="0" applyFont="1" applyFill="1" applyBorder="1"/>
    <xf numFmtId="0" fontId="25" fillId="2" borderId="0" xfId="0" applyFont="1" applyFill="1" applyBorder="1"/>
    <xf numFmtId="0" fontId="27" fillId="8" borderId="1" xfId="0" quotePrefix="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5" fillId="0" borderId="0" xfId="0" applyFont="1" applyFill="1"/>
    <xf numFmtId="0" fontId="38" fillId="0" borderId="1" xfId="0" quotePrefix="1" applyFont="1" applyFill="1" applyBorder="1" applyAlignment="1">
      <alignment horizontal="center" vertical="center" wrapText="1"/>
    </xf>
    <xf numFmtId="0" fontId="38" fillId="0" borderId="1" xfId="0" quotePrefix="1" applyFont="1" applyFill="1" applyBorder="1" applyAlignment="1">
      <alignment vertical="center" wrapText="1"/>
    </xf>
    <xf numFmtId="0" fontId="35"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35" fillId="0" borderId="1" xfId="0" quotePrefix="1"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quotePrefix="1" applyFont="1" applyFill="1" applyBorder="1" applyAlignment="1">
      <alignment vertical="center" wrapText="1"/>
    </xf>
    <xf numFmtId="0" fontId="18" fillId="0" borderId="1" xfId="0" quotePrefix="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8" fillId="0" borderId="1" xfId="0" applyFont="1" applyFill="1" applyBorder="1" applyAlignment="1">
      <alignment vertical="center" wrapText="1"/>
    </xf>
    <xf numFmtId="0" fontId="38" fillId="0" borderId="5" xfId="0" applyFont="1" applyFill="1" applyBorder="1" applyAlignment="1">
      <alignment vertical="center" wrapText="1"/>
    </xf>
    <xf numFmtId="49" fontId="18" fillId="0" borderId="1" xfId="0" applyNumberFormat="1" applyFont="1" applyFill="1" applyBorder="1" applyAlignment="1">
      <alignment vertical="center" wrapText="1"/>
    </xf>
    <xf numFmtId="0" fontId="18" fillId="0" borderId="1" xfId="0" applyFont="1" applyFill="1" applyBorder="1" applyAlignment="1"/>
    <xf numFmtId="0" fontId="40" fillId="0" borderId="1" xfId="0" applyFont="1" applyFill="1" applyBorder="1" applyAlignment="1">
      <alignment vertical="center" wrapText="1"/>
    </xf>
    <xf numFmtId="0" fontId="18" fillId="0" borderId="1" xfId="1" applyFont="1" applyFill="1" applyBorder="1" applyAlignment="1">
      <alignment horizontal="center" vertical="center" wrapText="1"/>
    </xf>
    <xf numFmtId="0" fontId="18" fillId="0" borderId="1" xfId="2" applyFont="1" applyFill="1" applyBorder="1" applyAlignment="1" applyProtection="1">
      <alignment vertical="center" wrapText="1"/>
      <protection hidden="1"/>
    </xf>
    <xf numFmtId="0" fontId="18" fillId="0" borderId="1" xfId="4" applyFont="1" applyFill="1" applyBorder="1" applyAlignment="1" applyProtection="1">
      <alignment horizontal="center" vertical="center" wrapText="1"/>
      <protection hidden="1"/>
    </xf>
    <xf numFmtId="0" fontId="38" fillId="0" borderId="1" xfId="3" applyFont="1" applyFill="1" applyBorder="1" applyAlignment="1">
      <alignment vertical="center" wrapText="1"/>
    </xf>
    <xf numFmtId="0" fontId="38" fillId="0" borderId="1" xfId="3" applyFont="1" applyFill="1" applyBorder="1" applyAlignment="1">
      <alignment horizontal="center" vertical="center" wrapText="1"/>
    </xf>
    <xf numFmtId="0" fontId="18" fillId="0" borderId="1" xfId="0" applyFont="1" applyFill="1" applyBorder="1" applyAlignment="1">
      <alignment horizontal="left" vertical="center" wrapText="1"/>
    </xf>
    <xf numFmtId="0" fontId="39" fillId="0" borderId="1" xfId="1" applyFont="1" applyFill="1" applyBorder="1" applyAlignment="1">
      <alignment vertical="center" wrapText="1"/>
    </xf>
    <xf numFmtId="0" fontId="41" fillId="0" borderId="1" xfId="0" applyFont="1" applyFill="1" applyBorder="1" applyAlignment="1">
      <alignment horizontal="center" vertical="center" wrapText="1"/>
    </xf>
    <xf numFmtId="0" fontId="18" fillId="0" borderId="1" xfId="0" quotePrefix="1" applyFont="1" applyFill="1" applyBorder="1" applyAlignment="1">
      <alignment horizontal="left" vertical="center" wrapText="1"/>
    </xf>
    <xf numFmtId="0" fontId="18" fillId="0" borderId="1" xfId="4" applyFont="1" applyFill="1" applyBorder="1" applyAlignment="1" applyProtection="1">
      <alignment vertical="center" wrapText="1"/>
      <protection hidden="1"/>
    </xf>
    <xf numFmtId="0" fontId="18" fillId="0" borderId="1" xfId="0" applyFont="1" applyFill="1" applyBorder="1" applyAlignment="1" applyProtection="1">
      <alignment vertical="center" wrapText="1"/>
      <protection hidden="1"/>
    </xf>
    <xf numFmtId="0" fontId="18" fillId="0" borderId="1" xfId="0" applyFont="1" applyFill="1" applyBorder="1"/>
    <xf numFmtId="0" fontId="42" fillId="0" borderId="1" xfId="0" quotePrefix="1" applyFont="1" applyFill="1" applyBorder="1" applyAlignment="1">
      <alignment horizontal="center" vertical="center" wrapText="1"/>
    </xf>
    <xf numFmtId="0" fontId="43"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18" fillId="0" borderId="1" xfId="0" quotePrefix="1"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wrapText="1"/>
      <protection locked="0"/>
    </xf>
    <xf numFmtId="0" fontId="18" fillId="0" borderId="1" xfId="0" applyNumberFormat="1" applyFont="1" applyFill="1" applyBorder="1" applyAlignment="1" applyProtection="1">
      <alignment horizontal="center" vertical="center" wrapText="1"/>
      <protection locked="0"/>
    </xf>
    <xf numFmtId="0" fontId="11" fillId="0" borderId="0" xfId="0" applyFont="1" applyFill="1" applyAlignment="1">
      <alignment vertical="center" wrapText="1"/>
    </xf>
    <xf numFmtId="0" fontId="9"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21" fillId="0" borderId="1" xfId="0" quotePrefix="1" applyFont="1" applyFill="1" applyBorder="1" applyAlignment="1">
      <alignment horizontal="center" vertical="center" wrapText="1"/>
    </xf>
    <xf numFmtId="0" fontId="37" fillId="0" borderId="1" xfId="0" quotePrefix="1" applyFont="1" applyFill="1" applyBorder="1" applyAlignment="1">
      <alignment horizontal="center" vertical="center" wrapText="1"/>
    </xf>
    <xf numFmtId="0" fontId="3" fillId="0" borderId="2" xfId="0" applyFont="1" applyFill="1" applyBorder="1" applyAlignment="1">
      <alignment horizontal="center" vertical="center" wrapText="1"/>
    </xf>
    <xf numFmtId="0" fontId="27" fillId="0" borderId="1" xfId="0" quotePrefix="1" applyFont="1" applyFill="1" applyBorder="1" applyAlignment="1">
      <alignment horizontal="center" vertical="center" wrapText="1"/>
    </xf>
    <xf numFmtId="0" fontId="2" fillId="0" borderId="1" xfId="0" quotePrefix="1" applyFont="1" applyFill="1" applyBorder="1" applyAlignment="1">
      <alignment horizontal="center" vertical="center" wrapText="1"/>
    </xf>
    <xf numFmtId="0" fontId="3" fillId="0" borderId="9" xfId="0" applyFont="1" applyFill="1" applyBorder="1" applyAlignment="1">
      <alignment horizontal="center" vertical="center" wrapText="1"/>
    </xf>
    <xf numFmtId="0" fontId="28" fillId="0" borderId="0" xfId="0" applyFont="1" applyFill="1" applyBorder="1" applyAlignment="1">
      <alignment horizontal="center"/>
    </xf>
    <xf numFmtId="0" fontId="26" fillId="0" borderId="0" xfId="0" quotePrefix="1" applyFont="1" applyFill="1" applyBorder="1" applyAlignment="1">
      <alignment vertical="center" wrapText="1"/>
    </xf>
    <xf numFmtId="0" fontId="8" fillId="0"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15" borderId="0" xfId="0" applyFont="1" applyFill="1" applyBorder="1"/>
    <xf numFmtId="0" fontId="25" fillId="14" borderId="0" xfId="0" applyFont="1" applyFill="1" applyBorder="1"/>
    <xf numFmtId="0" fontId="25" fillId="16" borderId="0" xfId="0" applyFont="1" applyFill="1" applyBorder="1"/>
    <xf numFmtId="0" fontId="25" fillId="10" borderId="0" xfId="0" applyFont="1" applyFill="1" applyBorder="1"/>
    <xf numFmtId="0" fontId="25" fillId="11" borderId="0" xfId="0" applyFont="1" applyFill="1" applyBorder="1"/>
    <xf numFmtId="0" fontId="4" fillId="0" borderId="3" xfId="0" applyFont="1" applyFill="1" applyBorder="1" applyAlignment="1">
      <alignment vertical="center" wrapText="1"/>
    </xf>
    <xf numFmtId="0" fontId="22" fillId="17"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1" xfId="4" applyFont="1" applyFill="1" applyBorder="1" applyAlignment="1" applyProtection="1">
      <alignment horizontal="center" vertical="center" wrapText="1"/>
      <protection hidden="1"/>
    </xf>
    <xf numFmtId="0" fontId="4" fillId="8" borderId="1" xfId="3" applyFont="1" applyFill="1" applyBorder="1" applyAlignment="1">
      <alignment horizontal="center" vertical="center" wrapText="1"/>
    </xf>
    <xf numFmtId="0" fontId="22" fillId="8" borderId="0" xfId="0" applyFont="1" applyFill="1" applyBorder="1" applyAlignment="1">
      <alignment horizontal="center"/>
    </xf>
    <xf numFmtId="0" fontId="3" fillId="0" borderId="1" xfId="0" quotePrefix="1" applyFont="1" applyFill="1" applyBorder="1" applyAlignment="1">
      <alignment horizontal="left" vertical="center" wrapText="1"/>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protection locked="0"/>
    </xf>
    <xf numFmtId="0" fontId="2" fillId="17"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vertical="center" wrapText="1"/>
    </xf>
    <xf numFmtId="0" fontId="3" fillId="0" borderId="1" xfId="0" quotePrefix="1" applyFont="1" applyFill="1" applyBorder="1" applyAlignment="1" applyProtection="1">
      <alignment horizontal="left" vertical="center" wrapText="1"/>
      <protection locked="0"/>
    </xf>
    <xf numFmtId="49" fontId="3" fillId="0" borderId="1" xfId="0" applyNumberFormat="1" applyFont="1" applyFill="1" applyBorder="1" applyAlignment="1" applyProtection="1">
      <alignment horizontal="left" vertical="center" wrapText="1"/>
      <protection locked="0"/>
    </xf>
    <xf numFmtId="1" fontId="3" fillId="0" borderId="1" xfId="0" quotePrefix="1" applyNumberFormat="1" applyFont="1" applyFill="1" applyBorder="1" applyAlignment="1" applyProtection="1">
      <alignment horizontal="center" vertical="center" wrapText="1"/>
      <protection locked="0"/>
    </xf>
    <xf numFmtId="0" fontId="3" fillId="0" borderId="8" xfId="0"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protection locked="0"/>
    </xf>
    <xf numFmtId="0" fontId="3" fillId="0" borderId="8" xfId="0" applyFont="1" applyFill="1" applyBorder="1" applyAlignment="1" applyProtection="1">
      <alignment horizontal="center" vertical="center" wrapText="1"/>
      <protection locked="0"/>
    </xf>
    <xf numFmtId="49" fontId="3" fillId="0" borderId="1" xfId="0" applyNumberFormat="1" applyFont="1" applyFill="1" applyBorder="1" applyAlignment="1">
      <alignment horizontal="left" vertical="center" wrapText="1"/>
    </xf>
    <xf numFmtId="49" fontId="22" fillId="0" borderId="1" xfId="0" quotePrefix="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0" fontId="3" fillId="0" borderId="1" xfId="3" applyFont="1" applyFill="1" applyBorder="1" applyAlignment="1" applyProtection="1">
      <alignment vertical="center" wrapText="1"/>
      <protection locked="0"/>
    </xf>
    <xf numFmtId="49" fontId="22" fillId="0" borderId="1" xfId="5" applyNumberFormat="1" applyFont="1" applyFill="1" applyBorder="1" applyAlignment="1">
      <alignment horizontal="center" vertical="center" wrapText="1"/>
    </xf>
    <xf numFmtId="0" fontId="12" fillId="0" borderId="2" xfId="0" quotePrefix="1" applyFont="1" applyFill="1" applyBorder="1" applyAlignment="1">
      <alignment horizontal="center" vertical="center" wrapText="1"/>
    </xf>
    <xf numFmtId="0" fontId="3" fillId="17" borderId="2" xfId="0" applyFont="1" applyFill="1" applyBorder="1" applyAlignment="1">
      <alignment horizontal="center" vertical="center" wrapText="1"/>
    </xf>
    <xf numFmtId="0" fontId="2" fillId="17" borderId="1" xfId="0" applyFont="1" applyFill="1" applyBorder="1" applyAlignment="1">
      <alignment vertical="center" wrapText="1"/>
    </xf>
    <xf numFmtId="0" fontId="42" fillId="0" borderId="0" xfId="0" applyFont="1" applyFill="1" applyBorder="1" applyAlignment="1" applyProtection="1">
      <alignment horizontal="left" vertical="center"/>
      <protection locked="0"/>
    </xf>
    <xf numFmtId="0" fontId="42" fillId="0" borderId="0" xfId="0" applyNumberFormat="1" applyFont="1" applyFill="1" applyBorder="1" applyAlignment="1" applyProtection="1">
      <alignment vertical="center" wrapText="1"/>
      <protection locked="0"/>
    </xf>
    <xf numFmtId="0" fontId="26" fillId="0" borderId="1" xfId="0" applyFont="1" applyFill="1" applyBorder="1"/>
    <xf numFmtId="0" fontId="41" fillId="0" borderId="1" xfId="0" applyFont="1" applyFill="1" applyBorder="1" applyAlignment="1">
      <alignment vertical="center"/>
    </xf>
    <xf numFmtId="0" fontId="42" fillId="0" borderId="1" xfId="0" applyFont="1" applyFill="1" applyBorder="1" applyAlignment="1" applyProtection="1">
      <alignment horizontal="center" vertical="center"/>
      <protection locked="0"/>
    </xf>
    <xf numFmtId="0" fontId="27" fillId="0" borderId="1" xfId="0" applyFont="1" applyFill="1" applyBorder="1" applyAlignment="1">
      <alignment horizontal="justify"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5" fillId="17" borderId="1" xfId="0" quotePrefix="1" applyFont="1" applyFill="1" applyBorder="1" applyAlignment="1">
      <alignment horizontal="center" vertical="center" wrapText="1"/>
    </xf>
    <xf numFmtId="0" fontId="41" fillId="6" borderId="1" xfId="0" applyFont="1" applyFill="1" applyBorder="1" applyAlignment="1">
      <alignment vertical="center"/>
    </xf>
    <xf numFmtId="0" fontId="26" fillId="6" borderId="1" xfId="0" applyFont="1" applyFill="1" applyBorder="1"/>
    <xf numFmtId="0" fontId="32" fillId="0" borderId="1" xfId="0" applyFont="1" applyFill="1" applyBorder="1" applyAlignment="1">
      <alignment horizontal="justify" vertical="center" wrapText="1"/>
    </xf>
    <xf numFmtId="0" fontId="23" fillId="0" borderId="1" xfId="0" applyFont="1" applyFill="1" applyBorder="1" applyAlignment="1">
      <alignment vertical="center" wrapText="1"/>
    </xf>
    <xf numFmtId="0" fontId="32" fillId="0" borderId="1" xfId="0" quotePrefix="1" applyFont="1" applyFill="1" applyBorder="1" applyAlignment="1">
      <alignment horizontal="left" vertical="center" wrapText="1"/>
    </xf>
    <xf numFmtId="0" fontId="32" fillId="0" borderId="1" xfId="0" applyNumberFormat="1" applyFont="1" applyFill="1" applyBorder="1" applyAlignment="1" applyProtection="1">
      <alignment horizontal="left" vertical="center" wrapText="1"/>
      <protection locked="0"/>
    </xf>
    <xf numFmtId="0" fontId="32" fillId="0" borderId="1" xfId="0" quotePrefix="1" applyFont="1" applyFill="1" applyBorder="1" applyAlignment="1">
      <alignment horizontal="justify" vertical="center" wrapText="1"/>
    </xf>
    <xf numFmtId="0" fontId="32" fillId="0" borderId="1" xfId="0" quotePrefix="1" applyFont="1" applyFill="1" applyBorder="1" applyAlignment="1">
      <alignment vertical="center" wrapText="1"/>
    </xf>
    <xf numFmtId="0" fontId="23" fillId="0" borderId="1" xfId="0" quotePrefix="1" applyFont="1" applyFill="1" applyBorder="1" applyAlignment="1">
      <alignment vertical="center" wrapText="1"/>
    </xf>
    <xf numFmtId="0" fontId="2" fillId="14" borderId="1" xfId="0" applyFont="1" applyFill="1" applyBorder="1" applyAlignment="1" applyProtection="1">
      <alignment horizontal="center" vertical="center" wrapText="1"/>
      <protection locked="0"/>
    </xf>
    <xf numFmtId="0" fontId="2" fillId="14" borderId="1" xfId="0" applyFont="1" applyFill="1" applyBorder="1" applyAlignment="1" applyProtection="1">
      <alignment horizontal="left" vertical="center"/>
      <protection locked="0"/>
    </xf>
    <xf numFmtId="0" fontId="21" fillId="14"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12" fillId="14" borderId="2" xfId="0" quotePrefix="1" applyFont="1" applyFill="1" applyBorder="1" applyAlignment="1">
      <alignment horizontal="center" vertical="center" wrapText="1"/>
    </xf>
    <xf numFmtId="0" fontId="2" fillId="14" borderId="1" xfId="0" quotePrefix="1" applyFont="1" applyFill="1" applyBorder="1" applyAlignment="1">
      <alignment horizontal="center" vertical="center" wrapText="1"/>
    </xf>
    <xf numFmtId="0" fontId="2" fillId="14" borderId="1" xfId="0" quotePrefix="1" applyFont="1" applyFill="1" applyBorder="1" applyAlignment="1">
      <alignment horizontal="left" vertical="center" wrapText="1"/>
    </xf>
    <xf numFmtId="0" fontId="23"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vertical="center" wrapText="1"/>
      <protection locked="0"/>
    </xf>
    <xf numFmtId="0" fontId="23" fillId="0" borderId="1" xfId="0" applyNumberFormat="1" applyFont="1" applyFill="1" applyBorder="1" applyAlignment="1" applyProtection="1">
      <alignment horizontal="center" vertical="center" wrapText="1"/>
      <protection locked="0"/>
    </xf>
    <xf numFmtId="0" fontId="30" fillId="0" borderId="1"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1" xfId="0" quotePrefix="1" applyFont="1" applyFill="1" applyBorder="1" applyAlignment="1">
      <alignment horizontal="center" vertical="center" wrapText="1"/>
    </xf>
    <xf numFmtId="0" fontId="23" fillId="0" borderId="1" xfId="0" applyFont="1" applyFill="1" applyBorder="1" applyAlignment="1" applyProtection="1">
      <alignment horizontal="left" vertical="center" wrapText="1"/>
      <protection locked="0"/>
    </xf>
    <xf numFmtId="0" fontId="23" fillId="0" borderId="1" xfId="1" applyFont="1" applyFill="1" applyBorder="1" applyAlignment="1">
      <alignment horizontal="center" vertical="center" wrapText="1"/>
    </xf>
    <xf numFmtId="0" fontId="23" fillId="0" borderId="1" xfId="0" applyFont="1" applyFill="1" applyBorder="1" applyAlignment="1" applyProtection="1">
      <alignment horizontal="justify" vertical="center" wrapText="1"/>
      <protection locked="0"/>
    </xf>
    <xf numFmtId="1" fontId="23" fillId="0" borderId="1" xfId="0" quotePrefix="1" applyNumberFormat="1" applyFont="1" applyFill="1" applyBorder="1" applyAlignment="1" applyProtection="1">
      <alignment horizontal="center" vertical="center" wrapText="1"/>
      <protection locked="0"/>
    </xf>
    <xf numFmtId="0" fontId="23" fillId="0" borderId="8" xfId="0" applyFont="1" applyFill="1" applyBorder="1" applyAlignment="1" applyProtection="1">
      <alignment horizontal="center" vertical="center" wrapText="1"/>
      <protection locked="0"/>
    </xf>
    <xf numFmtId="0" fontId="32" fillId="0"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0" borderId="0" xfId="0" quotePrefix="1" applyFont="1" applyFill="1" applyBorder="1" applyAlignment="1"/>
    <xf numFmtId="0" fontId="2" fillId="0" borderId="0" xfId="0" applyFont="1" applyFill="1" applyBorder="1" applyAlignment="1"/>
    <xf numFmtId="0" fontId="2" fillId="0" borderId="0" xfId="0" applyFont="1" applyFill="1" applyAlignment="1"/>
    <xf numFmtId="0" fontId="3" fillId="0" borderId="0" xfId="0" quotePrefix="1" applyFont="1" applyFill="1" applyAlignment="1"/>
    <xf numFmtId="0" fontId="3" fillId="0" borderId="0" xfId="0" applyFont="1" applyFill="1" applyAlignment="1"/>
    <xf numFmtId="0" fontId="3" fillId="2" borderId="0" xfId="0" applyFont="1" applyFill="1" applyBorder="1" applyAlignment="1">
      <alignment horizontal="center"/>
    </xf>
    <xf numFmtId="0" fontId="4" fillId="2" borderId="0" xfId="0" applyFont="1" applyFill="1" applyAlignment="1">
      <alignment vertical="center" wrapText="1"/>
    </xf>
    <xf numFmtId="0" fontId="22" fillId="2" borderId="0" xfId="0" applyFont="1" applyFill="1" applyBorder="1" applyAlignment="1"/>
    <xf numFmtId="0" fontId="5" fillId="2" borderId="0" xfId="0" applyFont="1" applyFill="1" applyAlignment="1">
      <alignment vertical="center" wrapText="1"/>
    </xf>
    <xf numFmtId="4" fontId="5" fillId="2" borderId="0" xfId="0" applyNumberFormat="1" applyFont="1" applyFill="1" applyAlignment="1">
      <alignment vertical="center" wrapText="1"/>
    </xf>
    <xf numFmtId="0" fontId="43" fillId="7" borderId="1" xfId="0" applyFont="1" applyFill="1" applyBorder="1" applyAlignment="1">
      <alignment horizontal="center" vertical="center" wrapText="1"/>
    </xf>
    <xf numFmtId="0" fontId="35" fillId="0" borderId="1" xfId="0" applyFont="1" applyBorder="1" applyAlignment="1">
      <alignment horizontal="center" vertical="center"/>
    </xf>
    <xf numFmtId="43" fontId="3" fillId="0" borderId="1" xfId="6" quotePrefix="1"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5" fillId="0" borderId="10" xfId="0" applyFont="1" applyFill="1" applyBorder="1" applyAlignment="1">
      <alignment horizontal="center"/>
    </xf>
    <xf numFmtId="0" fontId="5" fillId="0" borderId="0" xfId="0" applyFont="1" applyFill="1" applyAlignment="1">
      <alignment horizontal="center" vertical="center" wrapText="1"/>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10" borderId="1" xfId="0" applyFont="1" applyFill="1" applyBorder="1" applyAlignment="1">
      <alignment horizontal="center"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42" fillId="0" borderId="1" xfId="0" applyFont="1" applyFill="1" applyBorder="1" applyAlignment="1">
      <alignment horizontal="center" vertical="center"/>
    </xf>
    <xf numFmtId="0" fontId="43" fillId="0" borderId="2" xfId="0" applyFont="1" applyFill="1" applyBorder="1" applyAlignment="1">
      <alignment horizontal="center" vertical="center" wrapText="1"/>
    </xf>
    <xf numFmtId="0" fontId="43" fillId="0" borderId="7"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5" fillId="0" borderId="0" xfId="0" applyFont="1" applyFill="1" applyAlignment="1">
      <alignment horizontal="center" vertical="center" wrapText="1"/>
    </xf>
    <xf numFmtId="0" fontId="42" fillId="0" borderId="1" xfId="0" applyFont="1" applyFill="1" applyBorder="1" applyAlignment="1" applyProtection="1">
      <alignment horizontal="left" vertical="center"/>
      <protection locked="0"/>
    </xf>
    <xf numFmtId="0" fontId="2" fillId="7"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2" fillId="6" borderId="1" xfId="0" applyFont="1" applyFill="1" applyBorder="1" applyAlignment="1" applyProtection="1">
      <alignment horizontal="left" vertical="center"/>
      <protection locked="0"/>
    </xf>
    <xf numFmtId="0" fontId="2" fillId="0" borderId="1" xfId="0" applyFont="1" applyBorder="1" applyAlignment="1">
      <alignment horizontal="center" vertical="center"/>
    </xf>
    <xf numFmtId="0" fontId="3" fillId="2" borderId="0" xfId="0" applyFont="1" applyFill="1" applyBorder="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43"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cellXfs>
  <cellStyles count="7">
    <cellStyle name="Comma" xfId="6" builtinId="3"/>
    <cellStyle name="Currency" xfId="5" builtinId="4"/>
    <cellStyle name="Normal" xfId="0" builtinId="0"/>
    <cellStyle name="Normal 2" xfId="1"/>
    <cellStyle name="Normal_Mau tung muc 360 gio NH 2013-2014" xfId="2"/>
    <cellStyle name="Normal_Sheet1" xfId="3"/>
    <cellStyle name="Normal_tong ket gio NCKH_Dong luc"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238125</xdr:rowOff>
    </xdr:from>
    <xdr:to>
      <xdr:col>1</xdr:col>
      <xdr:colOff>1857375</xdr:colOff>
      <xdr:row>2</xdr:row>
      <xdr:rowOff>238125</xdr:rowOff>
    </xdr:to>
    <xdr:cxnSp macro="">
      <xdr:nvCxnSpPr>
        <xdr:cNvPr id="2" name="Straight Connector 1"/>
        <xdr:cNvCxnSpPr/>
      </xdr:nvCxnSpPr>
      <xdr:spPr>
        <a:xfrm>
          <a:off x="990600" y="638175"/>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104775</xdr:colOff>
      <xdr:row>2</xdr:row>
      <xdr:rowOff>9525</xdr:rowOff>
    </xdr:from>
    <xdr:to>
      <xdr:col>17</xdr:col>
      <xdr:colOff>733425</xdr:colOff>
      <xdr:row>2</xdr:row>
      <xdr:rowOff>9525</xdr:rowOff>
    </xdr:to>
    <xdr:cxnSp macro="">
      <xdr:nvCxnSpPr>
        <xdr:cNvPr id="3" name="Straight Connector 2"/>
        <xdr:cNvCxnSpPr/>
      </xdr:nvCxnSpPr>
      <xdr:spPr>
        <a:xfrm>
          <a:off x="4152900" y="409575"/>
          <a:ext cx="160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6.2021\Ket%20qua%20thi%20dua%20thang%2006.2021%20gui%20don%20v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9.2021\Ket%20qua%20thi%20dua%20thang%209%20gui%20don%20v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0.2021\Ket%20qua%20thi%20dua%20thang%2010%20gui%20don%20v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1.2021\Ket%20qua%20thi%20dua%20thang%2011%20gui%20don%20v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2.2021\Ket%20qua%20thi%20dua%20thang%2012%20gui%20don%20v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01.2022\Ket%20qua%20thi%20dua%20thang%2001%20gui%20don%20v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user/Desktop/HO%20SO%20THI%20DUA/Ho%20so%20thi%20dua/HOC%20KY%20I-22.23/Mau%20xep%20loai%20thi%20dua%20hoc%20ky%20nam%20ho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Tong hop"/>
      <sheetName val="Gui chi Quynh"/>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A4</v>
          </cell>
        </row>
        <row r="15">
          <cell r="D15" t="str">
            <v>01003009</v>
          </cell>
          <cell r="E15" t="str">
            <v>A2</v>
          </cell>
          <cell r="F15" t="str">
            <v>A3</v>
          </cell>
        </row>
        <row r="16">
          <cell r="D16" t="str">
            <v>01003005</v>
          </cell>
          <cell r="E16" t="str">
            <v>A2</v>
          </cell>
          <cell r="F16" t="str">
            <v>A4</v>
          </cell>
        </row>
        <row r="17">
          <cell r="D17" t="str">
            <v>01023004</v>
          </cell>
          <cell r="E17" t="str">
            <v>A2</v>
          </cell>
          <cell r="F17" t="str">
            <v>A3</v>
          </cell>
        </row>
        <row r="18">
          <cell r="D18" t="str">
            <v>01003007</v>
          </cell>
          <cell r="E18" t="str">
            <v>A2</v>
          </cell>
          <cell r="F18" t="str">
            <v>A4</v>
          </cell>
        </row>
        <row r="19">
          <cell r="F19">
            <v>3</v>
          </cell>
        </row>
        <row r="20">
          <cell r="D20" t="str">
            <v>01003008</v>
          </cell>
          <cell r="E20" t="str">
            <v>A2</v>
          </cell>
          <cell r="F20" t="str">
            <v>A3</v>
          </cell>
        </row>
        <row r="21">
          <cell r="D21" t="str">
            <v>01003014</v>
          </cell>
          <cell r="E21" t="str">
            <v>A4</v>
          </cell>
          <cell r="F21" t="str">
            <v>A3</v>
          </cell>
        </row>
        <row r="22">
          <cell r="D22" t="str">
            <v>01003015</v>
          </cell>
          <cell r="E22" t="str">
            <v>A4</v>
          </cell>
          <cell r="F22" t="str">
            <v>A4</v>
          </cell>
        </row>
        <row r="23">
          <cell r="F23">
            <v>16</v>
          </cell>
        </row>
        <row r="24">
          <cell r="F24">
            <v>12</v>
          </cell>
        </row>
        <row r="25">
          <cell r="D25" t="str">
            <v>01004002</v>
          </cell>
          <cell r="E25" t="str">
            <v>A1</v>
          </cell>
          <cell r="F25" t="str">
            <v>A1</v>
          </cell>
        </row>
        <row r="26">
          <cell r="D26" t="str">
            <v>01004001</v>
          </cell>
          <cell r="E26" t="str">
            <v>A2</v>
          </cell>
          <cell r="F26" t="str">
            <v>A2</v>
          </cell>
        </row>
        <row r="27">
          <cell r="D27" t="str">
            <v>01004005</v>
          </cell>
          <cell r="E27" t="str">
            <v>A2</v>
          </cell>
          <cell r="F27" t="str">
            <v>A1</v>
          </cell>
        </row>
        <row r="28">
          <cell r="D28" t="str">
            <v>01004004</v>
          </cell>
          <cell r="E28" t="str">
            <v>A1</v>
          </cell>
          <cell r="F28" t="str">
            <v>A1</v>
          </cell>
        </row>
        <row r="29">
          <cell r="D29" t="str">
            <v>01022013</v>
          </cell>
          <cell r="E29" t="str">
            <v>A2</v>
          </cell>
          <cell r="F29" t="str">
            <v>A3</v>
          </cell>
        </row>
        <row r="30">
          <cell r="D30" t="str">
            <v>01004003</v>
          </cell>
          <cell r="E30" t="str">
            <v>A2</v>
          </cell>
          <cell r="F30" t="str">
            <v>A3</v>
          </cell>
        </row>
        <row r="31">
          <cell r="D31" t="str">
            <v>01004008</v>
          </cell>
          <cell r="E31" t="str">
            <v>A2</v>
          </cell>
          <cell r="F31" t="str">
            <v>A4</v>
          </cell>
        </row>
        <row r="32">
          <cell r="D32" t="str">
            <v>01005009</v>
          </cell>
          <cell r="E32" t="str">
            <v>A4</v>
          </cell>
          <cell r="F32" t="str">
            <v>A4</v>
          </cell>
        </row>
        <row r="33">
          <cell r="D33" t="str">
            <v>01004009</v>
          </cell>
          <cell r="E33" t="str">
            <v>A3</v>
          </cell>
          <cell r="F33" t="str">
            <v>A3</v>
          </cell>
        </row>
        <row r="34">
          <cell r="D34" t="str">
            <v>01002020</v>
          </cell>
          <cell r="E34" t="str">
            <v>A2</v>
          </cell>
          <cell r="F34" t="str">
            <v>A4</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A2</v>
          </cell>
        </row>
        <row r="46">
          <cell r="D46" t="str">
            <v>01004007</v>
          </cell>
          <cell r="E46" t="str">
            <v>A2</v>
          </cell>
          <cell r="F46" t="str">
            <v>A2</v>
          </cell>
        </row>
        <row r="47">
          <cell r="D47" t="str">
            <v>01002017</v>
          </cell>
          <cell r="E47" t="str">
            <v>A2</v>
          </cell>
          <cell r="F47" t="str">
            <v>A3</v>
          </cell>
        </row>
        <row r="48">
          <cell r="D48" t="str">
            <v>01002018</v>
          </cell>
          <cell r="E48" t="str">
            <v>A3</v>
          </cell>
          <cell r="F48" t="str">
            <v>A3</v>
          </cell>
        </row>
        <row r="49">
          <cell r="D49" t="str">
            <v>01002005</v>
          </cell>
          <cell r="E49" t="str">
            <v>A3</v>
          </cell>
          <cell r="F49" t="str">
            <v>A3</v>
          </cell>
        </row>
        <row r="50">
          <cell r="D50" t="str">
            <v>01023001</v>
          </cell>
          <cell r="E50" t="str">
            <v>A3</v>
          </cell>
          <cell r="F50" t="str">
            <v>A4</v>
          </cell>
        </row>
        <row r="51">
          <cell r="D51" t="str">
            <v>01017006</v>
          </cell>
          <cell r="E51" t="str">
            <v>A3</v>
          </cell>
          <cell r="F51" t="str">
            <v>A3</v>
          </cell>
        </row>
        <row r="52">
          <cell r="D52" t="str">
            <v>01002032</v>
          </cell>
          <cell r="E52" t="str">
            <v>A3</v>
          </cell>
          <cell r="F52" t="str">
            <v>A4</v>
          </cell>
        </row>
        <row r="53">
          <cell r="D53" t="str">
            <v>01007007</v>
          </cell>
          <cell r="E53" t="str">
            <v>A3</v>
          </cell>
          <cell r="F53" t="str">
            <v>A4</v>
          </cell>
        </row>
        <row r="54">
          <cell r="D54" t="str">
            <v>01007005</v>
          </cell>
          <cell r="E54" t="str">
            <v>A2</v>
          </cell>
          <cell r="F54" t="str">
            <v>A3</v>
          </cell>
        </row>
        <row r="55">
          <cell r="D55" t="str">
            <v>01007006</v>
          </cell>
          <cell r="E55" t="str">
            <v>A3</v>
          </cell>
          <cell r="F55" t="str">
            <v>A4</v>
          </cell>
        </row>
        <row r="56">
          <cell r="D56" t="str">
            <v>01002007</v>
          </cell>
          <cell r="E56" t="str">
            <v>A3</v>
          </cell>
          <cell r="F56" t="str">
            <v>A3</v>
          </cell>
        </row>
        <row r="57">
          <cell r="F57">
            <v>13</v>
          </cell>
        </row>
        <row r="58">
          <cell r="D58" t="str">
            <v>01002023</v>
          </cell>
          <cell r="E58" t="str">
            <v>A3</v>
          </cell>
          <cell r="F58" t="str">
            <v>A4</v>
          </cell>
        </row>
        <row r="59">
          <cell r="D59" t="str">
            <v>01002010</v>
          </cell>
          <cell r="E59" t="str">
            <v>A3</v>
          </cell>
          <cell r="F59" t="str">
            <v>A3</v>
          </cell>
        </row>
        <row r="60">
          <cell r="D60" t="str">
            <v>01002012</v>
          </cell>
          <cell r="E60" t="str">
            <v>A3</v>
          </cell>
          <cell r="F60" t="str">
            <v>A3</v>
          </cell>
        </row>
        <row r="61">
          <cell r="D61" t="str">
            <v>01002028</v>
          </cell>
          <cell r="E61" t="str">
            <v>A3</v>
          </cell>
          <cell r="F61" t="str">
            <v>A3</v>
          </cell>
        </row>
        <row r="62">
          <cell r="D62" t="str">
            <v>01002027</v>
          </cell>
          <cell r="E62" t="str">
            <v>A3</v>
          </cell>
          <cell r="F62" t="str">
            <v>A3</v>
          </cell>
        </row>
        <row r="63">
          <cell r="D63" t="str">
            <v>01002013</v>
          </cell>
          <cell r="E63" t="str">
            <v>A3</v>
          </cell>
          <cell r="F63" t="str">
            <v>A3</v>
          </cell>
        </row>
        <row r="64">
          <cell r="D64" t="str">
            <v>01002031</v>
          </cell>
          <cell r="E64" t="str">
            <v>A3</v>
          </cell>
          <cell r="F64" t="str">
            <v>A3</v>
          </cell>
        </row>
        <row r="65">
          <cell r="D65" t="str">
            <v>01002034</v>
          </cell>
          <cell r="E65" t="str">
            <v>A3</v>
          </cell>
          <cell r="F65" t="str">
            <v>A3</v>
          </cell>
        </row>
        <row r="66">
          <cell r="D66" t="str">
            <v>01002033</v>
          </cell>
          <cell r="E66" t="str">
            <v>A3</v>
          </cell>
          <cell r="F66" t="str">
            <v>A3</v>
          </cell>
        </row>
        <row r="67">
          <cell r="D67" t="str">
            <v>01002035</v>
          </cell>
          <cell r="E67" t="str">
            <v>A3</v>
          </cell>
          <cell r="F67" t="str">
            <v>A3</v>
          </cell>
        </row>
        <row r="68">
          <cell r="D68" t="str">
            <v>01002036</v>
          </cell>
          <cell r="E68" t="str">
            <v>A3</v>
          </cell>
          <cell r="F68" t="str">
            <v>A3</v>
          </cell>
        </row>
        <row r="69">
          <cell r="D69" t="str">
            <v>01010068</v>
          </cell>
          <cell r="E69" t="str">
            <v>A3</v>
          </cell>
          <cell r="F69" t="str">
            <v>A3</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A3</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A4</v>
          </cell>
        </row>
        <row r="80">
          <cell r="D80" t="str">
            <v>01022058</v>
          </cell>
          <cell r="E80" t="str">
            <v>A3</v>
          </cell>
          <cell r="F80" t="str">
            <v>A4</v>
          </cell>
        </row>
        <row r="81">
          <cell r="D81" t="str">
            <v>01007004</v>
          </cell>
          <cell r="E81" t="str">
            <v>A3</v>
          </cell>
          <cell r="F81" t="str">
            <v>A4</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A3</v>
          </cell>
        </row>
        <row r="96">
          <cell r="D96" t="str">
            <v>01015027</v>
          </cell>
          <cell r="E96" t="str">
            <v>A2</v>
          </cell>
          <cell r="F96" t="str">
            <v>A3</v>
          </cell>
        </row>
        <row r="97">
          <cell r="F97">
            <v>1</v>
          </cell>
        </row>
        <row r="98">
          <cell r="D98" t="str">
            <v>01006006</v>
          </cell>
          <cell r="E98" t="str">
            <v>A2</v>
          </cell>
          <cell r="F98" t="str">
            <v>A3</v>
          </cell>
        </row>
        <row r="99">
          <cell r="F99">
            <v>2</v>
          </cell>
        </row>
        <row r="100">
          <cell r="F100">
            <v>1</v>
          </cell>
        </row>
        <row r="101">
          <cell r="D101" t="str">
            <v>01005001</v>
          </cell>
          <cell r="E101" t="str">
            <v>A1</v>
          </cell>
          <cell r="F101" t="str">
            <v>A1</v>
          </cell>
        </row>
        <row r="102">
          <cell r="F102">
            <v>1</v>
          </cell>
        </row>
        <row r="103">
          <cell r="D103" t="str">
            <v>01005003</v>
          </cell>
          <cell r="E103" t="str">
            <v>A4</v>
          </cell>
          <cell r="F103" t="str">
            <v>A4</v>
          </cell>
        </row>
        <row r="104">
          <cell r="F104">
            <v>35</v>
          </cell>
        </row>
        <row r="105">
          <cell r="F105">
            <v>16</v>
          </cell>
        </row>
        <row r="106">
          <cell r="D106" t="str">
            <v>01008028</v>
          </cell>
          <cell r="E106" t="str">
            <v>A1</v>
          </cell>
          <cell r="F106" t="str">
            <v>A1</v>
          </cell>
        </row>
        <row r="107">
          <cell r="D107" t="str">
            <v>01008002</v>
          </cell>
          <cell r="E107" t="str">
            <v>A2</v>
          </cell>
          <cell r="F107" t="str">
            <v>A2</v>
          </cell>
        </row>
        <row r="108">
          <cell r="D108" t="str">
            <v>01025007</v>
          </cell>
          <cell r="E108" t="str">
            <v>A2</v>
          </cell>
          <cell r="F108" t="str">
            <v>A2</v>
          </cell>
        </row>
        <row r="109">
          <cell r="D109" t="str">
            <v>01008004</v>
          </cell>
          <cell r="E109" t="str">
            <v>A3</v>
          </cell>
          <cell r="F109" t="str">
            <v>A3</v>
          </cell>
        </row>
        <row r="110">
          <cell r="D110" t="str">
            <v>01009007</v>
          </cell>
          <cell r="E110" t="str">
            <v>A2</v>
          </cell>
          <cell r="F110" t="str">
            <v>A3</v>
          </cell>
        </row>
        <row r="111">
          <cell r="D111" t="str">
            <v>01008008</v>
          </cell>
          <cell r="E111" t="str">
            <v>A3</v>
          </cell>
          <cell r="F111" t="str">
            <v>A3</v>
          </cell>
        </row>
        <row r="112">
          <cell r="D112" t="str">
            <v>01008006</v>
          </cell>
          <cell r="E112" t="str">
            <v>A4</v>
          </cell>
          <cell r="F112" t="str">
            <v>A4</v>
          </cell>
        </row>
        <row r="113">
          <cell r="D113" t="str">
            <v>01002021</v>
          </cell>
          <cell r="E113" t="str">
            <v>A2</v>
          </cell>
          <cell r="F113" t="str">
            <v>A2</v>
          </cell>
        </row>
        <row r="114">
          <cell r="D114" t="str">
            <v>01017009</v>
          </cell>
          <cell r="E114" t="str">
            <v>A3</v>
          </cell>
          <cell r="F114" t="str">
            <v>A3</v>
          </cell>
        </row>
        <row r="115">
          <cell r="D115" t="str">
            <v>01015026</v>
          </cell>
          <cell r="E115" t="str">
            <v>A4</v>
          </cell>
          <cell r="F115" t="str">
            <v>A4</v>
          </cell>
        </row>
        <row r="116">
          <cell r="D116" t="str">
            <v>01015028</v>
          </cell>
          <cell r="E116" t="str">
            <v>A4</v>
          </cell>
          <cell r="F116" t="str">
            <v>A4</v>
          </cell>
        </row>
        <row r="117">
          <cell r="D117" t="str">
            <v>01008005</v>
          </cell>
          <cell r="E117" t="str">
            <v>A3</v>
          </cell>
          <cell r="F117" t="str">
            <v>A4</v>
          </cell>
        </row>
        <row r="118">
          <cell r="D118" t="str">
            <v>01009005</v>
          </cell>
          <cell r="E118" t="str">
            <v>A4</v>
          </cell>
          <cell r="F118" t="str">
            <v>A4</v>
          </cell>
        </row>
        <row r="119">
          <cell r="D119" t="str">
            <v>01002003</v>
          </cell>
          <cell r="E119" t="str">
            <v>A4</v>
          </cell>
          <cell r="F119" t="str">
            <v>A4</v>
          </cell>
        </row>
        <row r="120">
          <cell r="D120" t="str">
            <v>01009014</v>
          </cell>
          <cell r="E120" t="str">
            <v>A4</v>
          </cell>
          <cell r="F120" t="str">
            <v>A4</v>
          </cell>
        </row>
        <row r="121">
          <cell r="D121" t="str">
            <v>01008034</v>
          </cell>
          <cell r="E121" t="str">
            <v>A3</v>
          </cell>
          <cell r="F121" t="str">
            <v>A3</v>
          </cell>
        </row>
        <row r="122">
          <cell r="F122">
            <v>19</v>
          </cell>
        </row>
        <row r="123">
          <cell r="D123" t="str">
            <v>01008021</v>
          </cell>
          <cell r="E123" t="str">
            <v>A4</v>
          </cell>
          <cell r="F123" t="str">
            <v>A4</v>
          </cell>
        </row>
        <row r="124">
          <cell r="D124" t="str">
            <v>01008009</v>
          </cell>
          <cell r="E124" t="str">
            <v>A4</v>
          </cell>
          <cell r="F124" t="str">
            <v>A4</v>
          </cell>
        </row>
        <row r="125">
          <cell r="D125" t="str">
            <v>01007003</v>
          </cell>
          <cell r="E125" t="str">
            <v>A4</v>
          </cell>
          <cell r="F125" t="str">
            <v>A4</v>
          </cell>
        </row>
        <row r="126">
          <cell r="D126" t="str">
            <v>01008031</v>
          </cell>
          <cell r="E126" t="str">
            <v>A4</v>
          </cell>
          <cell r="F126" t="str">
            <v>A4</v>
          </cell>
        </row>
        <row r="127">
          <cell r="D127" t="str">
            <v>01008018</v>
          </cell>
          <cell r="E127" t="str">
            <v>A4</v>
          </cell>
          <cell r="F127" t="str">
            <v>A4</v>
          </cell>
        </row>
        <row r="128">
          <cell r="D128" t="str">
            <v>01008024</v>
          </cell>
          <cell r="E128" t="str">
            <v>A4</v>
          </cell>
          <cell r="F128" t="str">
            <v>A4</v>
          </cell>
        </row>
        <row r="129">
          <cell r="D129" t="str">
            <v>01008039</v>
          </cell>
          <cell r="E129" t="str">
            <v>A4</v>
          </cell>
          <cell r="F129" t="str">
            <v>A4</v>
          </cell>
        </row>
        <row r="130">
          <cell r="D130" t="str">
            <v>01008040</v>
          </cell>
          <cell r="E130" t="str">
            <v>A4</v>
          </cell>
          <cell r="F130" t="str">
            <v>A4</v>
          </cell>
        </row>
        <row r="131">
          <cell r="D131" t="str">
            <v>01008041</v>
          </cell>
          <cell r="E131" t="str">
            <v>A4</v>
          </cell>
          <cell r="F131" t="str">
            <v>A4</v>
          </cell>
        </row>
        <row r="132">
          <cell r="D132" t="str">
            <v>01012027</v>
          </cell>
          <cell r="E132" t="str">
            <v>A3</v>
          </cell>
          <cell r="F132" t="str">
            <v>A4</v>
          </cell>
        </row>
        <row r="133">
          <cell r="D133" t="str">
            <v>01008012</v>
          </cell>
          <cell r="E133" t="str">
            <v>A4</v>
          </cell>
          <cell r="F133" t="str">
            <v>A4</v>
          </cell>
        </row>
        <row r="134">
          <cell r="D134" t="str">
            <v>01017008</v>
          </cell>
          <cell r="E134" t="str">
            <v>A4</v>
          </cell>
          <cell r="F134" t="str">
            <v>A4</v>
          </cell>
        </row>
        <row r="135">
          <cell r="D135" t="str">
            <v>01008033</v>
          </cell>
          <cell r="E135" t="str">
            <v>A4</v>
          </cell>
          <cell r="F135" t="str">
            <v>A4</v>
          </cell>
        </row>
        <row r="136">
          <cell r="D136" t="str">
            <v>01008032</v>
          </cell>
          <cell r="E136" t="str">
            <v>A4</v>
          </cell>
          <cell r="F136" t="str">
            <v>A4</v>
          </cell>
        </row>
        <row r="137">
          <cell r="D137" t="str">
            <v>01013033</v>
          </cell>
          <cell r="E137" t="str">
            <v>A4</v>
          </cell>
          <cell r="F137" t="str">
            <v>A4</v>
          </cell>
        </row>
        <row r="138">
          <cell r="D138" t="str">
            <v>01009015</v>
          </cell>
          <cell r="E138" t="str">
            <v>A4</v>
          </cell>
          <cell r="F138" t="str">
            <v>A4</v>
          </cell>
        </row>
        <row r="139">
          <cell r="D139" t="str">
            <v>01008043</v>
          </cell>
          <cell r="E139" t="str">
            <v>A4</v>
          </cell>
          <cell r="F139" t="str">
            <v>A DN</v>
          </cell>
        </row>
        <row r="140">
          <cell r="D140" t="str">
            <v>01008042</v>
          </cell>
          <cell r="E140" t="str">
            <v>A4</v>
          </cell>
          <cell r="F140" t="str">
            <v>A4</v>
          </cell>
        </row>
        <row r="141">
          <cell r="D141" t="str">
            <v>01008044</v>
          </cell>
          <cell r="E141" t="str">
            <v>A4</v>
          </cell>
          <cell r="F141" t="str">
            <v>A4</v>
          </cell>
        </row>
        <row r="142">
          <cell r="F142">
            <v>33</v>
          </cell>
        </row>
        <row r="143">
          <cell r="F143">
            <v>33</v>
          </cell>
        </row>
        <row r="144">
          <cell r="D144" t="str">
            <v>01010006</v>
          </cell>
          <cell r="E144" t="str">
            <v>A2</v>
          </cell>
          <cell r="F144" t="str">
            <v>A3</v>
          </cell>
        </row>
        <row r="145">
          <cell r="D145" t="str">
            <v>01010012</v>
          </cell>
          <cell r="E145" t="str">
            <v>A3</v>
          </cell>
          <cell r="F145" t="str">
            <v>A4</v>
          </cell>
        </row>
        <row r="146">
          <cell r="D146" t="str">
            <v>01004012</v>
          </cell>
          <cell r="E146" t="str">
            <v>A2</v>
          </cell>
          <cell r="F146" t="str">
            <v>A4</v>
          </cell>
        </row>
        <row r="147">
          <cell r="D147" t="str">
            <v>01010026</v>
          </cell>
          <cell r="E147" t="str">
            <v>A2</v>
          </cell>
          <cell r="F147" t="str">
            <v>A3</v>
          </cell>
        </row>
        <row r="148">
          <cell r="D148" t="str">
            <v>01010023</v>
          </cell>
          <cell r="E148" t="str">
            <v>A3</v>
          </cell>
          <cell r="F148" t="str">
            <v>A3</v>
          </cell>
        </row>
        <row r="149">
          <cell r="D149" t="str">
            <v>01010029</v>
          </cell>
          <cell r="E149" t="str">
            <v>A3</v>
          </cell>
          <cell r="F149" t="str">
            <v>A3</v>
          </cell>
        </row>
        <row r="150">
          <cell r="D150" t="str">
            <v>01010024</v>
          </cell>
          <cell r="E150" t="str">
            <v>A3</v>
          </cell>
          <cell r="F150" t="str">
            <v>A3</v>
          </cell>
        </row>
        <row r="151">
          <cell r="D151" t="str">
            <v>01010017</v>
          </cell>
          <cell r="E151" t="str">
            <v>A3</v>
          </cell>
          <cell r="F151" t="str">
            <v>A4</v>
          </cell>
        </row>
        <row r="152">
          <cell r="D152" t="str">
            <v>01022048</v>
          </cell>
          <cell r="E152" t="str">
            <v>A3</v>
          </cell>
          <cell r="F152" t="str">
            <v>A4</v>
          </cell>
        </row>
        <row r="153">
          <cell r="D153" t="str">
            <v>01010039</v>
          </cell>
          <cell r="E153" t="str">
            <v>A2</v>
          </cell>
          <cell r="F153" t="str">
            <v>A2</v>
          </cell>
        </row>
        <row r="154">
          <cell r="D154" t="str">
            <v>01010040</v>
          </cell>
          <cell r="E154" t="str">
            <v>A2</v>
          </cell>
          <cell r="F154" t="str">
            <v>A3</v>
          </cell>
        </row>
        <row r="155">
          <cell r="D155" t="str">
            <v>01010009</v>
          </cell>
          <cell r="E155" t="str">
            <v>A3</v>
          </cell>
          <cell r="F155" t="str">
            <v>A4</v>
          </cell>
        </row>
        <row r="156">
          <cell r="D156" t="str">
            <v>01010020</v>
          </cell>
          <cell r="E156" t="str">
            <v>A3</v>
          </cell>
          <cell r="F156" t="str">
            <v>A4</v>
          </cell>
        </row>
        <row r="157">
          <cell r="D157" t="str">
            <v>01010018</v>
          </cell>
          <cell r="E157" t="str">
            <v>A2</v>
          </cell>
          <cell r="F157" t="str">
            <v>A3</v>
          </cell>
        </row>
        <row r="158">
          <cell r="D158" t="str">
            <v>01010019</v>
          </cell>
          <cell r="E158" t="str">
            <v>A4</v>
          </cell>
          <cell r="F158" t="str">
            <v>A4</v>
          </cell>
        </row>
        <row r="159">
          <cell r="D159" t="str">
            <v>01010015</v>
          </cell>
          <cell r="E159" t="str">
            <v>A3</v>
          </cell>
          <cell r="F159" t="str">
            <v>B2</v>
          </cell>
        </row>
        <row r="160">
          <cell r="D160" t="str">
            <v>01010027</v>
          </cell>
          <cell r="E160" t="str">
            <v>A4</v>
          </cell>
          <cell r="F160" t="str">
            <v>A4</v>
          </cell>
        </row>
        <row r="161">
          <cell r="D161" t="str">
            <v>01002025</v>
          </cell>
          <cell r="E161" t="str">
            <v>A4</v>
          </cell>
          <cell r="F161" t="str">
            <v>A4</v>
          </cell>
        </row>
        <row r="162">
          <cell r="D162" t="str">
            <v>01010162</v>
          </cell>
          <cell r="E162" t="str">
            <v>A4</v>
          </cell>
          <cell r="F162" t="str">
            <v>B2</v>
          </cell>
        </row>
        <row r="163">
          <cell r="D163" t="str">
            <v>01010141</v>
          </cell>
          <cell r="E163" t="str">
            <v>A3</v>
          </cell>
          <cell r="F163" t="str">
            <v>A3</v>
          </cell>
        </row>
        <row r="164">
          <cell r="D164" t="str">
            <v>01010033</v>
          </cell>
          <cell r="E164" t="str">
            <v>A3</v>
          </cell>
          <cell r="F164" t="str">
            <v>B2</v>
          </cell>
        </row>
        <row r="165">
          <cell r="D165" t="str">
            <v>01010037</v>
          </cell>
          <cell r="E165" t="str">
            <v>A1</v>
          </cell>
          <cell r="F165" t="str">
            <v>B2</v>
          </cell>
        </row>
        <row r="166">
          <cell r="D166" t="str">
            <v>01010031</v>
          </cell>
          <cell r="E166" t="str">
            <v>A3</v>
          </cell>
          <cell r="F166" t="str">
            <v>A4</v>
          </cell>
        </row>
        <row r="167">
          <cell r="D167" t="str">
            <v>01005007</v>
          </cell>
          <cell r="E167" t="str">
            <v>A1</v>
          </cell>
          <cell r="F167" t="str">
            <v>A1</v>
          </cell>
        </row>
        <row r="168">
          <cell r="D168" t="str">
            <v>01010007</v>
          </cell>
          <cell r="E168" t="str">
            <v>A3</v>
          </cell>
          <cell r="F168" t="str">
            <v>A3</v>
          </cell>
        </row>
        <row r="169">
          <cell r="D169" t="str">
            <v>01010016</v>
          </cell>
          <cell r="E169" t="str">
            <v>A4</v>
          </cell>
          <cell r="F169" t="str">
            <v>A4</v>
          </cell>
        </row>
        <row r="170">
          <cell r="D170" t="str">
            <v>01010028</v>
          </cell>
          <cell r="E170" t="str">
            <v>A2</v>
          </cell>
          <cell r="F170" t="str">
            <v>A3</v>
          </cell>
        </row>
        <row r="171">
          <cell r="D171" t="str">
            <v>01010003</v>
          </cell>
          <cell r="E171" t="str">
            <v>A4</v>
          </cell>
          <cell r="F171" t="str">
            <v>A4</v>
          </cell>
        </row>
        <row r="172">
          <cell r="D172" t="str">
            <v>01010032</v>
          </cell>
          <cell r="E172" t="str">
            <v>A4</v>
          </cell>
          <cell r="F172" t="str">
            <v>B2</v>
          </cell>
        </row>
        <row r="173">
          <cell r="D173" t="str">
            <v>01010030</v>
          </cell>
          <cell r="E173" t="str">
            <v>A3</v>
          </cell>
          <cell r="F173" t="str">
            <v>A4</v>
          </cell>
        </row>
        <row r="174">
          <cell r="D174" t="str">
            <v>01010022</v>
          </cell>
          <cell r="E174" t="str">
            <v>A4</v>
          </cell>
          <cell r="F174" t="str">
            <v>A4</v>
          </cell>
        </row>
        <row r="175">
          <cell r="D175" t="str">
            <v>01010021</v>
          </cell>
          <cell r="E175" t="str">
            <v>A3</v>
          </cell>
          <cell r="F175" t="str">
            <v>A4</v>
          </cell>
        </row>
        <row r="176">
          <cell r="D176" t="str">
            <v>01022005</v>
          </cell>
          <cell r="E176" t="str">
            <v>A3</v>
          </cell>
          <cell r="F176" t="str">
            <v>A4</v>
          </cell>
        </row>
        <row r="177">
          <cell r="F177">
            <v>16</v>
          </cell>
        </row>
        <row r="178">
          <cell r="F178">
            <v>16</v>
          </cell>
        </row>
        <row r="179">
          <cell r="D179" t="str">
            <v>01011005</v>
          </cell>
          <cell r="E179" t="str">
            <v>A2</v>
          </cell>
          <cell r="F179" t="str">
            <v>A3</v>
          </cell>
        </row>
        <row r="180">
          <cell r="D180" t="str">
            <v>01011011</v>
          </cell>
          <cell r="E180" t="str">
            <v>A2</v>
          </cell>
          <cell r="F180" t="str">
            <v>A3</v>
          </cell>
        </row>
        <row r="181">
          <cell r="D181" t="str">
            <v>01011013</v>
          </cell>
          <cell r="E181" t="str">
            <v>A2</v>
          </cell>
          <cell r="F181" t="str">
            <v>A3</v>
          </cell>
        </row>
        <row r="182">
          <cell r="D182" t="str">
            <v>01011009</v>
          </cell>
          <cell r="E182" t="str">
            <v>A2</v>
          </cell>
          <cell r="F182" t="str">
            <v>A3</v>
          </cell>
        </row>
        <row r="183">
          <cell r="D183" t="str">
            <v>01011001</v>
          </cell>
          <cell r="E183" t="str">
            <v>A4</v>
          </cell>
          <cell r="F183" t="str">
            <v>A4</v>
          </cell>
        </row>
        <row r="184">
          <cell r="D184" t="str">
            <v>01011014</v>
          </cell>
          <cell r="E184" t="str">
            <v>A2</v>
          </cell>
          <cell r="F184" t="str">
            <v>A4</v>
          </cell>
        </row>
        <row r="185">
          <cell r="D185" t="str">
            <v>01010005</v>
          </cell>
          <cell r="E185" t="str">
            <v>A2</v>
          </cell>
          <cell r="F185" t="str">
            <v>A3</v>
          </cell>
        </row>
        <row r="186">
          <cell r="D186" t="str">
            <v>01011016</v>
          </cell>
          <cell r="E186" t="str">
            <v>A2</v>
          </cell>
          <cell r="F186" t="str">
            <v>A3</v>
          </cell>
        </row>
        <row r="187">
          <cell r="D187" t="str">
            <v>01011012</v>
          </cell>
          <cell r="E187" t="str">
            <v>A2</v>
          </cell>
          <cell r="F187" t="str">
            <v>A4</v>
          </cell>
        </row>
        <row r="188">
          <cell r="D188" t="str">
            <v>01011007</v>
          </cell>
          <cell r="E188" t="str">
            <v>A2</v>
          </cell>
          <cell r="F188" t="str">
            <v>A3</v>
          </cell>
        </row>
        <row r="189">
          <cell r="D189" t="str">
            <v>01011008</v>
          </cell>
          <cell r="E189" t="str">
            <v>A2</v>
          </cell>
          <cell r="F189" t="str">
            <v>A4</v>
          </cell>
        </row>
        <row r="190">
          <cell r="D190" t="str">
            <v>01011015</v>
          </cell>
          <cell r="E190" t="str">
            <v>A2</v>
          </cell>
          <cell r="F190" t="str">
            <v>A2</v>
          </cell>
        </row>
        <row r="191">
          <cell r="D191" t="str">
            <v>01011010</v>
          </cell>
          <cell r="E191" t="str">
            <v>A2</v>
          </cell>
          <cell r="F191" t="str">
            <v>A3</v>
          </cell>
        </row>
        <row r="192">
          <cell r="D192" t="str">
            <v>01011018</v>
          </cell>
          <cell r="E192" t="str">
            <v>A2</v>
          </cell>
          <cell r="F192" t="str">
            <v>A DN</v>
          </cell>
        </row>
        <row r="193">
          <cell r="D193" t="str">
            <v>01011002</v>
          </cell>
          <cell r="E193" t="str">
            <v>A2</v>
          </cell>
          <cell r="F193" t="str">
            <v>A2</v>
          </cell>
        </row>
        <row r="194">
          <cell r="D194" t="str">
            <v>01011006</v>
          </cell>
          <cell r="E194" t="str">
            <v>A2</v>
          </cell>
          <cell r="F194" t="str">
            <v>A3</v>
          </cell>
        </row>
        <row r="195">
          <cell r="F195">
            <v>26</v>
          </cell>
        </row>
        <row r="196">
          <cell r="F196">
            <v>26</v>
          </cell>
        </row>
        <row r="197">
          <cell r="D197" t="str">
            <v>01012003</v>
          </cell>
          <cell r="E197" t="str">
            <v>A1</v>
          </cell>
          <cell r="F197" t="str">
            <v>A1</v>
          </cell>
        </row>
        <row r="198">
          <cell r="D198" t="str">
            <v>01012008</v>
          </cell>
          <cell r="E198" t="str">
            <v>A3</v>
          </cell>
          <cell r="F198" t="str">
            <v>A3</v>
          </cell>
        </row>
        <row r="199">
          <cell r="D199" t="str">
            <v>01012007</v>
          </cell>
          <cell r="E199" t="str">
            <v>A3</v>
          </cell>
          <cell r="F199" t="str">
            <v>A3</v>
          </cell>
        </row>
        <row r="200">
          <cell r="D200" t="str">
            <v>01012013</v>
          </cell>
          <cell r="E200" t="str">
            <v>A2</v>
          </cell>
          <cell r="F200" t="str">
            <v>A2</v>
          </cell>
        </row>
        <row r="201">
          <cell r="D201" t="str">
            <v>01012023</v>
          </cell>
          <cell r="E201" t="str">
            <v>A1</v>
          </cell>
          <cell r="F201" t="str">
            <v>A1</v>
          </cell>
        </row>
        <row r="202">
          <cell r="D202" t="str">
            <v>01012014</v>
          </cell>
          <cell r="E202" t="str">
            <v>A3</v>
          </cell>
          <cell r="F202" t="str">
            <v>A3</v>
          </cell>
        </row>
        <row r="203">
          <cell r="D203" t="str">
            <v>01012005</v>
          </cell>
          <cell r="E203" t="str">
            <v>A2</v>
          </cell>
          <cell r="F203" t="str">
            <v>A3</v>
          </cell>
        </row>
        <row r="204">
          <cell r="D204" t="str">
            <v>01012006</v>
          </cell>
          <cell r="E204" t="str">
            <v>A3</v>
          </cell>
          <cell r="F204" t="str">
            <v>A4</v>
          </cell>
        </row>
        <row r="205">
          <cell r="D205" t="str">
            <v>01012004</v>
          </cell>
          <cell r="E205" t="str">
            <v>A4</v>
          </cell>
          <cell r="F205" t="str">
            <v>A4</v>
          </cell>
        </row>
        <row r="206">
          <cell r="D206" t="str">
            <v>01012012</v>
          </cell>
          <cell r="E206" t="str">
            <v>A4</v>
          </cell>
          <cell r="F206" t="str">
            <v>A4</v>
          </cell>
        </row>
        <row r="207">
          <cell r="D207" t="str">
            <v>01012016</v>
          </cell>
          <cell r="E207" t="str">
            <v>A4</v>
          </cell>
          <cell r="F207" t="str">
            <v>A4</v>
          </cell>
        </row>
        <row r="208">
          <cell r="D208" t="str">
            <v>01012015</v>
          </cell>
          <cell r="E208" t="str">
            <v>A4</v>
          </cell>
          <cell r="F208" t="str">
            <v>A4</v>
          </cell>
        </row>
        <row r="209">
          <cell r="D209" t="str">
            <v>01012019</v>
          </cell>
          <cell r="E209" t="str">
            <v>A4</v>
          </cell>
          <cell r="F209" t="str">
            <v>A4</v>
          </cell>
        </row>
        <row r="210">
          <cell r="D210" t="str">
            <v>01012018</v>
          </cell>
          <cell r="E210" t="str">
            <v>A4</v>
          </cell>
          <cell r="F210" t="str">
            <v>A4</v>
          </cell>
        </row>
        <row r="211">
          <cell r="D211" t="str">
            <v>01012017</v>
          </cell>
          <cell r="E211" t="str">
            <v>A3</v>
          </cell>
          <cell r="F211" t="str">
            <v>A4</v>
          </cell>
        </row>
        <row r="212">
          <cell r="D212" t="str">
            <v>01012022</v>
          </cell>
          <cell r="E212" t="str">
            <v>A4</v>
          </cell>
          <cell r="F212" t="str">
            <v>A4</v>
          </cell>
        </row>
        <row r="213">
          <cell r="D213" t="str">
            <v>01012020</v>
          </cell>
          <cell r="E213" t="str">
            <v>A3</v>
          </cell>
          <cell r="F213" t="str">
            <v>A4</v>
          </cell>
        </row>
        <row r="214">
          <cell r="D214" t="str">
            <v>01012021</v>
          </cell>
          <cell r="E214" t="str">
            <v>A4</v>
          </cell>
          <cell r="F214" t="str">
            <v>A4</v>
          </cell>
        </row>
        <row r="215">
          <cell r="D215" t="str">
            <v>01012011</v>
          </cell>
          <cell r="E215" t="str">
            <v>A4</v>
          </cell>
          <cell r="F215" t="str">
            <v>A4</v>
          </cell>
        </row>
        <row r="216">
          <cell r="D216" t="str">
            <v>01017002</v>
          </cell>
          <cell r="E216" t="str">
            <v>A4</v>
          </cell>
          <cell r="F216" t="str">
            <v>A4</v>
          </cell>
        </row>
        <row r="217">
          <cell r="D217" t="str">
            <v>01012028</v>
          </cell>
          <cell r="E217" t="str">
            <v>A3</v>
          </cell>
          <cell r="F217" t="str">
            <v>A4</v>
          </cell>
        </row>
        <row r="218">
          <cell r="D218" t="str">
            <v>01012032</v>
          </cell>
          <cell r="E218" t="str">
            <v>A3</v>
          </cell>
          <cell r="F218" t="str">
            <v>A4</v>
          </cell>
        </row>
        <row r="219">
          <cell r="D219" t="str">
            <v>01025017</v>
          </cell>
          <cell r="E219" t="str">
            <v>A1</v>
          </cell>
          <cell r="F219" t="str">
            <v>A1</v>
          </cell>
        </row>
        <row r="220">
          <cell r="D220" t="str">
            <v>01006004</v>
          </cell>
          <cell r="E220" t="str">
            <v>A3</v>
          </cell>
          <cell r="F220" t="str">
            <v>A4</v>
          </cell>
        </row>
        <row r="221">
          <cell r="D221" t="str">
            <v>01013068</v>
          </cell>
          <cell r="E221" t="str">
            <v>A1</v>
          </cell>
          <cell r="F221" t="str">
            <v>A1</v>
          </cell>
        </row>
        <row r="222">
          <cell r="D222" t="str">
            <v>01012048</v>
          </cell>
          <cell r="E222" t="str">
            <v>A4</v>
          </cell>
          <cell r="F222" t="str">
            <v>A4</v>
          </cell>
        </row>
        <row r="223">
          <cell r="F223">
            <v>24</v>
          </cell>
        </row>
        <row r="224">
          <cell r="F224">
            <v>24</v>
          </cell>
        </row>
        <row r="225">
          <cell r="D225" t="str">
            <v>01015042</v>
          </cell>
          <cell r="E225" t="str">
            <v>A2</v>
          </cell>
          <cell r="F225" t="str">
            <v>A1</v>
          </cell>
        </row>
        <row r="226">
          <cell r="D226" t="str">
            <v>01015005</v>
          </cell>
          <cell r="E226" t="str">
            <v>A3</v>
          </cell>
          <cell r="F226" t="str">
            <v>A4</v>
          </cell>
        </row>
        <row r="227">
          <cell r="D227" t="str">
            <v>01015022</v>
          </cell>
          <cell r="E227" t="str">
            <v>A2</v>
          </cell>
          <cell r="F227" t="str">
            <v>A2</v>
          </cell>
        </row>
        <row r="228">
          <cell r="D228" t="str">
            <v>01015018</v>
          </cell>
          <cell r="E228" t="str">
            <v>A4</v>
          </cell>
          <cell r="F228" t="str">
            <v>A3</v>
          </cell>
        </row>
        <row r="229">
          <cell r="D229" t="str">
            <v>01015023</v>
          </cell>
          <cell r="E229" t="str">
            <v>A2</v>
          </cell>
          <cell r="F229" t="str">
            <v>A3</v>
          </cell>
        </row>
        <row r="230">
          <cell r="D230" t="str">
            <v>01015020</v>
          </cell>
          <cell r="E230" t="str">
            <v>A4</v>
          </cell>
          <cell r="F230" t="str">
            <v>B1</v>
          </cell>
        </row>
        <row r="231">
          <cell r="D231" t="str">
            <v>01015041</v>
          </cell>
          <cell r="E231" t="str">
            <v>A4</v>
          </cell>
          <cell r="F231" t="str">
            <v>A3</v>
          </cell>
        </row>
        <row r="232">
          <cell r="D232" t="str">
            <v>01015001</v>
          </cell>
          <cell r="E232" t="str">
            <v>A2</v>
          </cell>
          <cell r="F232" t="str">
            <v>A3</v>
          </cell>
        </row>
        <row r="233">
          <cell r="D233" t="str">
            <v>01015015</v>
          </cell>
          <cell r="E233" t="str">
            <v>A4</v>
          </cell>
          <cell r="F233" t="str">
            <v>A3</v>
          </cell>
        </row>
        <row r="234">
          <cell r="D234" t="str">
            <v>01015019</v>
          </cell>
          <cell r="E234" t="str">
            <v>A2</v>
          </cell>
          <cell r="F234" t="str">
            <v>A2</v>
          </cell>
        </row>
        <row r="235">
          <cell r="D235" t="str">
            <v>01015013</v>
          </cell>
          <cell r="E235" t="str">
            <v>A3</v>
          </cell>
          <cell r="F235" t="str">
            <v>A4</v>
          </cell>
        </row>
        <row r="236">
          <cell r="D236" t="str">
            <v>01015006</v>
          </cell>
          <cell r="E236" t="str">
            <v>A2</v>
          </cell>
          <cell r="F236" t="str">
            <v>A3</v>
          </cell>
        </row>
        <row r="237">
          <cell r="D237" t="str">
            <v>01018001</v>
          </cell>
          <cell r="E237" t="str">
            <v>A2</v>
          </cell>
          <cell r="F237" t="str">
            <v>A4</v>
          </cell>
        </row>
        <row r="238">
          <cell r="D238" t="str">
            <v>01015004</v>
          </cell>
          <cell r="E238" t="str">
            <v>A2</v>
          </cell>
          <cell r="F238" t="str">
            <v>A3</v>
          </cell>
        </row>
        <row r="239">
          <cell r="D239" t="str">
            <v>01015010</v>
          </cell>
          <cell r="E239" t="str">
            <v>A4</v>
          </cell>
          <cell r="F239" t="str">
            <v>A4</v>
          </cell>
        </row>
        <row r="240">
          <cell r="D240" t="str">
            <v>01015017</v>
          </cell>
          <cell r="E240" t="str">
            <v>A4</v>
          </cell>
          <cell r="F240" t="str">
            <v>B1</v>
          </cell>
        </row>
        <row r="241">
          <cell r="D241" t="str">
            <v>01015016</v>
          </cell>
          <cell r="E241" t="str">
            <v>A4</v>
          </cell>
          <cell r="F241" t="str">
            <v>A3</v>
          </cell>
        </row>
        <row r="242">
          <cell r="D242" t="str">
            <v>01015003</v>
          </cell>
          <cell r="E242" t="str">
            <v>A4</v>
          </cell>
          <cell r="F242" t="str">
            <v>A4</v>
          </cell>
        </row>
        <row r="243">
          <cell r="D243" t="str">
            <v>01015031</v>
          </cell>
          <cell r="E243" t="str">
            <v>A4</v>
          </cell>
          <cell r="F243" t="str">
            <v>A3</v>
          </cell>
        </row>
        <row r="244">
          <cell r="D244" t="str">
            <v>01015025</v>
          </cell>
          <cell r="E244" t="str">
            <v>A2</v>
          </cell>
          <cell r="F244" t="str">
            <v>A4</v>
          </cell>
        </row>
        <row r="245">
          <cell r="D245" t="str">
            <v>01017001</v>
          </cell>
          <cell r="E245" t="str">
            <v>A2</v>
          </cell>
          <cell r="F245" t="str">
            <v>A3</v>
          </cell>
        </row>
        <row r="246">
          <cell r="D246" t="str">
            <v>01015012</v>
          </cell>
          <cell r="E246" t="str">
            <v>A2</v>
          </cell>
          <cell r="F246" t="str">
            <v>A3</v>
          </cell>
        </row>
        <row r="247">
          <cell r="D247" t="str">
            <v>01015008</v>
          </cell>
          <cell r="E247" t="str">
            <v>A2</v>
          </cell>
          <cell r="F247" t="str">
            <v>A3</v>
          </cell>
        </row>
        <row r="248">
          <cell r="D248" t="str">
            <v>01015021</v>
          </cell>
          <cell r="E248" t="str">
            <v>A4</v>
          </cell>
          <cell r="F248" t="str">
            <v>A4</v>
          </cell>
        </row>
        <row r="249">
          <cell r="F249">
            <v>25</v>
          </cell>
        </row>
        <row r="250">
          <cell r="F250">
            <v>24</v>
          </cell>
        </row>
        <row r="251">
          <cell r="D251" t="str">
            <v>01013003</v>
          </cell>
          <cell r="E251" t="str">
            <v>A1</v>
          </cell>
          <cell r="F251" t="str">
            <v>A1</v>
          </cell>
        </row>
        <row r="252">
          <cell r="D252" t="str">
            <v>01013002</v>
          </cell>
          <cell r="E252" t="str">
            <v>A1</v>
          </cell>
          <cell r="F252" t="str">
            <v>A2</v>
          </cell>
        </row>
        <row r="253">
          <cell r="D253" t="str">
            <v>01013004</v>
          </cell>
          <cell r="E253" t="str">
            <v>A1</v>
          </cell>
          <cell r="F253" t="str">
            <v>A3</v>
          </cell>
        </row>
        <row r="254">
          <cell r="D254" t="str">
            <v>01013021</v>
          </cell>
          <cell r="E254" t="str">
            <v>A3</v>
          </cell>
          <cell r="F254" t="str">
            <v>A3</v>
          </cell>
        </row>
        <row r="255">
          <cell r="D255" t="str">
            <v>01013006</v>
          </cell>
          <cell r="E255" t="str">
            <v>A1</v>
          </cell>
          <cell r="F255" t="str">
            <v>A4</v>
          </cell>
        </row>
        <row r="256">
          <cell r="D256" t="str">
            <v>01013018</v>
          </cell>
          <cell r="E256" t="str">
            <v>A3</v>
          </cell>
          <cell r="F256" t="str">
            <v>B1</v>
          </cell>
        </row>
        <row r="257">
          <cell r="D257" t="str">
            <v>01013019</v>
          </cell>
          <cell r="E257" t="str">
            <v>A2</v>
          </cell>
          <cell r="F257" t="str">
            <v>A4</v>
          </cell>
        </row>
        <row r="258">
          <cell r="D258" t="str">
            <v>01013016</v>
          </cell>
          <cell r="E258" t="str">
            <v>A3</v>
          </cell>
          <cell r="F258" t="str">
            <v>A3</v>
          </cell>
        </row>
        <row r="259">
          <cell r="D259" t="str">
            <v>01013017</v>
          </cell>
          <cell r="E259" t="str">
            <v>A3</v>
          </cell>
          <cell r="F259" t="str">
            <v>A3</v>
          </cell>
        </row>
        <row r="260">
          <cell r="D260" t="str">
            <v>01013027</v>
          </cell>
          <cell r="E260" t="str">
            <v>A3</v>
          </cell>
          <cell r="F260" t="str">
            <v>B1</v>
          </cell>
        </row>
        <row r="261">
          <cell r="D261" t="str">
            <v>01013026</v>
          </cell>
          <cell r="E261" t="str">
            <v>A3</v>
          </cell>
          <cell r="F261" t="str">
            <v>A4</v>
          </cell>
        </row>
        <row r="262">
          <cell r="D262" t="str">
            <v>01013029</v>
          </cell>
          <cell r="E262" t="str">
            <v>A3</v>
          </cell>
          <cell r="F262" t="str">
            <v>A3</v>
          </cell>
        </row>
        <row r="263">
          <cell r="D263" t="str">
            <v>01013028</v>
          </cell>
          <cell r="E263" t="str">
            <v>A3</v>
          </cell>
          <cell r="F263" t="str">
            <v>A4</v>
          </cell>
        </row>
        <row r="264">
          <cell r="D264" t="str">
            <v>01013005</v>
          </cell>
          <cell r="E264" t="str">
            <v>A3</v>
          </cell>
          <cell r="F264" t="str">
            <v>A4</v>
          </cell>
        </row>
        <row r="265">
          <cell r="D265" t="str">
            <v>01013022</v>
          </cell>
          <cell r="E265" t="str">
            <v>A2</v>
          </cell>
          <cell r="F265" t="str">
            <v>A4</v>
          </cell>
        </row>
        <row r="266">
          <cell r="D266" t="str">
            <v>01013047</v>
          </cell>
          <cell r="E266" t="str">
            <v>A3</v>
          </cell>
          <cell r="F266" t="str">
            <v>A4</v>
          </cell>
        </row>
        <row r="267">
          <cell r="D267" t="str">
            <v>01013070</v>
          </cell>
          <cell r="E267" t="str">
            <v>A3</v>
          </cell>
          <cell r="F267" t="str">
            <v>A3</v>
          </cell>
        </row>
        <row r="268">
          <cell r="D268" t="str">
            <v>01014047</v>
          </cell>
          <cell r="E268" t="str">
            <v>A3</v>
          </cell>
          <cell r="F268" t="str">
            <v>A3</v>
          </cell>
        </row>
        <row r="269">
          <cell r="D269" t="str">
            <v>01013079</v>
          </cell>
          <cell r="E269" t="str">
            <v>A2</v>
          </cell>
          <cell r="F269" t="str">
            <v>A3</v>
          </cell>
        </row>
        <row r="270">
          <cell r="D270" t="str">
            <v>01013087</v>
          </cell>
          <cell r="E270" t="str">
            <v>A3</v>
          </cell>
          <cell r="F270" t="str">
            <v>A4</v>
          </cell>
        </row>
        <row r="271">
          <cell r="D271" t="str">
            <v>01013061</v>
          </cell>
          <cell r="E271" t="str">
            <v>A1</v>
          </cell>
          <cell r="F271" t="str">
            <v>B2</v>
          </cell>
        </row>
        <row r="272">
          <cell r="D272" t="str">
            <v>01013094</v>
          </cell>
          <cell r="E272" t="str">
            <v>A3</v>
          </cell>
          <cell r="F272" t="str">
            <v>A4</v>
          </cell>
        </row>
        <row r="273">
          <cell r="D273" t="str">
            <v>01013120</v>
          </cell>
          <cell r="E273" t="str">
            <v>A4</v>
          </cell>
          <cell r="F273" t="str">
            <v>A4</v>
          </cell>
        </row>
        <row r="274">
          <cell r="D274" t="str">
            <v>01013117</v>
          </cell>
          <cell r="E274" t="str">
            <v>A4</v>
          </cell>
          <cell r="F274" t="str">
            <v>A4</v>
          </cell>
        </row>
        <row r="275">
          <cell r="F275">
            <v>1</v>
          </cell>
        </row>
        <row r="276">
          <cell r="D276" t="str">
            <v>01013096</v>
          </cell>
          <cell r="E276" t="str">
            <v>A1</v>
          </cell>
          <cell r="F276" t="str">
            <v>A1</v>
          </cell>
        </row>
        <row r="277">
          <cell r="F277">
            <v>30</v>
          </cell>
        </row>
        <row r="278">
          <cell r="F278">
            <v>30</v>
          </cell>
        </row>
        <row r="279">
          <cell r="D279" t="str">
            <v>01014002</v>
          </cell>
          <cell r="E279" t="str">
            <v>A1</v>
          </cell>
          <cell r="F279" t="str">
            <v>A1</v>
          </cell>
        </row>
        <row r="280">
          <cell r="D280" t="str">
            <v>01014004</v>
          </cell>
          <cell r="E280" t="str">
            <v>A1</v>
          </cell>
          <cell r="F280" t="str">
            <v>A1</v>
          </cell>
        </row>
        <row r="281">
          <cell r="D281" t="str">
            <v>01023003</v>
          </cell>
          <cell r="E281" t="str">
            <v>A2</v>
          </cell>
          <cell r="F281" t="str">
            <v>A2</v>
          </cell>
        </row>
        <row r="282">
          <cell r="D282" t="str">
            <v>01014008</v>
          </cell>
          <cell r="E282" t="str">
            <v>A2</v>
          </cell>
          <cell r="F282" t="str">
            <v>A2</v>
          </cell>
        </row>
        <row r="283">
          <cell r="D283" t="str">
            <v>01014007</v>
          </cell>
          <cell r="E283" t="str">
            <v>A1</v>
          </cell>
          <cell r="F283" t="str">
            <v>A1</v>
          </cell>
        </row>
        <row r="284">
          <cell r="D284" t="str">
            <v>01014038</v>
          </cell>
          <cell r="E284" t="str">
            <v>A1</v>
          </cell>
          <cell r="F284" t="str">
            <v>A1</v>
          </cell>
        </row>
        <row r="285">
          <cell r="D285" t="str">
            <v>01014005</v>
          </cell>
          <cell r="E285" t="str">
            <v>A2</v>
          </cell>
          <cell r="F285" t="str">
            <v>A4</v>
          </cell>
        </row>
        <row r="286">
          <cell r="D286" t="str">
            <v>01014046</v>
          </cell>
          <cell r="E286" t="str">
            <v>A2</v>
          </cell>
          <cell r="F286" t="str">
            <v>A2</v>
          </cell>
        </row>
        <row r="287">
          <cell r="D287" t="str">
            <v>01014026</v>
          </cell>
          <cell r="E287" t="str">
            <v>A3</v>
          </cell>
          <cell r="F287" t="str">
            <v>A4</v>
          </cell>
        </row>
        <row r="288">
          <cell r="D288" t="str">
            <v>01014029</v>
          </cell>
          <cell r="E288" t="str">
            <v>A3</v>
          </cell>
          <cell r="F288" t="str">
            <v>A4</v>
          </cell>
        </row>
        <row r="289">
          <cell r="D289" t="str">
            <v>01014033</v>
          </cell>
          <cell r="E289" t="str">
            <v>A1</v>
          </cell>
          <cell r="F289" t="str">
            <v>A1</v>
          </cell>
        </row>
        <row r="290">
          <cell r="D290" t="str">
            <v>01014023</v>
          </cell>
          <cell r="E290" t="str">
            <v>A1</v>
          </cell>
          <cell r="F290" t="str">
            <v>A4</v>
          </cell>
        </row>
        <row r="291">
          <cell r="D291" t="str">
            <v>01014013</v>
          </cell>
          <cell r="E291" t="str">
            <v>A3</v>
          </cell>
          <cell r="F291" t="str">
            <v>A4</v>
          </cell>
        </row>
        <row r="292">
          <cell r="D292" t="str">
            <v>01014017</v>
          </cell>
          <cell r="E292" t="str">
            <v>A3</v>
          </cell>
          <cell r="F292" t="str">
            <v>A4</v>
          </cell>
        </row>
        <row r="293">
          <cell r="D293" t="str">
            <v>01014034</v>
          </cell>
          <cell r="E293" t="str">
            <v>A3</v>
          </cell>
          <cell r="F293" t="str">
            <v>A3</v>
          </cell>
        </row>
        <row r="294">
          <cell r="D294" t="str">
            <v>01014020</v>
          </cell>
          <cell r="E294" t="str">
            <v>A3</v>
          </cell>
          <cell r="F294" t="str">
            <v>A3</v>
          </cell>
        </row>
        <row r="295">
          <cell r="D295" t="str">
            <v>01014018</v>
          </cell>
          <cell r="E295" t="str">
            <v>A3</v>
          </cell>
          <cell r="F295" t="str">
            <v>A4</v>
          </cell>
        </row>
        <row r="296">
          <cell r="D296" t="str">
            <v>01014019</v>
          </cell>
          <cell r="E296" t="str">
            <v>A3</v>
          </cell>
          <cell r="F296" t="str">
            <v>A4</v>
          </cell>
        </row>
        <row r="297">
          <cell r="D297" t="str">
            <v>01014010</v>
          </cell>
          <cell r="E297" t="str">
            <v>A3</v>
          </cell>
          <cell r="F297" t="str">
            <v>A4</v>
          </cell>
        </row>
        <row r="298">
          <cell r="D298" t="str">
            <v>01014030</v>
          </cell>
          <cell r="E298" t="str">
            <v>A3</v>
          </cell>
          <cell r="F298" t="str">
            <v>A4</v>
          </cell>
        </row>
        <row r="299">
          <cell r="D299" t="str">
            <v>01014024</v>
          </cell>
          <cell r="E299" t="str">
            <v>A3</v>
          </cell>
          <cell r="F299" t="str">
            <v>A4</v>
          </cell>
        </row>
        <row r="300">
          <cell r="D300" t="str">
            <v>01014048</v>
          </cell>
          <cell r="E300" t="str">
            <v>A2</v>
          </cell>
          <cell r="F300" t="str">
            <v>A4</v>
          </cell>
        </row>
        <row r="301">
          <cell r="D301" t="str">
            <v>01014022</v>
          </cell>
          <cell r="E301" t="str">
            <v>A3</v>
          </cell>
          <cell r="F301" t="str">
            <v>A4</v>
          </cell>
        </row>
        <row r="302">
          <cell r="D302" t="str">
            <v>01014025</v>
          </cell>
          <cell r="E302" t="str">
            <v>A3</v>
          </cell>
          <cell r="F302" t="str">
            <v>A4</v>
          </cell>
        </row>
        <row r="303">
          <cell r="D303" t="str">
            <v>01014032</v>
          </cell>
          <cell r="E303" t="str">
            <v>A3</v>
          </cell>
          <cell r="F303" t="str">
            <v>A4</v>
          </cell>
        </row>
        <row r="304">
          <cell r="D304" t="str">
            <v>01014006</v>
          </cell>
          <cell r="E304" t="str">
            <v>A3</v>
          </cell>
          <cell r="F304" t="str">
            <v>A4</v>
          </cell>
        </row>
        <row r="305">
          <cell r="D305" t="str">
            <v>01014009</v>
          </cell>
          <cell r="E305" t="str">
            <v>A3</v>
          </cell>
          <cell r="F305" t="str">
            <v>A4</v>
          </cell>
        </row>
        <row r="306">
          <cell r="D306" t="str">
            <v>01014045</v>
          </cell>
          <cell r="E306" t="str">
            <v>A2</v>
          </cell>
          <cell r="F306" t="str">
            <v>A2</v>
          </cell>
        </row>
        <row r="307">
          <cell r="D307" t="str">
            <v>01014021</v>
          </cell>
          <cell r="E307" t="str">
            <v>A2</v>
          </cell>
          <cell r="F307" t="str">
            <v>A3</v>
          </cell>
        </row>
        <row r="308">
          <cell r="D308" t="str">
            <v>01014016</v>
          </cell>
          <cell r="E308" t="str">
            <v>A3</v>
          </cell>
          <cell r="F308" t="str">
            <v>A4</v>
          </cell>
        </row>
        <row r="309">
          <cell r="F309">
            <v>10</v>
          </cell>
        </row>
        <row r="310">
          <cell r="F310">
            <v>10</v>
          </cell>
        </row>
        <row r="311">
          <cell r="D311" t="str">
            <v>01016004</v>
          </cell>
          <cell r="E311" t="str">
            <v>A3</v>
          </cell>
          <cell r="F311" t="str">
            <v>B2</v>
          </cell>
        </row>
        <row r="312">
          <cell r="D312" t="str">
            <v>01016002</v>
          </cell>
          <cell r="E312" t="str">
            <v>A3</v>
          </cell>
          <cell r="F312" t="str">
            <v>A4</v>
          </cell>
        </row>
        <row r="313">
          <cell r="D313" t="str">
            <v>01016006</v>
          </cell>
          <cell r="E313" t="str">
            <v>A2</v>
          </cell>
          <cell r="F313" t="str">
            <v>A4</v>
          </cell>
        </row>
        <row r="314">
          <cell r="D314" t="str">
            <v>01016005</v>
          </cell>
          <cell r="E314" t="str">
            <v>A2</v>
          </cell>
          <cell r="F314" t="str">
            <v>A4</v>
          </cell>
        </row>
        <row r="315">
          <cell r="D315" t="str">
            <v>01016012</v>
          </cell>
          <cell r="E315" t="str">
            <v>A3</v>
          </cell>
          <cell r="F315" t="str">
            <v>A3</v>
          </cell>
        </row>
        <row r="316">
          <cell r="D316" t="str">
            <v>01016010</v>
          </cell>
          <cell r="E316" t="str">
            <v>A3</v>
          </cell>
          <cell r="F316" t="str">
            <v>A4</v>
          </cell>
        </row>
        <row r="317">
          <cell r="D317" t="str">
            <v>01016008</v>
          </cell>
          <cell r="E317" t="str">
            <v>A2</v>
          </cell>
          <cell r="F317" t="str">
            <v>A2</v>
          </cell>
        </row>
        <row r="318">
          <cell r="D318" t="str">
            <v>01016007</v>
          </cell>
          <cell r="E318" t="str">
            <v>A3</v>
          </cell>
          <cell r="F318" t="str">
            <v>A3</v>
          </cell>
        </row>
        <row r="319">
          <cell r="D319" t="str">
            <v>01016003</v>
          </cell>
          <cell r="E319" t="str">
            <v>A3</v>
          </cell>
          <cell r="F319" t="str">
            <v>A3</v>
          </cell>
        </row>
        <row r="320">
          <cell r="D320" t="str">
            <v>01016001</v>
          </cell>
          <cell r="E320" t="str">
            <v>A1</v>
          </cell>
          <cell r="F320" t="str">
            <v>A4</v>
          </cell>
        </row>
        <row r="321">
          <cell r="F321">
            <v>9</v>
          </cell>
        </row>
        <row r="322">
          <cell r="F322">
            <v>9</v>
          </cell>
        </row>
        <row r="323">
          <cell r="D323" t="str">
            <v>01013020</v>
          </cell>
          <cell r="E323" t="str">
            <v>A1</v>
          </cell>
          <cell r="F323" t="str">
            <v>A3</v>
          </cell>
        </row>
        <row r="324">
          <cell r="D324" t="str">
            <v>01029001</v>
          </cell>
          <cell r="E324" t="str">
            <v>A1</v>
          </cell>
          <cell r="F324" t="str">
            <v>A3</v>
          </cell>
        </row>
        <row r="325">
          <cell r="D325" t="str">
            <v>01013010</v>
          </cell>
          <cell r="E325" t="str">
            <v>A3</v>
          </cell>
          <cell r="F325" t="str">
            <v>A3</v>
          </cell>
        </row>
        <row r="326">
          <cell r="D326" t="str">
            <v>01013011</v>
          </cell>
          <cell r="E326" t="str">
            <v>A3</v>
          </cell>
          <cell r="F326" t="str">
            <v>A3</v>
          </cell>
        </row>
        <row r="327">
          <cell r="D327" t="str">
            <v>01013023</v>
          </cell>
          <cell r="E327" t="str">
            <v>A3</v>
          </cell>
          <cell r="F327" t="str">
            <v>A3</v>
          </cell>
        </row>
        <row r="328">
          <cell r="D328" t="str">
            <v>01013009</v>
          </cell>
          <cell r="E328" t="str">
            <v>A3</v>
          </cell>
          <cell r="F328" t="str">
            <v>A3</v>
          </cell>
        </row>
        <row r="329">
          <cell r="D329" t="str">
            <v>01013008</v>
          </cell>
          <cell r="E329" t="str">
            <v>A3</v>
          </cell>
          <cell r="F329" t="str">
            <v>A4</v>
          </cell>
        </row>
        <row r="330">
          <cell r="D330" t="str">
            <v>01013015</v>
          </cell>
          <cell r="E330" t="str">
            <v>A3</v>
          </cell>
          <cell r="F330" t="str">
            <v>B1</v>
          </cell>
        </row>
        <row r="331">
          <cell r="D331" t="str">
            <v>01029016</v>
          </cell>
          <cell r="E331" t="str">
            <v>A4</v>
          </cell>
          <cell r="F331" t="str">
            <v>A4</v>
          </cell>
        </row>
        <row r="332">
          <cell r="F332">
            <v>18</v>
          </cell>
        </row>
        <row r="333">
          <cell r="F333">
            <v>18</v>
          </cell>
        </row>
        <row r="334">
          <cell r="D334" t="str">
            <v>01025001</v>
          </cell>
          <cell r="E334" t="str">
            <v>A2</v>
          </cell>
          <cell r="F334" t="str">
            <v>A2</v>
          </cell>
        </row>
        <row r="335">
          <cell r="D335" t="str">
            <v>01025016</v>
          </cell>
          <cell r="E335" t="str">
            <v>A3</v>
          </cell>
          <cell r="F335" t="str">
            <v>A4</v>
          </cell>
        </row>
        <row r="336">
          <cell r="D336" t="str">
            <v>01025018</v>
          </cell>
          <cell r="E336" t="str">
            <v>A3</v>
          </cell>
          <cell r="F336" t="str">
            <v>A4</v>
          </cell>
        </row>
        <row r="337">
          <cell r="D337" t="str">
            <v>01025019</v>
          </cell>
          <cell r="E337" t="str">
            <v>A3</v>
          </cell>
          <cell r="F337" t="str">
            <v>A4</v>
          </cell>
        </row>
        <row r="338">
          <cell r="D338" t="str">
            <v>01025004</v>
          </cell>
          <cell r="E338" t="str">
            <v>A2</v>
          </cell>
          <cell r="F338" t="str">
            <v>A4</v>
          </cell>
        </row>
        <row r="339">
          <cell r="D339" t="str">
            <v>01025020</v>
          </cell>
          <cell r="E339" t="str">
            <v>A3</v>
          </cell>
          <cell r="F339" t="str">
            <v>A DN</v>
          </cell>
        </row>
        <row r="340">
          <cell r="D340" t="str">
            <v>01025008</v>
          </cell>
          <cell r="E340" t="str">
            <v>A3</v>
          </cell>
          <cell r="F340" t="str">
            <v>A4</v>
          </cell>
        </row>
        <row r="341">
          <cell r="D341" t="str">
            <v>01025012</v>
          </cell>
          <cell r="E341" t="str">
            <v>A3</v>
          </cell>
          <cell r="F341" t="str">
            <v>A3</v>
          </cell>
        </row>
        <row r="342">
          <cell r="D342" t="str">
            <v>01025002</v>
          </cell>
          <cell r="E342" t="str">
            <v>A3</v>
          </cell>
          <cell r="F342" t="str">
            <v>A4</v>
          </cell>
        </row>
        <row r="343">
          <cell r="D343" t="str">
            <v>01003013</v>
          </cell>
          <cell r="E343" t="str">
            <v>A2</v>
          </cell>
          <cell r="F343" t="str">
            <v>A3</v>
          </cell>
        </row>
        <row r="344">
          <cell r="D344" t="str">
            <v>01025015</v>
          </cell>
          <cell r="E344" t="str">
            <v>A3</v>
          </cell>
          <cell r="F344" t="str">
            <v>A4</v>
          </cell>
        </row>
        <row r="345">
          <cell r="D345" t="str">
            <v>01005010</v>
          </cell>
          <cell r="E345" t="str">
            <v>A3</v>
          </cell>
          <cell r="F345" t="str">
            <v>A4</v>
          </cell>
        </row>
        <row r="346">
          <cell r="D346" t="str">
            <v>01025009</v>
          </cell>
          <cell r="E346" t="str">
            <v>A2</v>
          </cell>
          <cell r="F346" t="str">
            <v>A3</v>
          </cell>
        </row>
        <row r="347">
          <cell r="D347" t="str">
            <v>01025011</v>
          </cell>
          <cell r="E347" t="str">
            <v>A2</v>
          </cell>
          <cell r="F347" t="str">
            <v>A3</v>
          </cell>
        </row>
        <row r="348">
          <cell r="D348" t="str">
            <v>01025003</v>
          </cell>
          <cell r="E348" t="str">
            <v>A2</v>
          </cell>
          <cell r="F348" t="str">
            <v>A4</v>
          </cell>
        </row>
        <row r="349">
          <cell r="D349" t="str">
            <v>01025028</v>
          </cell>
          <cell r="E349" t="str">
            <v>A4</v>
          </cell>
          <cell r="F349" t="str">
            <v>A4</v>
          </cell>
        </row>
        <row r="350">
          <cell r="D350" t="str">
            <v>01025029</v>
          </cell>
          <cell r="E350" t="str">
            <v>A4</v>
          </cell>
          <cell r="F350" t="str">
            <v>A2</v>
          </cell>
        </row>
        <row r="351">
          <cell r="D351" t="str">
            <v>01025027</v>
          </cell>
          <cell r="E351" t="str">
            <v>A4</v>
          </cell>
          <cell r="F351" t="str">
            <v>A4</v>
          </cell>
        </row>
        <row r="352">
          <cell r="F352">
            <v>5</v>
          </cell>
        </row>
        <row r="353">
          <cell r="F353">
            <v>5</v>
          </cell>
        </row>
        <row r="354">
          <cell r="D354" t="str">
            <v>01004014</v>
          </cell>
          <cell r="E354" t="str">
            <v>A2</v>
          </cell>
          <cell r="F354" t="str">
            <v>A1</v>
          </cell>
        </row>
        <row r="355">
          <cell r="D355" t="str">
            <v>01004016</v>
          </cell>
          <cell r="E355" t="str">
            <v>A4</v>
          </cell>
          <cell r="F355" t="str">
            <v>A4</v>
          </cell>
        </row>
        <row r="356">
          <cell r="D356" t="str">
            <v>01028013</v>
          </cell>
          <cell r="E356" t="str">
            <v>A2</v>
          </cell>
          <cell r="F356" t="str">
            <v>A4</v>
          </cell>
        </row>
        <row r="357">
          <cell r="D357" t="str">
            <v>01028016</v>
          </cell>
          <cell r="E357" t="str">
            <v>A3</v>
          </cell>
          <cell r="F357" t="str">
            <v>A4</v>
          </cell>
        </row>
        <row r="358">
          <cell r="D358" t="str">
            <v>01028017</v>
          </cell>
          <cell r="E358" t="str">
            <v>A3</v>
          </cell>
          <cell r="F358" t="str">
            <v>A4</v>
          </cell>
        </row>
        <row r="359">
          <cell r="F359">
            <v>7</v>
          </cell>
        </row>
        <row r="360">
          <cell r="F360">
            <v>4</v>
          </cell>
        </row>
        <row r="361">
          <cell r="D361" t="str">
            <v>01022003</v>
          </cell>
          <cell r="E361" t="str">
            <v>A2</v>
          </cell>
          <cell r="F361" t="str">
            <v>A2</v>
          </cell>
        </row>
        <row r="362">
          <cell r="D362" t="str">
            <v>01018003</v>
          </cell>
          <cell r="E362" t="str">
            <v>A4</v>
          </cell>
          <cell r="F362" t="str">
            <v>A4</v>
          </cell>
        </row>
        <row r="363">
          <cell r="D363" t="str">
            <v>01018002</v>
          </cell>
          <cell r="E363" t="str">
            <v>A3</v>
          </cell>
          <cell r="F363" t="str">
            <v>A4</v>
          </cell>
        </row>
        <row r="364">
          <cell r="D364" t="str">
            <v>01018005</v>
          </cell>
          <cell r="E364" t="str">
            <v>A3</v>
          </cell>
          <cell r="F364" t="str">
            <v>A4</v>
          </cell>
        </row>
        <row r="365">
          <cell r="F365">
            <v>3</v>
          </cell>
        </row>
        <row r="366">
          <cell r="D366" t="str">
            <v>01018008</v>
          </cell>
          <cell r="E366" t="str">
            <v>A2</v>
          </cell>
          <cell r="F366" t="str">
            <v>A4</v>
          </cell>
        </row>
        <row r="367">
          <cell r="D367" t="str">
            <v>01018007</v>
          </cell>
          <cell r="E367" t="str">
            <v>A3</v>
          </cell>
          <cell r="F367" t="str">
            <v>A4</v>
          </cell>
        </row>
        <row r="368">
          <cell r="D368" t="str">
            <v>01018009</v>
          </cell>
          <cell r="E368" t="str">
            <v>A4</v>
          </cell>
          <cell r="F368" t="str">
            <v>A4</v>
          </cell>
        </row>
        <row r="369">
          <cell r="F369">
            <v>3</v>
          </cell>
        </row>
        <row r="370">
          <cell r="F370">
            <v>2</v>
          </cell>
        </row>
        <row r="371">
          <cell r="D371" t="str">
            <v>01019001</v>
          </cell>
          <cell r="E371" t="str">
            <v>A4</v>
          </cell>
          <cell r="F371" t="str">
            <v>A4</v>
          </cell>
        </row>
        <row r="372">
          <cell r="D372" t="str">
            <v>01019002</v>
          </cell>
          <cell r="E372" t="str">
            <v>A4</v>
          </cell>
          <cell r="F372" t="str">
            <v>A4</v>
          </cell>
        </row>
        <row r="373">
          <cell r="F373">
            <v>1</v>
          </cell>
        </row>
        <row r="374">
          <cell r="D374" t="str">
            <v>01005005</v>
          </cell>
          <cell r="E374" t="str">
            <v>A4</v>
          </cell>
          <cell r="F374" t="str">
            <v>A2</v>
          </cell>
        </row>
        <row r="375">
          <cell r="F375">
            <v>3</v>
          </cell>
        </row>
        <row r="376">
          <cell r="F376">
            <v>2</v>
          </cell>
        </row>
        <row r="377">
          <cell r="D377" t="str">
            <v>01021001</v>
          </cell>
          <cell r="E377" t="str">
            <v>A2</v>
          </cell>
          <cell r="F377" t="str">
            <v>A1</v>
          </cell>
        </row>
        <row r="378">
          <cell r="D378" t="str">
            <v>01021003</v>
          </cell>
          <cell r="E378" t="str">
            <v>A4</v>
          </cell>
          <cell r="F378" t="str">
            <v>A3</v>
          </cell>
        </row>
        <row r="379">
          <cell r="F379">
            <v>1</v>
          </cell>
        </row>
        <row r="380">
          <cell r="D380" t="str">
            <v>01021004</v>
          </cell>
          <cell r="E380" t="str">
            <v>A4</v>
          </cell>
          <cell r="F380" t="str">
            <v>A3</v>
          </cell>
        </row>
        <row r="381">
          <cell r="F381">
            <v>2</v>
          </cell>
        </row>
        <row r="382">
          <cell r="F382">
            <v>2</v>
          </cell>
        </row>
        <row r="383">
          <cell r="D383" t="str">
            <v>01007008</v>
          </cell>
          <cell r="E383" t="str">
            <v>A2</v>
          </cell>
          <cell r="F383" t="str">
            <v>A3</v>
          </cell>
        </row>
        <row r="384">
          <cell r="D384" t="str">
            <v>01014012</v>
          </cell>
          <cell r="E384" t="str">
            <v>A3</v>
          </cell>
          <cell r="F384" t="str">
            <v>A4</v>
          </cell>
        </row>
        <row r="385">
          <cell r="F385">
            <v>5</v>
          </cell>
        </row>
        <row r="386">
          <cell r="F386">
            <v>3</v>
          </cell>
        </row>
        <row r="387">
          <cell r="D387" t="str">
            <v>01017003</v>
          </cell>
          <cell r="E387" t="str">
            <v>A1</v>
          </cell>
          <cell r="F387" t="str">
            <v>A1</v>
          </cell>
        </row>
        <row r="388">
          <cell r="D388" t="str">
            <v>01017010</v>
          </cell>
          <cell r="E388" t="str">
            <v>A3</v>
          </cell>
          <cell r="F388" t="str">
            <v>A2</v>
          </cell>
        </row>
        <row r="389">
          <cell r="D389" t="str">
            <v>01018004</v>
          </cell>
          <cell r="E389" t="str">
            <v>A3</v>
          </cell>
          <cell r="F389" t="str">
            <v>A2</v>
          </cell>
        </row>
        <row r="390">
          <cell r="F390">
            <v>2</v>
          </cell>
        </row>
        <row r="391">
          <cell r="D391" t="str">
            <v>01025013</v>
          </cell>
          <cell r="E391" t="str">
            <v>A3</v>
          </cell>
          <cell r="F391" t="str">
            <v>A4</v>
          </cell>
        </row>
        <row r="392">
          <cell r="D392" t="str">
            <v>01009027</v>
          </cell>
          <cell r="E392" t="str">
            <v>A3</v>
          </cell>
          <cell r="F392" t="str">
            <v>A4</v>
          </cell>
        </row>
        <row r="393">
          <cell r="F393">
            <v>1</v>
          </cell>
        </row>
        <row r="394">
          <cell r="F394">
            <v>1</v>
          </cell>
        </row>
        <row r="395">
          <cell r="D395" t="str">
            <v>01005011</v>
          </cell>
          <cell r="E395" t="str">
            <v>A4</v>
          </cell>
          <cell r="F395" t="str">
            <v>A4</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Lan 2)"/>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A2</v>
          </cell>
        </row>
        <row r="15">
          <cell r="D15" t="str">
            <v>01003009</v>
          </cell>
          <cell r="E15" t="str">
            <v>A2</v>
          </cell>
          <cell r="F15" t="str">
            <v>A2</v>
          </cell>
        </row>
        <row r="16">
          <cell r="D16" t="str">
            <v>01003005</v>
          </cell>
          <cell r="E16" t="str">
            <v>A2</v>
          </cell>
          <cell r="F16" t="str">
            <v>A2</v>
          </cell>
        </row>
        <row r="17">
          <cell r="D17" t="str">
            <v>01023004</v>
          </cell>
          <cell r="E17" t="str">
            <v>A2</v>
          </cell>
          <cell r="F17" t="str">
            <v>A2</v>
          </cell>
        </row>
        <row r="18">
          <cell r="D18" t="str">
            <v>01003007</v>
          </cell>
          <cell r="E18" t="str">
            <v>A2</v>
          </cell>
          <cell r="F18" t="str">
            <v>A2</v>
          </cell>
        </row>
        <row r="19">
          <cell r="F19">
            <v>3</v>
          </cell>
        </row>
        <row r="20">
          <cell r="D20" t="str">
            <v>01003008</v>
          </cell>
          <cell r="E20" t="str">
            <v>A2</v>
          </cell>
          <cell r="F20" t="str">
            <v>A2</v>
          </cell>
        </row>
        <row r="21">
          <cell r="D21" t="str">
            <v>01003014</v>
          </cell>
          <cell r="E21" t="str">
            <v>A4</v>
          </cell>
          <cell r="F21" t="str">
            <v>A2</v>
          </cell>
        </row>
        <row r="22">
          <cell r="D22" t="str">
            <v>01003015</v>
          </cell>
          <cell r="E22" t="str">
            <v>A4</v>
          </cell>
          <cell r="F22" t="str">
            <v>A2</v>
          </cell>
        </row>
        <row r="23">
          <cell r="F23">
            <v>16</v>
          </cell>
        </row>
        <row r="24">
          <cell r="F24">
            <v>12</v>
          </cell>
        </row>
        <row r="25">
          <cell r="D25" t="str">
            <v>01004002</v>
          </cell>
          <cell r="E25" t="str">
            <v>A1</v>
          </cell>
          <cell r="F25" t="str">
            <v>A1</v>
          </cell>
        </row>
        <row r="26">
          <cell r="D26" t="str">
            <v>01004001</v>
          </cell>
          <cell r="E26" t="str">
            <v>A2</v>
          </cell>
          <cell r="F26" t="str">
            <v>A1</v>
          </cell>
        </row>
        <row r="27">
          <cell r="D27" t="str">
            <v>01004005</v>
          </cell>
          <cell r="E27" t="str">
            <v>A2</v>
          </cell>
          <cell r="F27" t="str">
            <v>A1</v>
          </cell>
        </row>
        <row r="28">
          <cell r="D28" t="str">
            <v>01004004</v>
          </cell>
          <cell r="E28" t="str">
            <v>A1</v>
          </cell>
          <cell r="F28" t="str">
            <v>A1</v>
          </cell>
        </row>
        <row r="29">
          <cell r="D29" t="str">
            <v>01022013</v>
          </cell>
          <cell r="E29" t="str">
            <v>A2</v>
          </cell>
          <cell r="F29" t="str">
            <v>A1</v>
          </cell>
        </row>
        <row r="30">
          <cell r="D30" t="str">
            <v>01004003</v>
          </cell>
          <cell r="E30" t="str">
            <v>A2</v>
          </cell>
          <cell r="F30" t="str">
            <v>A2</v>
          </cell>
        </row>
        <row r="31">
          <cell r="D31" t="str">
            <v>01004008</v>
          </cell>
          <cell r="E31" t="str">
            <v>A2</v>
          </cell>
          <cell r="F31" t="str">
            <v>A2</v>
          </cell>
        </row>
        <row r="32">
          <cell r="D32" t="str">
            <v>01005009</v>
          </cell>
          <cell r="E32" t="str">
            <v>A4</v>
          </cell>
          <cell r="F32" t="str">
            <v>A3</v>
          </cell>
        </row>
        <row r="33">
          <cell r="D33" t="str">
            <v>01004009</v>
          </cell>
          <cell r="E33" t="str">
            <v>A3</v>
          </cell>
          <cell r="F33" t="str">
            <v>A3</v>
          </cell>
        </row>
        <row r="34">
          <cell r="D34" t="str">
            <v>01002020</v>
          </cell>
          <cell r="E34" t="str">
            <v>A2</v>
          </cell>
          <cell r="F34" t="str">
            <v>A1</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A1</v>
          </cell>
        </row>
        <row r="46">
          <cell r="D46" t="str">
            <v>01004007</v>
          </cell>
          <cell r="E46" t="str">
            <v>A2</v>
          </cell>
          <cell r="F46" t="str">
            <v>A2</v>
          </cell>
        </row>
        <row r="47">
          <cell r="D47" t="str">
            <v>01002017</v>
          </cell>
          <cell r="E47" t="str">
            <v>A2</v>
          </cell>
          <cell r="F47" t="str">
            <v>A3</v>
          </cell>
        </row>
        <row r="48">
          <cell r="D48" t="str">
            <v>01002018</v>
          </cell>
          <cell r="E48" t="str">
            <v>A3</v>
          </cell>
          <cell r="F48" t="str">
            <v>A2</v>
          </cell>
        </row>
        <row r="49">
          <cell r="D49" t="str">
            <v>01002005</v>
          </cell>
          <cell r="E49" t="str">
            <v>A3</v>
          </cell>
          <cell r="F49" t="str">
            <v>A4</v>
          </cell>
        </row>
        <row r="50">
          <cell r="D50" t="str">
            <v>01023001</v>
          </cell>
          <cell r="E50" t="str">
            <v>A3</v>
          </cell>
          <cell r="F50" t="str">
            <v>A4</v>
          </cell>
        </row>
        <row r="51">
          <cell r="D51" t="str">
            <v>01017006</v>
          </cell>
          <cell r="E51" t="str">
            <v>A3</v>
          </cell>
          <cell r="F51" t="str">
            <v>A2</v>
          </cell>
        </row>
        <row r="52">
          <cell r="D52" t="str">
            <v>01002032</v>
          </cell>
          <cell r="E52" t="str">
            <v>A3</v>
          </cell>
          <cell r="F52" t="str">
            <v>A3</v>
          </cell>
        </row>
        <row r="53">
          <cell r="D53" t="str">
            <v>01007007</v>
          </cell>
          <cell r="E53" t="str">
            <v>A3</v>
          </cell>
          <cell r="F53" t="str">
            <v>A3</v>
          </cell>
        </row>
        <row r="54">
          <cell r="D54" t="str">
            <v>01007005</v>
          </cell>
          <cell r="E54" t="str">
            <v>A2</v>
          </cell>
          <cell r="F54" t="str">
            <v>A3</v>
          </cell>
        </row>
        <row r="55">
          <cell r="D55" t="str">
            <v>01007006</v>
          </cell>
          <cell r="E55" t="str">
            <v>A3</v>
          </cell>
          <cell r="F55" t="str">
            <v>A4</v>
          </cell>
        </row>
        <row r="56">
          <cell r="D56" t="str">
            <v>01002007</v>
          </cell>
          <cell r="E56" t="str">
            <v>A3</v>
          </cell>
          <cell r="F56" t="str">
            <v>A4</v>
          </cell>
        </row>
        <row r="57">
          <cell r="F57">
            <v>13</v>
          </cell>
        </row>
        <row r="58">
          <cell r="D58" t="str">
            <v>01002023</v>
          </cell>
          <cell r="E58" t="str">
            <v>A3</v>
          </cell>
          <cell r="F58" t="str">
            <v>A2</v>
          </cell>
        </row>
        <row r="59">
          <cell r="D59" t="str">
            <v>01002010</v>
          </cell>
          <cell r="E59" t="str">
            <v>A3</v>
          </cell>
          <cell r="F59" t="str">
            <v>A4</v>
          </cell>
        </row>
        <row r="60">
          <cell r="D60" t="str">
            <v>01002012</v>
          </cell>
          <cell r="E60" t="str">
            <v>A3</v>
          </cell>
          <cell r="F60" t="str">
            <v>A4</v>
          </cell>
        </row>
        <row r="61">
          <cell r="D61" t="str">
            <v>01002028</v>
          </cell>
          <cell r="E61" t="str">
            <v>A3</v>
          </cell>
          <cell r="F61" t="str">
            <v>A2</v>
          </cell>
        </row>
        <row r="62">
          <cell r="D62" t="str">
            <v>01002027</v>
          </cell>
          <cell r="E62" t="str">
            <v>A3</v>
          </cell>
          <cell r="F62" t="str">
            <v>A2</v>
          </cell>
        </row>
        <row r="63">
          <cell r="D63" t="str">
            <v>01002013</v>
          </cell>
          <cell r="E63" t="str">
            <v>A3</v>
          </cell>
          <cell r="F63" t="str">
            <v>A4</v>
          </cell>
        </row>
        <row r="64">
          <cell r="D64" t="str">
            <v>01002031</v>
          </cell>
          <cell r="E64" t="str">
            <v>A3</v>
          </cell>
          <cell r="F64" t="str">
            <v>A4</v>
          </cell>
        </row>
        <row r="65">
          <cell r="D65" t="str">
            <v>01002034</v>
          </cell>
          <cell r="E65" t="str">
            <v>A3</v>
          </cell>
          <cell r="F65" t="str">
            <v>A2</v>
          </cell>
        </row>
        <row r="66">
          <cell r="D66" t="str">
            <v>01002033</v>
          </cell>
          <cell r="E66" t="str">
            <v>A3</v>
          </cell>
          <cell r="F66" t="str">
            <v>A2</v>
          </cell>
        </row>
        <row r="67">
          <cell r="D67" t="str">
            <v>01002035</v>
          </cell>
          <cell r="E67" t="str">
            <v>A3</v>
          </cell>
          <cell r="F67" t="str">
            <v>A2</v>
          </cell>
        </row>
        <row r="68">
          <cell r="D68" t="str">
            <v>01002036</v>
          </cell>
          <cell r="E68" t="str">
            <v>A3</v>
          </cell>
          <cell r="F68" t="str">
            <v>A3</v>
          </cell>
        </row>
        <row r="69">
          <cell r="D69" t="str">
            <v>01010068</v>
          </cell>
          <cell r="E69" t="str">
            <v>A3</v>
          </cell>
          <cell r="F69" t="str">
            <v>A2</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A2</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A3</v>
          </cell>
        </row>
        <row r="80">
          <cell r="D80" t="str">
            <v>01022058</v>
          </cell>
          <cell r="E80" t="str">
            <v>A3</v>
          </cell>
          <cell r="F80" t="str">
            <v>A3</v>
          </cell>
        </row>
        <row r="81">
          <cell r="D81" t="str">
            <v>01007004</v>
          </cell>
          <cell r="E81" t="str">
            <v>A3</v>
          </cell>
          <cell r="F81" t="str">
            <v>A3</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A2</v>
          </cell>
        </row>
        <row r="96">
          <cell r="D96" t="str">
            <v>01015027</v>
          </cell>
          <cell r="E96" t="str">
            <v>A2</v>
          </cell>
          <cell r="F96" t="str">
            <v>A2</v>
          </cell>
        </row>
        <row r="97">
          <cell r="F97">
            <v>1</v>
          </cell>
        </row>
        <row r="98">
          <cell r="D98" t="str">
            <v>01006006</v>
          </cell>
          <cell r="E98" t="str">
            <v>A2</v>
          </cell>
          <cell r="F98" t="str">
            <v>A3</v>
          </cell>
        </row>
        <row r="99">
          <cell r="F99">
            <v>2</v>
          </cell>
        </row>
        <row r="100">
          <cell r="F100">
            <v>1</v>
          </cell>
        </row>
        <row r="101">
          <cell r="D101" t="str">
            <v>01005007</v>
          </cell>
          <cell r="E101" t="str">
            <v>A1</v>
          </cell>
          <cell r="F101" t="str">
            <v>A1</v>
          </cell>
        </row>
        <row r="102">
          <cell r="F102">
            <v>1</v>
          </cell>
        </row>
        <row r="103">
          <cell r="D103" t="str">
            <v>01005003</v>
          </cell>
          <cell r="E103" t="str">
            <v>A4</v>
          </cell>
          <cell r="F103" t="str">
            <v>A3</v>
          </cell>
        </row>
        <row r="104">
          <cell r="F104">
            <v>33</v>
          </cell>
        </row>
        <row r="105">
          <cell r="F105">
            <v>15</v>
          </cell>
        </row>
        <row r="106">
          <cell r="D106" t="str">
            <v>01008028</v>
          </cell>
          <cell r="E106" t="str">
            <v>A1</v>
          </cell>
          <cell r="F106" t="str">
            <v>A1</v>
          </cell>
        </row>
        <row r="107">
          <cell r="D107" t="str">
            <v>01008002</v>
          </cell>
          <cell r="E107" t="str">
            <v>A2</v>
          </cell>
          <cell r="F107" t="str">
            <v>A2</v>
          </cell>
        </row>
        <row r="108">
          <cell r="D108" t="str">
            <v>01008004</v>
          </cell>
          <cell r="E108" t="str">
            <v>A3</v>
          </cell>
          <cell r="F108" t="str">
            <v>A4</v>
          </cell>
        </row>
        <row r="109">
          <cell r="D109" t="str">
            <v>01009007</v>
          </cell>
          <cell r="E109" t="str">
            <v>A2</v>
          </cell>
          <cell r="F109" t="str">
            <v>A4</v>
          </cell>
        </row>
        <row r="110">
          <cell r="D110" t="str">
            <v>01008008</v>
          </cell>
          <cell r="E110" t="str">
            <v>A3</v>
          </cell>
          <cell r="F110" t="str">
            <v>A4</v>
          </cell>
        </row>
        <row r="111">
          <cell r="D111" t="str">
            <v>01008006</v>
          </cell>
          <cell r="E111" t="str">
            <v>A4</v>
          </cell>
          <cell r="F111" t="str">
            <v>A4</v>
          </cell>
        </row>
        <row r="112">
          <cell r="D112" t="str">
            <v>01002021</v>
          </cell>
          <cell r="E112" t="str">
            <v>A2</v>
          </cell>
          <cell r="F112" t="str">
            <v>A2</v>
          </cell>
        </row>
        <row r="113">
          <cell r="D113" t="str">
            <v>01017009</v>
          </cell>
          <cell r="E113" t="str">
            <v>A3</v>
          </cell>
          <cell r="F113" t="str">
            <v>A4</v>
          </cell>
        </row>
        <row r="114">
          <cell r="D114" t="str">
            <v>01015026</v>
          </cell>
          <cell r="E114" t="str">
            <v>A4</v>
          </cell>
          <cell r="F114" t="str">
            <v>A4</v>
          </cell>
        </row>
        <row r="115">
          <cell r="D115" t="str">
            <v>01015028</v>
          </cell>
          <cell r="E115" t="str">
            <v>A4</v>
          </cell>
          <cell r="F115" t="str">
            <v>A4</v>
          </cell>
        </row>
        <row r="116">
          <cell r="D116" t="str">
            <v>01008005</v>
          </cell>
          <cell r="E116" t="str">
            <v>A3</v>
          </cell>
          <cell r="F116" t="str">
            <v>A4</v>
          </cell>
        </row>
        <row r="117">
          <cell r="D117" t="str">
            <v>01009005</v>
          </cell>
          <cell r="E117" t="str">
            <v>A4</v>
          </cell>
          <cell r="F117" t="str">
            <v>A4</v>
          </cell>
        </row>
        <row r="118">
          <cell r="D118" t="str">
            <v>01002003</v>
          </cell>
          <cell r="E118" t="str">
            <v>A4</v>
          </cell>
          <cell r="F118" t="str">
            <v>A3</v>
          </cell>
        </row>
        <row r="119">
          <cell r="D119" t="str">
            <v>01009014</v>
          </cell>
          <cell r="E119" t="str">
            <v>A4</v>
          </cell>
          <cell r="F119" t="str">
            <v>A4</v>
          </cell>
        </row>
        <row r="120">
          <cell r="D120" t="str">
            <v>01008034</v>
          </cell>
          <cell r="E120" t="str">
            <v>A3</v>
          </cell>
          <cell r="F120" t="str">
            <v>A3</v>
          </cell>
        </row>
        <row r="121">
          <cell r="F121">
            <v>18</v>
          </cell>
        </row>
        <row r="122">
          <cell r="D122" t="str">
            <v>01008021</v>
          </cell>
          <cell r="E122" t="str">
            <v>A4</v>
          </cell>
          <cell r="F122" t="str">
            <v>A4</v>
          </cell>
        </row>
        <row r="123">
          <cell r="D123" t="str">
            <v>01008009</v>
          </cell>
          <cell r="E123" t="str">
            <v>A4</v>
          </cell>
          <cell r="F123" t="str">
            <v>A4</v>
          </cell>
        </row>
        <row r="124">
          <cell r="D124" t="str">
            <v>01007003</v>
          </cell>
          <cell r="E124" t="str">
            <v>A4</v>
          </cell>
          <cell r="F124" t="str">
            <v>A4</v>
          </cell>
        </row>
        <row r="125">
          <cell r="D125" t="str">
            <v>01008031</v>
          </cell>
          <cell r="E125" t="str">
            <v>A4</v>
          </cell>
          <cell r="F125" t="str">
            <v>A4</v>
          </cell>
        </row>
        <row r="126">
          <cell r="D126" t="str">
            <v>01008018</v>
          </cell>
          <cell r="E126" t="str">
            <v>A4</v>
          </cell>
          <cell r="F126" t="str">
            <v>A4</v>
          </cell>
        </row>
        <row r="127">
          <cell r="D127" t="str">
            <v>01008039</v>
          </cell>
          <cell r="E127" t="str">
            <v>A4</v>
          </cell>
          <cell r="F127" t="str">
            <v>A4</v>
          </cell>
        </row>
        <row r="128">
          <cell r="D128" t="str">
            <v>01008040</v>
          </cell>
          <cell r="E128" t="str">
            <v>A4</v>
          </cell>
          <cell r="F128" t="str">
            <v>A3</v>
          </cell>
        </row>
        <row r="129">
          <cell r="D129" t="str">
            <v>01008041</v>
          </cell>
          <cell r="E129" t="str">
            <v>A4</v>
          </cell>
          <cell r="F129" t="str">
            <v>A3</v>
          </cell>
        </row>
        <row r="130">
          <cell r="D130" t="str">
            <v>01012027</v>
          </cell>
          <cell r="E130" t="str">
            <v>A3</v>
          </cell>
          <cell r="F130" t="str">
            <v>A4</v>
          </cell>
        </row>
        <row r="131">
          <cell r="D131" t="str">
            <v>01008012</v>
          </cell>
          <cell r="E131" t="str">
            <v>A4</v>
          </cell>
          <cell r="F131" t="str">
            <v>A4</v>
          </cell>
        </row>
        <row r="132">
          <cell r="D132" t="str">
            <v>01017008</v>
          </cell>
          <cell r="E132" t="str">
            <v>A4</v>
          </cell>
          <cell r="F132" t="str">
            <v>A3</v>
          </cell>
        </row>
        <row r="133">
          <cell r="D133" t="str">
            <v>01008033</v>
          </cell>
          <cell r="E133" t="str">
            <v>A4</v>
          </cell>
          <cell r="F133" t="str">
            <v>A3</v>
          </cell>
        </row>
        <row r="134">
          <cell r="D134" t="str">
            <v>01008032</v>
          </cell>
          <cell r="E134" t="str">
            <v>A4</v>
          </cell>
          <cell r="F134" t="str">
            <v>A4</v>
          </cell>
        </row>
        <row r="135">
          <cell r="D135" t="str">
            <v>01013033</v>
          </cell>
          <cell r="E135" t="str">
            <v>A4</v>
          </cell>
          <cell r="F135" t="str">
            <v>A4</v>
          </cell>
        </row>
        <row r="136">
          <cell r="D136" t="str">
            <v>01009015</v>
          </cell>
          <cell r="E136" t="str">
            <v>A4</v>
          </cell>
          <cell r="F136" t="str">
            <v>A4</v>
          </cell>
        </row>
        <row r="137">
          <cell r="D137" t="str">
            <v>01008043</v>
          </cell>
          <cell r="E137" t="str">
            <v>A4</v>
          </cell>
          <cell r="F137" t="str">
            <v>A4</v>
          </cell>
        </row>
        <row r="138">
          <cell r="D138" t="str">
            <v>01008042</v>
          </cell>
          <cell r="E138" t="str">
            <v>A4</v>
          </cell>
          <cell r="F138" t="str">
            <v>A2</v>
          </cell>
        </row>
        <row r="139">
          <cell r="D139" t="str">
            <v>01008044</v>
          </cell>
          <cell r="E139" t="str">
            <v>A4</v>
          </cell>
          <cell r="F139" t="str">
            <v>A2</v>
          </cell>
        </row>
        <row r="140">
          <cell r="F140">
            <v>33</v>
          </cell>
        </row>
        <row r="141">
          <cell r="F141">
            <v>33</v>
          </cell>
        </row>
        <row r="142">
          <cell r="D142" t="str">
            <v>01010006</v>
          </cell>
          <cell r="E142" t="str">
            <v>A2</v>
          </cell>
          <cell r="F142" t="str">
            <v>A4</v>
          </cell>
        </row>
        <row r="143">
          <cell r="D143" t="str">
            <v>01010012</v>
          </cell>
          <cell r="E143" t="str">
            <v>A3</v>
          </cell>
          <cell r="F143" t="str">
            <v>A3</v>
          </cell>
        </row>
        <row r="144">
          <cell r="D144" t="str">
            <v>01004012</v>
          </cell>
          <cell r="E144" t="str">
            <v>A2</v>
          </cell>
          <cell r="F144" t="str">
            <v>A4</v>
          </cell>
        </row>
        <row r="145">
          <cell r="D145" t="str">
            <v>01010026</v>
          </cell>
          <cell r="E145" t="str">
            <v>A2</v>
          </cell>
          <cell r="F145" t="str">
            <v>A4</v>
          </cell>
        </row>
        <row r="146">
          <cell r="D146" t="str">
            <v>01010023</v>
          </cell>
          <cell r="E146" t="str">
            <v>A3</v>
          </cell>
          <cell r="F146" t="str">
            <v>A4</v>
          </cell>
        </row>
        <row r="147">
          <cell r="D147" t="str">
            <v>01010029</v>
          </cell>
          <cell r="E147" t="str">
            <v>A3</v>
          </cell>
          <cell r="F147" t="str">
            <v>A3</v>
          </cell>
        </row>
        <row r="148">
          <cell r="D148" t="str">
            <v>01010024</v>
          </cell>
          <cell r="E148" t="str">
            <v>A3</v>
          </cell>
          <cell r="F148" t="str">
            <v>A4</v>
          </cell>
        </row>
        <row r="149">
          <cell r="D149" t="str">
            <v>01010017</v>
          </cell>
          <cell r="E149" t="str">
            <v>A3</v>
          </cell>
          <cell r="F149" t="str">
            <v>A3</v>
          </cell>
        </row>
        <row r="150">
          <cell r="D150" t="str">
            <v>01022048</v>
          </cell>
          <cell r="E150" t="str">
            <v>A3</v>
          </cell>
          <cell r="F150" t="str">
            <v>A3</v>
          </cell>
        </row>
        <row r="151">
          <cell r="D151" t="str">
            <v>01022003</v>
          </cell>
          <cell r="E151" t="str">
            <v>A2</v>
          </cell>
          <cell r="F151" t="str">
            <v>A2</v>
          </cell>
        </row>
        <row r="152">
          <cell r="D152" t="str">
            <v>01010039</v>
          </cell>
          <cell r="E152" t="str">
            <v>A2</v>
          </cell>
          <cell r="F152" t="str">
            <v>A3</v>
          </cell>
        </row>
        <row r="153">
          <cell r="D153" t="str">
            <v>01010040</v>
          </cell>
          <cell r="E153" t="str">
            <v>A2</v>
          </cell>
          <cell r="F153" t="str">
            <v>A3</v>
          </cell>
        </row>
        <row r="154">
          <cell r="D154" t="str">
            <v>01010009</v>
          </cell>
          <cell r="E154" t="str">
            <v>A3</v>
          </cell>
          <cell r="F154" t="str">
            <v>A3</v>
          </cell>
        </row>
        <row r="155">
          <cell r="D155" t="str">
            <v>01010020</v>
          </cell>
          <cell r="E155" t="str">
            <v>A3</v>
          </cell>
          <cell r="F155" t="str">
            <v>KXL</v>
          </cell>
        </row>
        <row r="156">
          <cell r="D156" t="str">
            <v>01010018</v>
          </cell>
          <cell r="E156" t="str">
            <v>A2</v>
          </cell>
          <cell r="F156" t="str">
            <v>A3</v>
          </cell>
        </row>
        <row r="157">
          <cell r="D157" t="str">
            <v>01010019</v>
          </cell>
          <cell r="E157" t="str">
            <v>A4</v>
          </cell>
          <cell r="F157" t="str">
            <v>A4</v>
          </cell>
        </row>
        <row r="158">
          <cell r="D158" t="str">
            <v>01010015</v>
          </cell>
          <cell r="E158" t="str">
            <v>A3</v>
          </cell>
          <cell r="F158" t="str">
            <v>KXL</v>
          </cell>
        </row>
        <row r="159">
          <cell r="D159" t="str">
            <v>01010027</v>
          </cell>
          <cell r="E159" t="str">
            <v>A4</v>
          </cell>
          <cell r="F159" t="str">
            <v>KXL</v>
          </cell>
        </row>
        <row r="160">
          <cell r="D160" t="str">
            <v>01002025</v>
          </cell>
          <cell r="E160" t="str">
            <v>A4</v>
          </cell>
          <cell r="F160" t="str">
            <v>A3</v>
          </cell>
        </row>
        <row r="161">
          <cell r="D161" t="str">
            <v>01010162</v>
          </cell>
          <cell r="E161" t="str">
            <v>A4</v>
          </cell>
          <cell r="F161" t="str">
            <v>A4</v>
          </cell>
        </row>
        <row r="162">
          <cell r="D162" t="str">
            <v>01010141</v>
          </cell>
          <cell r="E162" t="str">
            <v>A3</v>
          </cell>
          <cell r="F162" t="str">
            <v>A3</v>
          </cell>
        </row>
        <row r="163">
          <cell r="D163" t="str">
            <v>01010033</v>
          </cell>
          <cell r="E163" t="str">
            <v>A3</v>
          </cell>
          <cell r="F163" t="str">
            <v>A4</v>
          </cell>
        </row>
        <row r="164">
          <cell r="D164" t="str">
            <v>01010037</v>
          </cell>
          <cell r="E164" t="str">
            <v>A1</v>
          </cell>
          <cell r="F164" t="str">
            <v>A4</v>
          </cell>
        </row>
        <row r="165">
          <cell r="D165" t="str">
            <v>01010031</v>
          </cell>
          <cell r="E165" t="str">
            <v>A3</v>
          </cell>
          <cell r="F165" t="str">
            <v>A4</v>
          </cell>
        </row>
        <row r="166">
          <cell r="D166" t="str">
            <v>01010007</v>
          </cell>
          <cell r="E166" t="str">
            <v>A3</v>
          </cell>
          <cell r="F166" t="str">
            <v>A4</v>
          </cell>
        </row>
        <row r="167">
          <cell r="D167" t="str">
            <v>01010016</v>
          </cell>
          <cell r="E167" t="str">
            <v>A4</v>
          </cell>
          <cell r="F167" t="str">
            <v>A4</v>
          </cell>
        </row>
        <row r="168">
          <cell r="D168" t="str">
            <v>01010028</v>
          </cell>
          <cell r="E168" t="str">
            <v>A2</v>
          </cell>
          <cell r="F168" t="str">
            <v>A4</v>
          </cell>
        </row>
        <row r="169">
          <cell r="D169" t="str">
            <v>01010003</v>
          </cell>
          <cell r="E169" t="str">
            <v>A4</v>
          </cell>
          <cell r="F169" t="str">
            <v>A4</v>
          </cell>
        </row>
        <row r="170">
          <cell r="D170" t="str">
            <v>01010032</v>
          </cell>
          <cell r="E170" t="str">
            <v>A4</v>
          </cell>
          <cell r="F170" t="str">
            <v>A4</v>
          </cell>
        </row>
        <row r="171">
          <cell r="D171" t="str">
            <v>01010030</v>
          </cell>
          <cell r="E171" t="str">
            <v>A3</v>
          </cell>
          <cell r="F171" t="str">
            <v>A4</v>
          </cell>
        </row>
        <row r="172">
          <cell r="D172" t="str">
            <v>01010022</v>
          </cell>
          <cell r="E172" t="str">
            <v>A4</v>
          </cell>
          <cell r="F172" t="str">
            <v>A4</v>
          </cell>
        </row>
        <row r="173">
          <cell r="D173" t="str">
            <v>01010021</v>
          </cell>
          <cell r="E173" t="str">
            <v>A3</v>
          </cell>
          <cell r="F173" t="str">
            <v>A4</v>
          </cell>
        </row>
        <row r="174">
          <cell r="D174" t="str">
            <v>01022005</v>
          </cell>
          <cell r="E174" t="str">
            <v>A3</v>
          </cell>
          <cell r="F174" t="str">
            <v>A4</v>
          </cell>
        </row>
        <row r="175">
          <cell r="F175">
            <v>16</v>
          </cell>
        </row>
        <row r="176">
          <cell r="F176">
            <v>16</v>
          </cell>
        </row>
        <row r="177">
          <cell r="D177" t="str">
            <v>01011005</v>
          </cell>
          <cell r="E177" t="str">
            <v>A2</v>
          </cell>
          <cell r="F177" t="str">
            <v>A3</v>
          </cell>
        </row>
        <row r="178">
          <cell r="D178" t="str">
            <v>01011011</v>
          </cell>
          <cell r="E178" t="str">
            <v>A2</v>
          </cell>
          <cell r="F178" t="str">
            <v>A4</v>
          </cell>
        </row>
        <row r="179">
          <cell r="D179" t="str">
            <v>01011013</v>
          </cell>
          <cell r="E179" t="str">
            <v>A2</v>
          </cell>
          <cell r="F179" t="str">
            <v>A2</v>
          </cell>
        </row>
        <row r="180">
          <cell r="D180" t="str">
            <v>01011009</v>
          </cell>
          <cell r="E180" t="str">
            <v>A2</v>
          </cell>
          <cell r="F180" t="str">
            <v>A3</v>
          </cell>
        </row>
        <row r="181">
          <cell r="D181" t="str">
            <v>01011001</v>
          </cell>
          <cell r="E181" t="str">
            <v>A4</v>
          </cell>
          <cell r="F181" t="str">
            <v>A4</v>
          </cell>
        </row>
        <row r="182">
          <cell r="D182" t="str">
            <v>01011014</v>
          </cell>
          <cell r="E182" t="str">
            <v>A2</v>
          </cell>
          <cell r="F182" t="str">
            <v>A4</v>
          </cell>
        </row>
        <row r="183">
          <cell r="D183" t="str">
            <v>01010005</v>
          </cell>
          <cell r="E183" t="str">
            <v>A2</v>
          </cell>
          <cell r="F183" t="str">
            <v>A3</v>
          </cell>
        </row>
        <row r="184">
          <cell r="D184" t="str">
            <v>01011016</v>
          </cell>
          <cell r="E184" t="str">
            <v>A2</v>
          </cell>
          <cell r="F184" t="str">
            <v>A3</v>
          </cell>
        </row>
        <row r="185">
          <cell r="D185" t="str">
            <v>01011012</v>
          </cell>
          <cell r="E185" t="str">
            <v>A2</v>
          </cell>
          <cell r="F185" t="str">
            <v>A3</v>
          </cell>
        </row>
        <row r="186">
          <cell r="D186" t="str">
            <v>01011007</v>
          </cell>
          <cell r="E186" t="str">
            <v>A2</v>
          </cell>
          <cell r="F186" t="str">
            <v>A3</v>
          </cell>
        </row>
        <row r="187">
          <cell r="D187" t="str">
            <v>01011008</v>
          </cell>
          <cell r="E187" t="str">
            <v>A2</v>
          </cell>
          <cell r="F187" t="str">
            <v>A3</v>
          </cell>
        </row>
        <row r="188">
          <cell r="D188" t="str">
            <v>01011015</v>
          </cell>
          <cell r="E188" t="str">
            <v>A2</v>
          </cell>
          <cell r="F188" t="str">
            <v>A3</v>
          </cell>
        </row>
        <row r="189">
          <cell r="D189" t="str">
            <v>01011010</v>
          </cell>
          <cell r="E189" t="str">
            <v>A2</v>
          </cell>
          <cell r="F189" t="str">
            <v>A3</v>
          </cell>
        </row>
        <row r="190">
          <cell r="D190" t="str">
            <v>01011018</v>
          </cell>
          <cell r="E190" t="str">
            <v>A2</v>
          </cell>
          <cell r="F190" t="str">
            <v>A4</v>
          </cell>
        </row>
        <row r="191">
          <cell r="D191" t="str">
            <v>01011002</v>
          </cell>
          <cell r="E191" t="str">
            <v>A2</v>
          </cell>
          <cell r="F191" t="str">
            <v>A3</v>
          </cell>
        </row>
        <row r="192">
          <cell r="D192" t="str">
            <v>01011006</v>
          </cell>
          <cell r="E192" t="str">
            <v>A2</v>
          </cell>
          <cell r="F192" t="str">
            <v>A3</v>
          </cell>
        </row>
        <row r="193">
          <cell r="F193">
            <v>27</v>
          </cell>
        </row>
        <row r="194">
          <cell r="F194">
            <v>27</v>
          </cell>
        </row>
        <row r="195">
          <cell r="D195" t="str">
            <v>01012003</v>
          </cell>
          <cell r="E195" t="str">
            <v>A1</v>
          </cell>
          <cell r="F195" t="str">
            <v>A1</v>
          </cell>
        </row>
        <row r="196">
          <cell r="D196" t="str">
            <v>01012008</v>
          </cell>
          <cell r="E196" t="str">
            <v>A3</v>
          </cell>
          <cell r="F196" t="str">
            <v>A2</v>
          </cell>
        </row>
        <row r="197">
          <cell r="D197" t="str">
            <v>01012007</v>
          </cell>
          <cell r="E197" t="str">
            <v>A3</v>
          </cell>
          <cell r="F197" t="str">
            <v>A3</v>
          </cell>
        </row>
        <row r="198">
          <cell r="D198" t="str">
            <v>01012013</v>
          </cell>
          <cell r="E198" t="str">
            <v>A2</v>
          </cell>
          <cell r="F198" t="str">
            <v>A2</v>
          </cell>
        </row>
        <row r="199">
          <cell r="D199" t="str">
            <v>01012023</v>
          </cell>
          <cell r="E199" t="str">
            <v>A1</v>
          </cell>
          <cell r="F199" t="str">
            <v>A1</v>
          </cell>
        </row>
        <row r="200">
          <cell r="D200" t="str">
            <v>01012014</v>
          </cell>
          <cell r="E200" t="str">
            <v>A3</v>
          </cell>
          <cell r="F200" t="str">
            <v>A3</v>
          </cell>
        </row>
        <row r="201">
          <cell r="D201" t="str">
            <v>01012005</v>
          </cell>
          <cell r="E201" t="str">
            <v>A2</v>
          </cell>
          <cell r="F201" t="str">
            <v>A3</v>
          </cell>
        </row>
        <row r="202">
          <cell r="D202" t="str">
            <v>01012006</v>
          </cell>
          <cell r="E202" t="str">
            <v>A3</v>
          </cell>
          <cell r="F202" t="str">
            <v>A3</v>
          </cell>
        </row>
        <row r="203">
          <cell r="D203" t="str">
            <v>01012004</v>
          </cell>
          <cell r="E203" t="str">
            <v>A4</v>
          </cell>
          <cell r="F203" t="str">
            <v>A4</v>
          </cell>
        </row>
        <row r="204">
          <cell r="D204" t="str">
            <v>01012012</v>
          </cell>
          <cell r="E204" t="str">
            <v>A4</v>
          </cell>
          <cell r="F204" t="str">
            <v>A4</v>
          </cell>
        </row>
        <row r="205">
          <cell r="D205" t="str">
            <v>01012016</v>
          </cell>
          <cell r="E205" t="str">
            <v>A4</v>
          </cell>
          <cell r="F205" t="str">
            <v>C1</v>
          </cell>
        </row>
        <row r="206">
          <cell r="D206" t="str">
            <v>01012015</v>
          </cell>
          <cell r="E206" t="str">
            <v>A4</v>
          </cell>
          <cell r="F206" t="str">
            <v>A4</v>
          </cell>
        </row>
        <row r="207">
          <cell r="D207" t="str">
            <v>01012019</v>
          </cell>
          <cell r="E207" t="str">
            <v>A4</v>
          </cell>
          <cell r="F207" t="str">
            <v>A4</v>
          </cell>
        </row>
        <row r="208">
          <cell r="D208" t="str">
            <v>01012018</v>
          </cell>
          <cell r="E208" t="str">
            <v>A4</v>
          </cell>
          <cell r="F208" t="str">
            <v>A4</v>
          </cell>
        </row>
        <row r="209">
          <cell r="D209" t="str">
            <v>01012017</v>
          </cell>
          <cell r="E209" t="str">
            <v>A3</v>
          </cell>
          <cell r="F209" t="str">
            <v>A4</v>
          </cell>
        </row>
        <row r="210">
          <cell r="D210" t="str">
            <v>01012022</v>
          </cell>
          <cell r="E210" t="str">
            <v>A4</v>
          </cell>
          <cell r="F210" t="str">
            <v>A4</v>
          </cell>
        </row>
        <row r="211">
          <cell r="D211" t="str">
            <v>01012020</v>
          </cell>
          <cell r="E211" t="str">
            <v>A3</v>
          </cell>
          <cell r="F211" t="str">
            <v>A4</v>
          </cell>
        </row>
        <row r="212">
          <cell r="D212" t="str">
            <v>01012021</v>
          </cell>
          <cell r="E212" t="str">
            <v>A4</v>
          </cell>
          <cell r="F212" t="str">
            <v>A4</v>
          </cell>
        </row>
        <row r="213">
          <cell r="D213" t="str">
            <v>01012011</v>
          </cell>
          <cell r="E213" t="str">
            <v>A4</v>
          </cell>
          <cell r="F213" t="str">
            <v>A4</v>
          </cell>
        </row>
        <row r="214">
          <cell r="D214" t="str">
            <v>01017002</v>
          </cell>
          <cell r="E214" t="str">
            <v>A4</v>
          </cell>
          <cell r="F214" t="str">
            <v>A4</v>
          </cell>
        </row>
        <row r="215">
          <cell r="D215" t="str">
            <v>01012028</v>
          </cell>
          <cell r="E215" t="str">
            <v>A3</v>
          </cell>
          <cell r="F215" t="str">
            <v>A4</v>
          </cell>
        </row>
        <row r="216">
          <cell r="D216" t="str">
            <v>01012032</v>
          </cell>
          <cell r="E216" t="str">
            <v>A3</v>
          </cell>
          <cell r="F216" t="str">
            <v>A3</v>
          </cell>
        </row>
        <row r="217">
          <cell r="D217" t="str">
            <v>01025017</v>
          </cell>
          <cell r="E217" t="str">
            <v>A1</v>
          </cell>
          <cell r="F217" t="str">
            <v>A1</v>
          </cell>
        </row>
        <row r="218">
          <cell r="D218" t="str">
            <v>01006004</v>
          </cell>
          <cell r="E218" t="str">
            <v>A3</v>
          </cell>
          <cell r="F218" t="str">
            <v>A4</v>
          </cell>
        </row>
        <row r="219">
          <cell r="D219" t="str">
            <v>01013068</v>
          </cell>
          <cell r="E219" t="str">
            <v>A1</v>
          </cell>
          <cell r="F219" t="str">
            <v>A1</v>
          </cell>
        </row>
        <row r="220">
          <cell r="D220" t="str">
            <v>01012048</v>
          </cell>
          <cell r="E220" t="str">
            <v>A4</v>
          </cell>
          <cell r="F220" t="str">
            <v>A3</v>
          </cell>
        </row>
        <row r="221">
          <cell r="D221" t="str">
            <v>01012049</v>
          </cell>
          <cell r="F221" t="str">
            <v>A4</v>
          </cell>
        </row>
        <row r="222">
          <cell r="F222">
            <v>23</v>
          </cell>
        </row>
        <row r="223">
          <cell r="F223">
            <v>23</v>
          </cell>
        </row>
        <row r="224">
          <cell r="D224" t="str">
            <v>01015042</v>
          </cell>
          <cell r="E224" t="str">
            <v>A2</v>
          </cell>
          <cell r="F224" t="str">
            <v>A1</v>
          </cell>
        </row>
        <row r="225">
          <cell r="D225" t="str">
            <v>01015005</v>
          </cell>
          <cell r="E225" t="str">
            <v>A3</v>
          </cell>
          <cell r="F225" t="str">
            <v>A3</v>
          </cell>
        </row>
        <row r="226">
          <cell r="D226" t="str">
            <v>01015022</v>
          </cell>
          <cell r="E226" t="str">
            <v>A2</v>
          </cell>
          <cell r="F226" t="str">
            <v>A2</v>
          </cell>
        </row>
        <row r="227">
          <cell r="D227" t="str">
            <v>01015018</v>
          </cell>
          <cell r="E227" t="str">
            <v>A4</v>
          </cell>
          <cell r="F227" t="str">
            <v>A4</v>
          </cell>
        </row>
        <row r="228">
          <cell r="D228" t="str">
            <v>01015023</v>
          </cell>
          <cell r="E228" t="str">
            <v>A2</v>
          </cell>
          <cell r="F228" t="str">
            <v>A1</v>
          </cell>
        </row>
        <row r="229">
          <cell r="D229" t="str">
            <v>01015020</v>
          </cell>
          <cell r="E229" t="str">
            <v>A4</v>
          </cell>
          <cell r="F229" t="str">
            <v>A4</v>
          </cell>
        </row>
        <row r="230">
          <cell r="D230" t="str">
            <v>01015041</v>
          </cell>
          <cell r="E230" t="str">
            <v>A4</v>
          </cell>
          <cell r="F230" t="str">
            <v>A4</v>
          </cell>
        </row>
        <row r="231">
          <cell r="D231" t="str">
            <v>01015001</v>
          </cell>
          <cell r="E231" t="str">
            <v>A2</v>
          </cell>
          <cell r="F231" t="str">
            <v>A3</v>
          </cell>
        </row>
        <row r="232">
          <cell r="D232" t="str">
            <v>01015015</v>
          </cell>
          <cell r="E232" t="str">
            <v>A4</v>
          </cell>
          <cell r="F232" t="str">
            <v>A3</v>
          </cell>
        </row>
        <row r="233">
          <cell r="D233" t="str">
            <v>01015019</v>
          </cell>
          <cell r="E233" t="str">
            <v>A2</v>
          </cell>
          <cell r="F233" t="str">
            <v>A1</v>
          </cell>
        </row>
        <row r="234">
          <cell r="D234" t="str">
            <v>01015013</v>
          </cell>
          <cell r="E234" t="str">
            <v>A3</v>
          </cell>
          <cell r="F234" t="str">
            <v>A4</v>
          </cell>
        </row>
        <row r="235">
          <cell r="D235" t="str">
            <v>01015006</v>
          </cell>
          <cell r="E235" t="str">
            <v>A2</v>
          </cell>
          <cell r="F235" t="str">
            <v>A2</v>
          </cell>
        </row>
        <row r="236">
          <cell r="D236" t="str">
            <v>01018001</v>
          </cell>
          <cell r="E236" t="str">
            <v>A2</v>
          </cell>
          <cell r="F236" t="str">
            <v>A4</v>
          </cell>
        </row>
        <row r="237">
          <cell r="D237" t="str">
            <v>01015004</v>
          </cell>
          <cell r="E237" t="str">
            <v>A2</v>
          </cell>
          <cell r="F237" t="str">
            <v>A3</v>
          </cell>
        </row>
        <row r="238">
          <cell r="D238" t="str">
            <v>01015010</v>
          </cell>
          <cell r="E238" t="str">
            <v>A4</v>
          </cell>
          <cell r="F238" t="str">
            <v>A3</v>
          </cell>
        </row>
        <row r="239">
          <cell r="D239" t="str">
            <v>01015017</v>
          </cell>
          <cell r="E239" t="str">
            <v>A4</v>
          </cell>
          <cell r="F239" t="str">
            <v>A3</v>
          </cell>
        </row>
        <row r="240">
          <cell r="D240" t="str">
            <v>01015016</v>
          </cell>
          <cell r="E240" t="str">
            <v>A4</v>
          </cell>
          <cell r="F240" t="str">
            <v>A3</v>
          </cell>
        </row>
        <row r="241">
          <cell r="D241" t="str">
            <v>01015031</v>
          </cell>
          <cell r="E241" t="str">
            <v>A4</v>
          </cell>
          <cell r="F241" t="str">
            <v>A2</v>
          </cell>
        </row>
        <row r="242">
          <cell r="D242" t="str">
            <v>01015025</v>
          </cell>
          <cell r="E242" t="str">
            <v>A2</v>
          </cell>
          <cell r="F242" t="str">
            <v>A3</v>
          </cell>
        </row>
        <row r="243">
          <cell r="D243" t="str">
            <v>01017001</v>
          </cell>
          <cell r="E243" t="str">
            <v>A2</v>
          </cell>
          <cell r="F243" t="str">
            <v>A4</v>
          </cell>
        </row>
        <row r="244">
          <cell r="D244" t="str">
            <v>01015012</v>
          </cell>
          <cell r="E244" t="str">
            <v>A2</v>
          </cell>
          <cell r="F244" t="str">
            <v>A3</v>
          </cell>
        </row>
        <row r="245">
          <cell r="D245" t="str">
            <v>01015008</v>
          </cell>
          <cell r="E245" t="str">
            <v>A2</v>
          </cell>
          <cell r="F245" t="str">
            <v>A3</v>
          </cell>
        </row>
        <row r="246">
          <cell r="D246" t="str">
            <v>01015021</v>
          </cell>
          <cell r="E246" t="str">
            <v>A4</v>
          </cell>
          <cell r="F246" t="str">
            <v>A4</v>
          </cell>
        </row>
        <row r="247">
          <cell r="F247">
            <v>25</v>
          </cell>
        </row>
        <row r="248">
          <cell r="F248">
            <v>24</v>
          </cell>
        </row>
        <row r="249">
          <cell r="D249" t="str">
            <v>01013003</v>
          </cell>
          <cell r="E249" t="str">
            <v>A1</v>
          </cell>
          <cell r="F249" t="str">
            <v>A1</v>
          </cell>
        </row>
        <row r="250">
          <cell r="D250" t="str">
            <v>01013002</v>
          </cell>
          <cell r="E250" t="str">
            <v>A1</v>
          </cell>
          <cell r="F250" t="str">
            <v>A3</v>
          </cell>
        </row>
        <row r="251">
          <cell r="D251" t="str">
            <v>01013004</v>
          </cell>
          <cell r="E251" t="str">
            <v>A1</v>
          </cell>
          <cell r="F251" t="str">
            <v>A3</v>
          </cell>
        </row>
        <row r="252">
          <cell r="D252" t="str">
            <v>01013021</v>
          </cell>
          <cell r="E252" t="str">
            <v>A3</v>
          </cell>
          <cell r="F252" t="str">
            <v>A3</v>
          </cell>
        </row>
        <row r="253">
          <cell r="D253" t="str">
            <v>01013006</v>
          </cell>
          <cell r="E253" t="str">
            <v>A1</v>
          </cell>
          <cell r="F253" t="str">
            <v>A3</v>
          </cell>
        </row>
        <row r="254">
          <cell r="D254" t="str">
            <v>01013018</v>
          </cell>
          <cell r="E254" t="str">
            <v>A3</v>
          </cell>
          <cell r="F254" t="str">
            <v>A4</v>
          </cell>
        </row>
        <row r="255">
          <cell r="D255" t="str">
            <v>01013019</v>
          </cell>
          <cell r="E255" t="str">
            <v>A2</v>
          </cell>
          <cell r="F255" t="str">
            <v>A4</v>
          </cell>
        </row>
        <row r="256">
          <cell r="D256" t="str">
            <v>01013016</v>
          </cell>
          <cell r="E256" t="str">
            <v>A3</v>
          </cell>
          <cell r="F256" t="str">
            <v>A4</v>
          </cell>
        </row>
        <row r="257">
          <cell r="D257" t="str">
            <v>01013017</v>
          </cell>
          <cell r="E257" t="str">
            <v>A3</v>
          </cell>
          <cell r="F257" t="str">
            <v>A4</v>
          </cell>
        </row>
        <row r="258">
          <cell r="D258" t="str">
            <v>01013027</v>
          </cell>
          <cell r="E258" t="str">
            <v>A3</v>
          </cell>
          <cell r="F258" t="str">
            <v>A3</v>
          </cell>
        </row>
        <row r="259">
          <cell r="D259" t="str">
            <v>01013026</v>
          </cell>
          <cell r="E259" t="str">
            <v>A3</v>
          </cell>
          <cell r="F259" t="str">
            <v>A4</v>
          </cell>
        </row>
        <row r="260">
          <cell r="D260" t="str">
            <v>01013029</v>
          </cell>
          <cell r="E260" t="str">
            <v>A3</v>
          </cell>
          <cell r="F260" t="str">
            <v>A4</v>
          </cell>
        </row>
        <row r="261">
          <cell r="D261" t="str">
            <v>01013028</v>
          </cell>
          <cell r="E261" t="str">
            <v>A3</v>
          </cell>
          <cell r="F261" t="str">
            <v>A4</v>
          </cell>
        </row>
        <row r="262">
          <cell r="D262" t="str">
            <v>01013005</v>
          </cell>
          <cell r="E262" t="str">
            <v>A3</v>
          </cell>
          <cell r="F262" t="str">
            <v>A4</v>
          </cell>
        </row>
        <row r="263">
          <cell r="D263" t="str">
            <v>01013022</v>
          </cell>
          <cell r="E263" t="str">
            <v>A2</v>
          </cell>
          <cell r="F263" t="str">
            <v>A4</v>
          </cell>
        </row>
        <row r="264">
          <cell r="D264" t="str">
            <v>01013047</v>
          </cell>
          <cell r="E264" t="str">
            <v>A3</v>
          </cell>
          <cell r="F264" t="str">
            <v>A4</v>
          </cell>
        </row>
        <row r="265">
          <cell r="D265" t="str">
            <v>01013070</v>
          </cell>
          <cell r="E265" t="str">
            <v>A3</v>
          </cell>
          <cell r="F265" t="str">
            <v>A3</v>
          </cell>
        </row>
        <row r="266">
          <cell r="D266" t="str">
            <v>01014047</v>
          </cell>
          <cell r="E266" t="str">
            <v>A3</v>
          </cell>
          <cell r="F266" t="str">
            <v>A4</v>
          </cell>
        </row>
        <row r="267">
          <cell r="D267" t="str">
            <v>01013079</v>
          </cell>
          <cell r="E267" t="str">
            <v>A2</v>
          </cell>
          <cell r="F267" t="str">
            <v>A3</v>
          </cell>
        </row>
        <row r="268">
          <cell r="D268" t="str">
            <v>01013087</v>
          </cell>
          <cell r="E268" t="str">
            <v>A3</v>
          </cell>
          <cell r="F268" t="str">
            <v>A3</v>
          </cell>
        </row>
        <row r="269">
          <cell r="D269" t="str">
            <v>01013061</v>
          </cell>
          <cell r="E269" t="str">
            <v>A1</v>
          </cell>
          <cell r="F269" t="str">
            <v>A4</v>
          </cell>
        </row>
        <row r="270">
          <cell r="D270" t="str">
            <v>01013094</v>
          </cell>
          <cell r="E270" t="str">
            <v>A3</v>
          </cell>
          <cell r="F270" t="str">
            <v>A3</v>
          </cell>
        </row>
        <row r="271">
          <cell r="D271" t="str">
            <v>01013120</v>
          </cell>
          <cell r="E271" t="str">
            <v>A4</v>
          </cell>
          <cell r="F271" t="str">
            <v>A3</v>
          </cell>
        </row>
        <row r="272">
          <cell r="D272" t="str">
            <v>01013117</v>
          </cell>
          <cell r="E272" t="str">
            <v>A4</v>
          </cell>
          <cell r="F272" t="str">
            <v>A3</v>
          </cell>
        </row>
        <row r="273">
          <cell r="F273">
            <v>1</v>
          </cell>
        </row>
        <row r="274">
          <cell r="D274" t="str">
            <v>01013096</v>
          </cell>
          <cell r="E274" t="str">
            <v>A1</v>
          </cell>
          <cell r="F274" t="str">
            <v>A1</v>
          </cell>
        </row>
        <row r="275">
          <cell r="F275">
            <v>31</v>
          </cell>
        </row>
        <row r="276">
          <cell r="F276">
            <v>31</v>
          </cell>
        </row>
        <row r="277">
          <cell r="D277" t="str">
            <v>01014002</v>
          </cell>
          <cell r="E277" t="str">
            <v>A1</v>
          </cell>
          <cell r="F277" t="str">
            <v>A1</v>
          </cell>
        </row>
        <row r="278">
          <cell r="D278" t="str">
            <v>01014004</v>
          </cell>
          <cell r="E278" t="str">
            <v>A1</v>
          </cell>
          <cell r="F278" t="str">
            <v>A1</v>
          </cell>
        </row>
        <row r="279">
          <cell r="D279" t="str">
            <v>01023003</v>
          </cell>
          <cell r="E279" t="str">
            <v>A2</v>
          </cell>
          <cell r="F279" t="str">
            <v>A2</v>
          </cell>
        </row>
        <row r="280">
          <cell r="D280" t="str">
            <v>01014008</v>
          </cell>
          <cell r="E280" t="str">
            <v>A2</v>
          </cell>
          <cell r="F280" t="str">
            <v>A1</v>
          </cell>
        </row>
        <row r="281">
          <cell r="D281" t="str">
            <v>01014007</v>
          </cell>
          <cell r="E281" t="str">
            <v>A1</v>
          </cell>
          <cell r="F281" t="str">
            <v>A1</v>
          </cell>
        </row>
        <row r="282">
          <cell r="D282" t="str">
            <v>01014038</v>
          </cell>
          <cell r="E282" t="str">
            <v>A1</v>
          </cell>
          <cell r="F282" t="str">
            <v>A1</v>
          </cell>
        </row>
        <row r="283">
          <cell r="D283" t="str">
            <v>01014005</v>
          </cell>
          <cell r="E283" t="str">
            <v>A2</v>
          </cell>
          <cell r="F283" t="str">
            <v>A4</v>
          </cell>
        </row>
        <row r="284">
          <cell r="D284" t="str">
            <v>01014046</v>
          </cell>
          <cell r="E284" t="str">
            <v>A2</v>
          </cell>
          <cell r="F284" t="str">
            <v>A1</v>
          </cell>
        </row>
        <row r="285">
          <cell r="D285" t="str">
            <v>01014026</v>
          </cell>
          <cell r="E285" t="str">
            <v>A3</v>
          </cell>
          <cell r="F285" t="str">
            <v>A4</v>
          </cell>
        </row>
        <row r="286">
          <cell r="D286" t="str">
            <v>01014029</v>
          </cell>
          <cell r="E286" t="str">
            <v>A3</v>
          </cell>
          <cell r="F286" t="str">
            <v>A4</v>
          </cell>
        </row>
        <row r="287">
          <cell r="D287" t="str">
            <v>01014033</v>
          </cell>
          <cell r="E287" t="str">
            <v>A1</v>
          </cell>
          <cell r="F287" t="str">
            <v>A1</v>
          </cell>
        </row>
        <row r="288">
          <cell r="D288" t="str">
            <v>01014023</v>
          </cell>
          <cell r="E288" t="str">
            <v>A1</v>
          </cell>
          <cell r="F288" t="str">
            <v>A3</v>
          </cell>
        </row>
        <row r="289">
          <cell r="D289" t="str">
            <v>01014013</v>
          </cell>
          <cell r="E289" t="str">
            <v>A3</v>
          </cell>
          <cell r="F289" t="str">
            <v>A4</v>
          </cell>
        </row>
        <row r="290">
          <cell r="D290" t="str">
            <v>01014017</v>
          </cell>
          <cell r="E290" t="str">
            <v>A3</v>
          </cell>
          <cell r="F290" t="str">
            <v>A4</v>
          </cell>
        </row>
        <row r="291">
          <cell r="D291" t="str">
            <v>01014034</v>
          </cell>
          <cell r="E291" t="str">
            <v>A3</v>
          </cell>
          <cell r="F291" t="str">
            <v>A4</v>
          </cell>
        </row>
        <row r="292">
          <cell r="D292" t="str">
            <v>01014020</v>
          </cell>
          <cell r="E292" t="str">
            <v>A3</v>
          </cell>
          <cell r="F292" t="str">
            <v>A3</v>
          </cell>
        </row>
        <row r="293">
          <cell r="D293" t="str">
            <v>01014018</v>
          </cell>
          <cell r="E293" t="str">
            <v>A3</v>
          </cell>
          <cell r="F293" t="str">
            <v>A4</v>
          </cell>
        </row>
        <row r="294">
          <cell r="D294" t="str">
            <v>01014019</v>
          </cell>
          <cell r="E294" t="str">
            <v>A3</v>
          </cell>
          <cell r="F294" t="str">
            <v>A4</v>
          </cell>
        </row>
        <row r="295">
          <cell r="D295" t="str">
            <v>01014010</v>
          </cell>
          <cell r="E295" t="str">
            <v>A3</v>
          </cell>
          <cell r="F295" t="str">
            <v>A4</v>
          </cell>
        </row>
        <row r="296">
          <cell r="D296" t="str">
            <v>01014030</v>
          </cell>
          <cell r="E296" t="str">
            <v>A3</v>
          </cell>
          <cell r="F296" t="str">
            <v>A4</v>
          </cell>
        </row>
        <row r="297">
          <cell r="D297" t="str">
            <v>01014024</v>
          </cell>
          <cell r="E297" t="str">
            <v>A3</v>
          </cell>
          <cell r="F297" t="str">
            <v>A3</v>
          </cell>
        </row>
        <row r="298">
          <cell r="D298" t="str">
            <v>01014048</v>
          </cell>
          <cell r="E298" t="str">
            <v>A2</v>
          </cell>
          <cell r="F298" t="str">
            <v>A2</v>
          </cell>
        </row>
        <row r="299">
          <cell r="D299" t="str">
            <v>01014022</v>
          </cell>
          <cell r="E299" t="str">
            <v>A3</v>
          </cell>
          <cell r="F299" t="str">
            <v>A4</v>
          </cell>
        </row>
        <row r="300">
          <cell r="D300" t="str">
            <v>01014025</v>
          </cell>
          <cell r="E300" t="str">
            <v>A3</v>
          </cell>
          <cell r="F300" t="str">
            <v>A4</v>
          </cell>
        </row>
        <row r="301">
          <cell r="D301" t="str">
            <v>01014032</v>
          </cell>
          <cell r="E301" t="str">
            <v>A3</v>
          </cell>
          <cell r="F301" t="str">
            <v>A4</v>
          </cell>
        </row>
        <row r="302">
          <cell r="D302" t="str">
            <v>01014006</v>
          </cell>
          <cell r="E302" t="str">
            <v>A3</v>
          </cell>
          <cell r="F302" t="str">
            <v>A4</v>
          </cell>
        </row>
        <row r="303">
          <cell r="D303" t="str">
            <v>01014009</v>
          </cell>
          <cell r="E303" t="str">
            <v>A3</v>
          </cell>
          <cell r="F303" t="str">
            <v>A4</v>
          </cell>
        </row>
        <row r="304">
          <cell r="D304" t="str">
            <v>01014045</v>
          </cell>
          <cell r="E304" t="str">
            <v>A2</v>
          </cell>
          <cell r="F304" t="str">
            <v>A1</v>
          </cell>
        </row>
        <row r="305">
          <cell r="D305" t="str">
            <v>01014021</v>
          </cell>
          <cell r="E305" t="str">
            <v>A2</v>
          </cell>
          <cell r="F305" t="str">
            <v>A4</v>
          </cell>
        </row>
        <row r="306">
          <cell r="D306" t="str">
            <v>01014016</v>
          </cell>
          <cell r="E306" t="str">
            <v>A3</v>
          </cell>
          <cell r="F306" t="str">
            <v>A4</v>
          </cell>
        </row>
        <row r="307">
          <cell r="D307" t="str">
            <v>01014042</v>
          </cell>
          <cell r="F307" t="str">
            <v>A3</v>
          </cell>
        </row>
        <row r="308">
          <cell r="F308">
            <v>9</v>
          </cell>
        </row>
        <row r="309">
          <cell r="F309">
            <v>9</v>
          </cell>
        </row>
        <row r="310">
          <cell r="D310" t="str">
            <v>01016004</v>
          </cell>
          <cell r="E310" t="str">
            <v>A3</v>
          </cell>
          <cell r="F310" t="str">
            <v>A3</v>
          </cell>
        </row>
        <row r="311">
          <cell r="D311" t="str">
            <v>01016002</v>
          </cell>
          <cell r="E311" t="str">
            <v>A3</v>
          </cell>
          <cell r="F311" t="str">
            <v>A3</v>
          </cell>
        </row>
        <row r="312">
          <cell r="D312" t="str">
            <v>01016006</v>
          </cell>
          <cell r="E312" t="str">
            <v>A2</v>
          </cell>
          <cell r="F312" t="str">
            <v>A3</v>
          </cell>
        </row>
        <row r="313">
          <cell r="D313" t="str">
            <v>01016005</v>
          </cell>
          <cell r="E313" t="str">
            <v>A2</v>
          </cell>
          <cell r="F313" t="str">
            <v>A3</v>
          </cell>
        </row>
        <row r="314">
          <cell r="D314" t="str">
            <v>01016012</v>
          </cell>
          <cell r="E314" t="str">
            <v>A3</v>
          </cell>
          <cell r="F314" t="str">
            <v>A3</v>
          </cell>
        </row>
        <row r="315">
          <cell r="D315" t="str">
            <v>01016010</v>
          </cell>
          <cell r="E315" t="str">
            <v>A3</v>
          </cell>
          <cell r="F315" t="str">
            <v>A3</v>
          </cell>
        </row>
        <row r="316">
          <cell r="D316" t="str">
            <v>01016008</v>
          </cell>
          <cell r="E316" t="str">
            <v>A2</v>
          </cell>
          <cell r="F316" t="str">
            <v>A2</v>
          </cell>
        </row>
        <row r="317">
          <cell r="D317" t="str">
            <v>01016007</v>
          </cell>
          <cell r="E317" t="str">
            <v>A3</v>
          </cell>
          <cell r="F317" t="str">
            <v>A3</v>
          </cell>
        </row>
        <row r="318">
          <cell r="D318" t="str">
            <v>01016003</v>
          </cell>
          <cell r="E318" t="str">
            <v>A3</v>
          </cell>
          <cell r="F318" t="str">
            <v>A3</v>
          </cell>
        </row>
        <row r="319">
          <cell r="F319">
            <v>9</v>
          </cell>
        </row>
        <row r="320">
          <cell r="F320">
            <v>9</v>
          </cell>
        </row>
        <row r="321">
          <cell r="D321" t="str">
            <v>01013020</v>
          </cell>
          <cell r="E321" t="str">
            <v>A1</v>
          </cell>
          <cell r="F321" t="str">
            <v>A3</v>
          </cell>
        </row>
        <row r="322">
          <cell r="D322" t="str">
            <v>01029001</v>
          </cell>
          <cell r="E322" t="str">
            <v>A1</v>
          </cell>
          <cell r="F322" t="str">
            <v>A3</v>
          </cell>
        </row>
        <row r="323">
          <cell r="D323" t="str">
            <v>01013010</v>
          </cell>
          <cell r="E323" t="str">
            <v>A3</v>
          </cell>
          <cell r="F323" t="str">
            <v>A3</v>
          </cell>
        </row>
        <row r="324">
          <cell r="D324" t="str">
            <v>01013011</v>
          </cell>
          <cell r="E324" t="str">
            <v>A3</v>
          </cell>
          <cell r="F324" t="str">
            <v>A3</v>
          </cell>
        </row>
        <row r="325">
          <cell r="D325" t="str">
            <v>01013023</v>
          </cell>
          <cell r="E325" t="str">
            <v>A3</v>
          </cell>
          <cell r="F325" t="str">
            <v>A3</v>
          </cell>
        </row>
        <row r="326">
          <cell r="D326" t="str">
            <v>01013009</v>
          </cell>
          <cell r="E326" t="str">
            <v>A3</v>
          </cell>
          <cell r="F326" t="str">
            <v>A3</v>
          </cell>
        </row>
        <row r="327">
          <cell r="D327" t="str">
            <v>01013008</v>
          </cell>
          <cell r="E327" t="str">
            <v>A3</v>
          </cell>
          <cell r="F327" t="str">
            <v>A3</v>
          </cell>
        </row>
        <row r="328">
          <cell r="D328" t="str">
            <v>01013015</v>
          </cell>
          <cell r="E328" t="str">
            <v>A3</v>
          </cell>
          <cell r="F328" t="str">
            <v>A3</v>
          </cell>
        </row>
        <row r="329">
          <cell r="D329" t="str">
            <v>01029016</v>
          </cell>
          <cell r="E329" t="str">
            <v>A4</v>
          </cell>
          <cell r="F329" t="str">
            <v>A3</v>
          </cell>
        </row>
        <row r="330">
          <cell r="F330">
            <v>18</v>
          </cell>
        </row>
        <row r="331">
          <cell r="F331">
            <v>18</v>
          </cell>
        </row>
        <row r="332">
          <cell r="D332" t="str">
            <v>01025001</v>
          </cell>
          <cell r="E332" t="str">
            <v>A2</v>
          </cell>
          <cell r="F332" t="str">
            <v>A2</v>
          </cell>
        </row>
        <row r="333">
          <cell r="D333" t="str">
            <v>01025016</v>
          </cell>
          <cell r="E333" t="str">
            <v>A3</v>
          </cell>
          <cell r="F333" t="str">
            <v>A3</v>
          </cell>
        </row>
        <row r="334">
          <cell r="D334" t="str">
            <v>01025018</v>
          </cell>
          <cell r="E334" t="str">
            <v>A3</v>
          </cell>
          <cell r="F334" t="str">
            <v>A4</v>
          </cell>
        </row>
        <row r="335">
          <cell r="D335" t="str">
            <v>01025019</v>
          </cell>
          <cell r="E335" t="str">
            <v>A3</v>
          </cell>
          <cell r="F335" t="str">
            <v>A3</v>
          </cell>
        </row>
        <row r="336">
          <cell r="D336" t="str">
            <v>01025004</v>
          </cell>
          <cell r="E336" t="str">
            <v>A2</v>
          </cell>
          <cell r="F336" t="str">
            <v>A3</v>
          </cell>
        </row>
        <row r="337">
          <cell r="D337" t="str">
            <v>01025020</v>
          </cell>
          <cell r="E337" t="str">
            <v>A3</v>
          </cell>
          <cell r="F337" t="str">
            <v>A DN</v>
          </cell>
        </row>
        <row r="338">
          <cell r="D338" t="str">
            <v>01025008</v>
          </cell>
          <cell r="E338" t="str">
            <v>A3</v>
          </cell>
          <cell r="F338" t="str">
            <v>A3</v>
          </cell>
        </row>
        <row r="339">
          <cell r="D339" t="str">
            <v>01025012</v>
          </cell>
          <cell r="E339" t="str">
            <v>A3</v>
          </cell>
          <cell r="F339" t="str">
            <v>A3</v>
          </cell>
        </row>
        <row r="340">
          <cell r="D340" t="str">
            <v>01025002</v>
          </cell>
          <cell r="E340" t="str">
            <v>A3</v>
          </cell>
          <cell r="F340" t="str">
            <v>A3</v>
          </cell>
        </row>
        <row r="341">
          <cell r="D341" t="str">
            <v>01003013</v>
          </cell>
          <cell r="E341" t="str">
            <v>A2</v>
          </cell>
          <cell r="F341" t="str">
            <v>A3</v>
          </cell>
        </row>
        <row r="342">
          <cell r="D342" t="str">
            <v>01025015</v>
          </cell>
          <cell r="E342" t="str">
            <v>A3</v>
          </cell>
          <cell r="F342" t="str">
            <v>A3</v>
          </cell>
        </row>
        <row r="343">
          <cell r="D343" t="str">
            <v>01005010</v>
          </cell>
          <cell r="E343" t="str">
            <v>A3</v>
          </cell>
          <cell r="F343" t="str">
            <v>A3</v>
          </cell>
        </row>
        <row r="344">
          <cell r="D344" t="str">
            <v>01025009</v>
          </cell>
          <cell r="E344" t="str">
            <v>A2</v>
          </cell>
          <cell r="F344" t="str">
            <v>A1</v>
          </cell>
        </row>
        <row r="345">
          <cell r="D345" t="str">
            <v>01025011</v>
          </cell>
          <cell r="E345" t="str">
            <v>A2</v>
          </cell>
          <cell r="F345" t="str">
            <v>A3</v>
          </cell>
        </row>
        <row r="346">
          <cell r="D346" t="str">
            <v>01025003</v>
          </cell>
          <cell r="E346" t="str">
            <v>A2</v>
          </cell>
          <cell r="F346" t="str">
            <v>A4</v>
          </cell>
        </row>
        <row r="347">
          <cell r="D347" t="str">
            <v>01025028</v>
          </cell>
          <cell r="E347" t="str">
            <v>A4</v>
          </cell>
          <cell r="F347" t="str">
            <v>A4</v>
          </cell>
        </row>
        <row r="348">
          <cell r="D348" t="str">
            <v>01025029</v>
          </cell>
          <cell r="E348" t="str">
            <v>A4</v>
          </cell>
          <cell r="F348" t="str">
            <v>A2</v>
          </cell>
        </row>
        <row r="349">
          <cell r="D349" t="str">
            <v>01025027</v>
          </cell>
          <cell r="E349" t="str">
            <v>A4</v>
          </cell>
          <cell r="F349" t="str">
            <v>A4</v>
          </cell>
        </row>
        <row r="350">
          <cell r="F350">
            <v>5</v>
          </cell>
        </row>
        <row r="351">
          <cell r="F351">
            <v>5</v>
          </cell>
        </row>
        <row r="352">
          <cell r="D352" t="str">
            <v>01004014</v>
          </cell>
          <cell r="E352" t="str">
            <v>A2</v>
          </cell>
          <cell r="F352" t="str">
            <v>A1</v>
          </cell>
        </row>
        <row r="353">
          <cell r="D353" t="str">
            <v>01004016</v>
          </cell>
          <cell r="E353" t="str">
            <v>A4</v>
          </cell>
          <cell r="F353" t="str">
            <v>A4</v>
          </cell>
        </row>
        <row r="354">
          <cell r="D354" t="str">
            <v>01028013</v>
          </cell>
          <cell r="E354" t="str">
            <v>A2</v>
          </cell>
          <cell r="F354" t="str">
            <v>A4</v>
          </cell>
        </row>
        <row r="355">
          <cell r="D355" t="str">
            <v>01028016</v>
          </cell>
          <cell r="E355" t="str">
            <v>A3</v>
          </cell>
          <cell r="F355" t="str">
            <v>A4</v>
          </cell>
        </row>
        <row r="356">
          <cell r="D356" t="str">
            <v>01028017</v>
          </cell>
          <cell r="E356" t="str">
            <v>A3</v>
          </cell>
          <cell r="F356" t="str">
            <v>A3</v>
          </cell>
        </row>
        <row r="357">
          <cell r="F357">
            <v>7</v>
          </cell>
        </row>
        <row r="358">
          <cell r="F358">
            <v>4</v>
          </cell>
        </row>
        <row r="359">
          <cell r="D359" t="str">
            <v>01025007</v>
          </cell>
          <cell r="E359" t="str">
            <v>A2</v>
          </cell>
          <cell r="F359" t="str">
            <v>A4</v>
          </cell>
        </row>
        <row r="360">
          <cell r="D360" t="str">
            <v>01018003</v>
          </cell>
          <cell r="E360" t="str">
            <v>A4</v>
          </cell>
          <cell r="F360" t="str">
            <v>A4</v>
          </cell>
        </row>
        <row r="361">
          <cell r="D361" t="str">
            <v>01018002</v>
          </cell>
          <cell r="E361" t="str">
            <v>A3</v>
          </cell>
          <cell r="F361" t="str">
            <v>A4</v>
          </cell>
        </row>
        <row r="362">
          <cell r="D362" t="str">
            <v>01018005</v>
          </cell>
          <cell r="E362" t="str">
            <v>A3</v>
          </cell>
          <cell r="F362" t="str">
            <v>A4</v>
          </cell>
        </row>
        <row r="363">
          <cell r="F363">
            <v>3</v>
          </cell>
        </row>
        <row r="364">
          <cell r="D364" t="str">
            <v>01018008</v>
          </cell>
          <cell r="E364" t="str">
            <v>A2</v>
          </cell>
          <cell r="F364" t="str">
            <v>A4</v>
          </cell>
        </row>
        <row r="365">
          <cell r="D365" t="str">
            <v>01018007</v>
          </cell>
          <cell r="E365" t="str">
            <v>A3</v>
          </cell>
          <cell r="F365" t="str">
            <v>A4</v>
          </cell>
        </row>
        <row r="366">
          <cell r="D366" t="str">
            <v>01018009</v>
          </cell>
          <cell r="E366" t="str">
            <v>A4</v>
          </cell>
          <cell r="F366" t="str">
            <v>A4</v>
          </cell>
        </row>
        <row r="367">
          <cell r="F367">
            <v>3</v>
          </cell>
        </row>
        <row r="368">
          <cell r="F368">
            <v>2</v>
          </cell>
        </row>
        <row r="369">
          <cell r="D369" t="str">
            <v>01019001</v>
          </cell>
          <cell r="E369" t="str">
            <v>A4</v>
          </cell>
          <cell r="F369" t="str">
            <v>A4</v>
          </cell>
        </row>
        <row r="370">
          <cell r="D370" t="str">
            <v>01019002</v>
          </cell>
          <cell r="E370" t="str">
            <v>A4</v>
          </cell>
          <cell r="F370" t="str">
            <v>A4</v>
          </cell>
        </row>
        <row r="371">
          <cell r="F371">
            <v>1</v>
          </cell>
        </row>
        <row r="372">
          <cell r="D372" t="str">
            <v>01005005</v>
          </cell>
          <cell r="E372" t="str">
            <v>A4</v>
          </cell>
          <cell r="F372" t="str">
            <v>A2</v>
          </cell>
        </row>
        <row r="373">
          <cell r="F373">
            <v>3</v>
          </cell>
        </row>
        <row r="374">
          <cell r="F374">
            <v>2</v>
          </cell>
        </row>
        <row r="375">
          <cell r="D375" t="str">
            <v>01021001</v>
          </cell>
          <cell r="E375" t="str">
            <v>A2</v>
          </cell>
          <cell r="F375" t="str">
            <v>A2</v>
          </cell>
        </row>
        <row r="376">
          <cell r="D376" t="str">
            <v>01021003</v>
          </cell>
          <cell r="E376" t="str">
            <v>A4</v>
          </cell>
          <cell r="F376" t="str">
            <v>A3</v>
          </cell>
        </row>
        <row r="377">
          <cell r="F377">
            <v>1</v>
          </cell>
        </row>
        <row r="378">
          <cell r="D378" t="str">
            <v>01021004</v>
          </cell>
          <cell r="E378" t="str">
            <v>A4</v>
          </cell>
          <cell r="F378" t="str">
            <v>A3</v>
          </cell>
        </row>
        <row r="379">
          <cell r="F379">
            <v>2</v>
          </cell>
        </row>
        <row r="380">
          <cell r="F380">
            <v>2</v>
          </cell>
        </row>
        <row r="381">
          <cell r="D381" t="str">
            <v>01007008</v>
          </cell>
          <cell r="E381" t="str">
            <v>A2</v>
          </cell>
          <cell r="F381" t="str">
            <v>A3</v>
          </cell>
        </row>
        <row r="382">
          <cell r="D382" t="str">
            <v>01014012</v>
          </cell>
          <cell r="E382" t="str">
            <v>A3</v>
          </cell>
          <cell r="F382" t="str">
            <v>A4</v>
          </cell>
        </row>
        <row r="383">
          <cell r="F383">
            <v>5</v>
          </cell>
        </row>
        <row r="384">
          <cell r="F384">
            <v>3</v>
          </cell>
        </row>
        <row r="385">
          <cell r="D385" t="str">
            <v>01017003</v>
          </cell>
          <cell r="E385" t="str">
            <v>A1</v>
          </cell>
          <cell r="F385" t="str">
            <v>A1</v>
          </cell>
        </row>
        <row r="386">
          <cell r="D386" t="str">
            <v>01017010</v>
          </cell>
          <cell r="E386" t="str">
            <v>A3</v>
          </cell>
          <cell r="F386" t="str">
            <v>A3</v>
          </cell>
        </row>
        <row r="387">
          <cell r="D387" t="str">
            <v>01018004</v>
          </cell>
          <cell r="E387" t="str">
            <v>A3</v>
          </cell>
          <cell r="F387" t="str">
            <v>A3</v>
          </cell>
        </row>
        <row r="388">
          <cell r="F388">
            <v>2</v>
          </cell>
        </row>
        <row r="389">
          <cell r="D389" t="str">
            <v>01009027</v>
          </cell>
          <cell r="E389" t="str">
            <v>A3</v>
          </cell>
          <cell r="F389" t="str">
            <v>A4</v>
          </cell>
        </row>
        <row r="390">
          <cell r="D390" t="str">
            <v>01025013</v>
          </cell>
          <cell r="E390" t="str">
            <v>A3</v>
          </cell>
          <cell r="F390" t="str">
            <v>A4</v>
          </cell>
        </row>
        <row r="391">
          <cell r="F391">
            <v>1</v>
          </cell>
        </row>
        <row r="392">
          <cell r="F392">
            <v>1</v>
          </cell>
        </row>
        <row r="393">
          <cell r="D393" t="str">
            <v>01005011</v>
          </cell>
          <cell r="E393" t="str">
            <v>A4</v>
          </cell>
          <cell r="F393" t="str">
            <v>A4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Tong hop"/>
      <sheetName val="Gui chi Quynh"/>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A2</v>
          </cell>
        </row>
        <row r="32">
          <cell r="C32" t="str">
            <v>01005009</v>
          </cell>
          <cell r="D32" t="str">
            <v>A4</v>
          </cell>
          <cell r="E32" t="str">
            <v>A3</v>
          </cell>
        </row>
        <row r="33">
          <cell r="C33" t="str">
            <v>01004009</v>
          </cell>
          <cell r="D33" t="str">
            <v>A3</v>
          </cell>
          <cell r="E33" t="str">
            <v>A3</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A2</v>
          </cell>
        </row>
        <row r="39">
          <cell r="C39" t="str">
            <v>01022059</v>
          </cell>
          <cell r="D39" t="str">
            <v>A1</v>
          </cell>
          <cell r="E39" t="str">
            <v>A1</v>
          </cell>
        </row>
        <row r="40">
          <cell r="C40" t="str">
            <v>01018006</v>
          </cell>
          <cell r="D40" t="str">
            <v>A2</v>
          </cell>
          <cell r="E40" t="str">
            <v>A2</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A2</v>
          </cell>
        </row>
        <row r="52">
          <cell r="C52" t="str">
            <v>01002032</v>
          </cell>
          <cell r="D52" t="str">
            <v>A3</v>
          </cell>
          <cell r="E52" t="str">
            <v>A3</v>
          </cell>
        </row>
        <row r="53">
          <cell r="C53" t="str">
            <v>01007007</v>
          </cell>
          <cell r="D53" t="str">
            <v>A3</v>
          </cell>
          <cell r="E53" t="str">
            <v>A4</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A3</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A4</v>
          </cell>
        </row>
        <row r="63">
          <cell r="C63" t="str">
            <v>01002027</v>
          </cell>
          <cell r="D63" t="str">
            <v>A3</v>
          </cell>
          <cell r="E63" t="str">
            <v>A2</v>
          </cell>
        </row>
        <row r="64">
          <cell r="C64" t="str">
            <v>01002013</v>
          </cell>
          <cell r="D64" t="str">
            <v>A3</v>
          </cell>
          <cell r="E64" t="str">
            <v>A2</v>
          </cell>
        </row>
        <row r="65">
          <cell r="C65" t="str">
            <v>01002031</v>
          </cell>
          <cell r="D65" t="str">
            <v>A3</v>
          </cell>
          <cell r="E65" t="str">
            <v>A2</v>
          </cell>
        </row>
        <row r="66">
          <cell r="C66" t="str">
            <v>01002034</v>
          </cell>
          <cell r="D66" t="str">
            <v>A3</v>
          </cell>
          <cell r="E66" t="str">
            <v>A2</v>
          </cell>
        </row>
        <row r="67">
          <cell r="C67" t="str">
            <v>01002033</v>
          </cell>
          <cell r="D67" t="str">
            <v>A3</v>
          </cell>
          <cell r="E67" t="str">
            <v>A4</v>
          </cell>
        </row>
        <row r="68">
          <cell r="C68" t="str">
            <v>01010068</v>
          </cell>
          <cell r="D68" t="str">
            <v>A3</v>
          </cell>
          <cell r="E68" t="str">
            <v>A4</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A4</v>
          </cell>
        </row>
        <row r="81">
          <cell r="C81" t="str">
            <v>01007004</v>
          </cell>
          <cell r="D81" t="str">
            <v>A3</v>
          </cell>
          <cell r="E81" t="str">
            <v>A4</v>
          </cell>
        </row>
        <row r="82">
          <cell r="D82">
            <v>6</v>
          </cell>
          <cell r="E82">
            <v>6</v>
          </cell>
        </row>
        <row r="83">
          <cell r="C83" t="str">
            <v>01009012</v>
          </cell>
          <cell r="D83" t="str">
            <v>A2</v>
          </cell>
          <cell r="E83" t="str">
            <v>A2</v>
          </cell>
        </row>
        <row r="84">
          <cell r="C84" t="str">
            <v>01002008</v>
          </cell>
          <cell r="D84" t="str">
            <v>A2</v>
          </cell>
          <cell r="E84" t="str">
            <v>A2</v>
          </cell>
        </row>
        <row r="85">
          <cell r="C85" t="str">
            <v>01009019</v>
          </cell>
          <cell r="D85" t="str">
            <v>A3</v>
          </cell>
          <cell r="E85" t="str">
            <v>A2</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A2</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A3</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A3</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A4</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A4</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A3</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A2</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A4</v>
          </cell>
        </row>
        <row r="172">
          <cell r="C172" t="str">
            <v>01010022</v>
          </cell>
          <cell r="D172" t="str">
            <v>A4</v>
          </cell>
          <cell r="E172" t="str">
            <v>A4</v>
          </cell>
        </row>
        <row r="173">
          <cell r="C173" t="str">
            <v>01010021</v>
          </cell>
          <cell r="D173" t="str">
            <v>A3</v>
          </cell>
          <cell r="E173" t="str">
            <v>A4</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A4</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A4</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A2</v>
          </cell>
        </row>
        <row r="186">
          <cell r="C186" t="str">
            <v>01011007</v>
          </cell>
          <cell r="D186" t="str">
            <v>A2</v>
          </cell>
          <cell r="E186" t="str">
            <v>A3</v>
          </cell>
        </row>
        <row r="187">
          <cell r="C187" t="str">
            <v>01011008</v>
          </cell>
          <cell r="D187" t="str">
            <v>A2</v>
          </cell>
          <cell r="E187" t="str">
            <v>A3</v>
          </cell>
        </row>
        <row r="188">
          <cell r="C188" t="str">
            <v>01011015</v>
          </cell>
          <cell r="D188" t="str">
            <v>A2</v>
          </cell>
          <cell r="E188" t="str">
            <v>A4</v>
          </cell>
        </row>
        <row r="189">
          <cell r="C189" t="str">
            <v>01011010</v>
          </cell>
          <cell r="D189" t="str">
            <v>A2</v>
          </cell>
          <cell r="E189" t="str">
            <v>A4</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A4</v>
          </cell>
        </row>
        <row r="197">
          <cell r="C197" t="str">
            <v>01012007</v>
          </cell>
          <cell r="D197" t="str">
            <v>A3</v>
          </cell>
          <cell r="E197" t="str">
            <v>A4</v>
          </cell>
        </row>
        <row r="198">
          <cell r="C198" t="str">
            <v>01012013</v>
          </cell>
          <cell r="D198" t="str">
            <v>A2</v>
          </cell>
          <cell r="E198" t="str">
            <v>A2</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A3</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A3</v>
          </cell>
        </row>
        <row r="231">
          <cell r="C231" t="str">
            <v>01015001</v>
          </cell>
          <cell r="D231" t="str">
            <v>A2</v>
          </cell>
          <cell r="E231" t="str">
            <v>A3</v>
          </cell>
        </row>
        <row r="232">
          <cell r="C232" t="str">
            <v>01015015</v>
          </cell>
          <cell r="D232" t="str">
            <v>A3</v>
          </cell>
          <cell r="E232" t="str">
            <v>A3</v>
          </cell>
        </row>
        <row r="233">
          <cell r="C233" t="str">
            <v>01015019</v>
          </cell>
          <cell r="D233" t="str">
            <v>A2</v>
          </cell>
          <cell r="E233" t="str">
            <v>A1</v>
          </cell>
        </row>
        <row r="234">
          <cell r="C234" t="str">
            <v>01015013</v>
          </cell>
          <cell r="D234" t="str">
            <v>A3</v>
          </cell>
          <cell r="E234" t="str">
            <v>A4</v>
          </cell>
        </row>
        <row r="235">
          <cell r="C235" t="str">
            <v>01015006</v>
          </cell>
          <cell r="D235" t="str">
            <v>A2</v>
          </cell>
          <cell r="E235" t="str">
            <v>A3</v>
          </cell>
        </row>
        <row r="236">
          <cell r="C236" t="str">
            <v>01018001</v>
          </cell>
          <cell r="D236" t="str">
            <v>A2</v>
          </cell>
          <cell r="E236" t="str">
            <v>A3</v>
          </cell>
        </row>
        <row r="237">
          <cell r="C237" t="str">
            <v>01015004</v>
          </cell>
          <cell r="D237" t="str">
            <v>A2</v>
          </cell>
          <cell r="E237" t="str">
            <v>A3</v>
          </cell>
        </row>
        <row r="238">
          <cell r="C238" t="str">
            <v>01015010</v>
          </cell>
          <cell r="D238" t="str">
            <v>A3</v>
          </cell>
          <cell r="E238" t="str">
            <v>A3</v>
          </cell>
        </row>
        <row r="239">
          <cell r="C239" t="str">
            <v>01015017</v>
          </cell>
          <cell r="D239" t="str">
            <v>A3</v>
          </cell>
          <cell r="E239" t="str">
            <v>A3</v>
          </cell>
        </row>
        <row r="240">
          <cell r="C240" t="str">
            <v>01015016</v>
          </cell>
          <cell r="D240" t="str">
            <v>A3</v>
          </cell>
          <cell r="E240" t="str">
            <v>B1</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A3</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A3</v>
          </cell>
        </row>
        <row r="252">
          <cell r="C252" t="str">
            <v>01013021</v>
          </cell>
          <cell r="D252" t="str">
            <v>A3</v>
          </cell>
          <cell r="E252" t="str">
            <v>A3</v>
          </cell>
        </row>
        <row r="253">
          <cell r="C253" t="str">
            <v>01013006</v>
          </cell>
          <cell r="D253" t="str">
            <v>A1</v>
          </cell>
          <cell r="E253" t="str">
            <v>A3</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A4</v>
          </cell>
        </row>
        <row r="257">
          <cell r="C257" t="str">
            <v>01013017</v>
          </cell>
          <cell r="D257" t="str">
            <v>A3</v>
          </cell>
          <cell r="E257" t="str">
            <v>A4</v>
          </cell>
        </row>
        <row r="258">
          <cell r="C258" t="str">
            <v>01013027</v>
          </cell>
          <cell r="D258" t="str">
            <v>A3</v>
          </cell>
          <cell r="E258" t="str">
            <v>A4</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A4</v>
          </cell>
        </row>
        <row r="268">
          <cell r="C268" t="str">
            <v>01013087</v>
          </cell>
          <cell r="D268" t="str">
            <v>A3</v>
          </cell>
          <cell r="E268" t="str">
            <v>A4</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A4</v>
          </cell>
        </row>
        <row r="272">
          <cell r="C272" t="str">
            <v>01013117</v>
          </cell>
          <cell r="D272" t="str">
            <v>A4</v>
          </cell>
          <cell r="E272" t="str">
            <v>A3</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A2</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A2</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A3</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A3</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A3</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A3</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A3</v>
          </cell>
        </row>
        <row r="308">
          <cell r="D308">
            <v>9</v>
          </cell>
          <cell r="E308">
            <v>9</v>
          </cell>
        </row>
        <row r="309">
          <cell r="D309">
            <v>9</v>
          </cell>
          <cell r="E309">
            <v>9</v>
          </cell>
        </row>
        <row r="310">
          <cell r="C310" t="str">
            <v>01016004</v>
          </cell>
          <cell r="D310" t="str">
            <v>A3</v>
          </cell>
          <cell r="E310" t="str">
            <v>A3</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A1</v>
          </cell>
        </row>
        <row r="317">
          <cell r="C317" t="str">
            <v>01016007</v>
          </cell>
          <cell r="D317" t="str">
            <v>A3</v>
          </cell>
          <cell r="E317" t="str">
            <v>A4</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A2</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A3</v>
          </cell>
        </row>
        <row r="330">
          <cell r="D330">
            <v>17</v>
          </cell>
          <cell r="E330">
            <v>17</v>
          </cell>
        </row>
        <row r="331">
          <cell r="D331">
            <v>17</v>
          </cell>
          <cell r="E331">
            <v>17</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01025019</v>
          </cell>
          <cell r="D335" t="str">
            <v>A3</v>
          </cell>
          <cell r="E335" t="str">
            <v>A4</v>
          </cell>
        </row>
        <row r="336">
          <cell r="C336" t="str">
            <v>01025004</v>
          </cell>
          <cell r="D336" t="str">
            <v>A2</v>
          </cell>
          <cell r="E336" t="str">
            <v>A1</v>
          </cell>
        </row>
        <row r="337">
          <cell r="C337" t="str">
            <v>01025020</v>
          </cell>
          <cell r="D337" t="str">
            <v>A3</v>
          </cell>
          <cell r="E337" t="str">
            <v>A DN</v>
          </cell>
        </row>
        <row r="338">
          <cell r="C338" t="str">
            <v>01025008</v>
          </cell>
          <cell r="D338" t="str">
            <v>A3</v>
          </cell>
          <cell r="E338" t="str">
            <v>A3</v>
          </cell>
        </row>
        <row r="339">
          <cell r="C339" t="str">
            <v>01025012</v>
          </cell>
          <cell r="D339" t="str">
            <v>A3</v>
          </cell>
          <cell r="E339" t="str">
            <v>A2</v>
          </cell>
        </row>
        <row r="340">
          <cell r="C340" t="str">
            <v>01025002</v>
          </cell>
          <cell r="D340" t="str">
            <v>A3</v>
          </cell>
          <cell r="E340" t="str">
            <v>A4</v>
          </cell>
        </row>
        <row r="341">
          <cell r="C341" t="str">
            <v>01003013</v>
          </cell>
          <cell r="D341" t="str">
            <v>A2</v>
          </cell>
          <cell r="E341" t="str">
            <v>A2</v>
          </cell>
        </row>
        <row r="342">
          <cell r="C342" t="str">
            <v>01025015</v>
          </cell>
          <cell r="D342" t="str">
            <v>A3</v>
          </cell>
          <cell r="E342" t="str">
            <v>A4</v>
          </cell>
        </row>
        <row r="343">
          <cell r="C343" t="str">
            <v>01005010</v>
          </cell>
          <cell r="D343" t="str">
            <v>A3</v>
          </cell>
          <cell r="E343" t="str">
            <v>A3</v>
          </cell>
        </row>
        <row r="344">
          <cell r="C344" t="str">
            <v>01025009</v>
          </cell>
          <cell r="D344" t="str">
            <v>A2</v>
          </cell>
          <cell r="E344" t="str">
            <v>A2</v>
          </cell>
        </row>
        <row r="345">
          <cell r="C345" t="str">
            <v>01025003</v>
          </cell>
          <cell r="D345" t="str">
            <v>A2</v>
          </cell>
          <cell r="E345" t="str">
            <v>B1</v>
          </cell>
        </row>
        <row r="346">
          <cell r="C346" t="str">
            <v>01025028</v>
          </cell>
          <cell r="D346" t="str">
            <v>A4</v>
          </cell>
          <cell r="E346" t="str">
            <v>A4</v>
          </cell>
        </row>
        <row r="347">
          <cell r="C347" t="str">
            <v>01025029</v>
          </cell>
          <cell r="D347" t="str">
            <v>A4</v>
          </cell>
          <cell r="E347" t="str">
            <v>A2</v>
          </cell>
        </row>
        <row r="348">
          <cell r="C348" t="str">
            <v>01025027</v>
          </cell>
          <cell r="D348" t="str">
            <v>A4</v>
          </cell>
          <cell r="E348" t="str">
            <v>A4</v>
          </cell>
        </row>
        <row r="349">
          <cell r="D349">
            <v>4</v>
          </cell>
          <cell r="E349">
            <v>4</v>
          </cell>
        </row>
        <row r="350">
          <cell r="D350">
            <v>4</v>
          </cell>
          <cell r="E350">
            <v>4</v>
          </cell>
        </row>
        <row r="351">
          <cell r="C351" t="str">
            <v>01004014</v>
          </cell>
          <cell r="D351" t="str">
            <v>A2</v>
          </cell>
          <cell r="E351" t="str">
            <v>A1</v>
          </cell>
        </row>
        <row r="352">
          <cell r="C352" t="str">
            <v>01004016</v>
          </cell>
          <cell r="D352" t="str">
            <v>A4</v>
          </cell>
          <cell r="E352" t="str">
            <v>A4</v>
          </cell>
        </row>
        <row r="353">
          <cell r="C353" t="str">
            <v>01028013</v>
          </cell>
          <cell r="D353" t="str">
            <v>A2</v>
          </cell>
          <cell r="E353" t="str">
            <v>A4</v>
          </cell>
        </row>
        <row r="354">
          <cell r="C354" t="str">
            <v>01028017</v>
          </cell>
          <cell r="D354" t="str">
            <v>A3</v>
          </cell>
          <cell r="E354" t="str">
            <v>A3</v>
          </cell>
        </row>
        <row r="355">
          <cell r="D355">
            <v>7</v>
          </cell>
          <cell r="E355">
            <v>7</v>
          </cell>
        </row>
        <row r="356">
          <cell r="D356">
            <v>4</v>
          </cell>
          <cell r="E356">
            <v>4</v>
          </cell>
        </row>
        <row r="357">
          <cell r="C357" t="str">
            <v>01025007</v>
          </cell>
          <cell r="D357" t="str">
            <v>A2</v>
          </cell>
          <cell r="E357" t="str">
            <v>A2</v>
          </cell>
        </row>
        <row r="358">
          <cell r="C358" t="str">
            <v>01018003</v>
          </cell>
          <cell r="D358" t="str">
            <v>A4</v>
          </cell>
          <cell r="E358" t="str">
            <v>A4</v>
          </cell>
        </row>
        <row r="359">
          <cell r="C359" t="str">
            <v>01018002</v>
          </cell>
          <cell r="D359" t="str">
            <v>A3</v>
          </cell>
          <cell r="E359" t="str">
            <v>A3</v>
          </cell>
        </row>
        <row r="360">
          <cell r="C360" t="str">
            <v>01018005</v>
          </cell>
          <cell r="D360" t="str">
            <v>A3</v>
          </cell>
          <cell r="E360" t="str">
            <v>A3</v>
          </cell>
        </row>
        <row r="361">
          <cell r="D361">
            <v>3</v>
          </cell>
          <cell r="E361">
            <v>3</v>
          </cell>
        </row>
        <row r="362">
          <cell r="C362" t="str">
            <v>01018008</v>
          </cell>
          <cell r="D362" t="str">
            <v>A2</v>
          </cell>
          <cell r="E362" t="str">
            <v>A2</v>
          </cell>
        </row>
        <row r="363">
          <cell r="C363" t="str">
            <v>01018007</v>
          </cell>
          <cell r="D363" t="str">
            <v>A3</v>
          </cell>
          <cell r="E363" t="str">
            <v>A3</v>
          </cell>
        </row>
        <row r="364">
          <cell r="C364" t="str">
            <v>01018009</v>
          </cell>
          <cell r="D364" t="str">
            <v>A4</v>
          </cell>
          <cell r="E364" t="str">
            <v>A3</v>
          </cell>
        </row>
        <row r="365">
          <cell r="D365">
            <v>3</v>
          </cell>
          <cell r="E365">
            <v>3</v>
          </cell>
        </row>
        <row r="366">
          <cell r="D366">
            <v>1</v>
          </cell>
          <cell r="E366">
            <v>1</v>
          </cell>
        </row>
        <row r="367">
          <cell r="C367" t="str">
            <v>01019002</v>
          </cell>
          <cell r="D367" t="str">
            <v>A4</v>
          </cell>
          <cell r="E367" t="str">
            <v>A4</v>
          </cell>
        </row>
        <row r="368">
          <cell r="D368">
            <v>2</v>
          </cell>
          <cell r="E368">
            <v>2</v>
          </cell>
        </row>
        <row r="369">
          <cell r="C369" t="str">
            <v>01019001</v>
          </cell>
          <cell r="D369" t="str">
            <v>A4</v>
          </cell>
          <cell r="E369" t="str">
            <v>A4</v>
          </cell>
        </row>
        <row r="370">
          <cell r="C370" t="str">
            <v>01005005</v>
          </cell>
          <cell r="D370" t="str">
            <v>A4</v>
          </cell>
          <cell r="E370" t="str">
            <v>A2</v>
          </cell>
        </row>
        <row r="371">
          <cell r="D371">
            <v>3</v>
          </cell>
          <cell r="E371">
            <v>3</v>
          </cell>
        </row>
        <row r="372">
          <cell r="D372">
            <v>2</v>
          </cell>
          <cell r="E372">
            <v>2</v>
          </cell>
        </row>
        <row r="373">
          <cell r="C373" t="str">
            <v>01021001</v>
          </cell>
          <cell r="D373" t="str">
            <v>A2</v>
          </cell>
          <cell r="E373" t="str">
            <v>A1</v>
          </cell>
        </row>
        <row r="374">
          <cell r="C374" t="str">
            <v>01021003</v>
          </cell>
          <cell r="D374" t="str">
            <v>A4</v>
          </cell>
          <cell r="E374" t="str">
            <v>A2</v>
          </cell>
        </row>
        <row r="375">
          <cell r="D375">
            <v>1</v>
          </cell>
          <cell r="E375">
            <v>1</v>
          </cell>
        </row>
        <row r="376">
          <cell r="C376" t="str">
            <v>01021004</v>
          </cell>
          <cell r="D376" t="str">
            <v>A4</v>
          </cell>
          <cell r="E376" t="str">
            <v>A2</v>
          </cell>
        </row>
        <row r="377">
          <cell r="D377">
            <v>2</v>
          </cell>
          <cell r="E377">
            <v>2</v>
          </cell>
        </row>
        <row r="378">
          <cell r="D378">
            <v>2</v>
          </cell>
          <cell r="E378">
            <v>2</v>
          </cell>
        </row>
        <row r="379">
          <cell r="C379" t="str">
            <v>01007008</v>
          </cell>
          <cell r="D379" t="str">
            <v>A2</v>
          </cell>
          <cell r="E379" t="str">
            <v>A2</v>
          </cell>
        </row>
        <row r="380">
          <cell r="C380" t="str">
            <v>01014012</v>
          </cell>
          <cell r="D380" t="str">
            <v>A3</v>
          </cell>
          <cell r="E380" t="str">
            <v>A4</v>
          </cell>
        </row>
        <row r="381">
          <cell r="D381">
            <v>5</v>
          </cell>
          <cell r="E381">
            <v>5</v>
          </cell>
        </row>
        <row r="382">
          <cell r="D382">
            <v>3</v>
          </cell>
          <cell r="E382">
            <v>3</v>
          </cell>
        </row>
        <row r="383">
          <cell r="C383" t="str">
            <v>01017003</v>
          </cell>
          <cell r="D383" t="str">
            <v>A1</v>
          </cell>
          <cell r="E383" t="str">
            <v>A1</v>
          </cell>
        </row>
        <row r="384">
          <cell r="C384" t="str">
            <v>01017010</v>
          </cell>
          <cell r="D384" t="str">
            <v>A3</v>
          </cell>
          <cell r="E384" t="str">
            <v>A1</v>
          </cell>
        </row>
        <row r="385">
          <cell r="C385" t="str">
            <v>01018004</v>
          </cell>
          <cell r="D385" t="str">
            <v>A3</v>
          </cell>
          <cell r="E385" t="str">
            <v>A1</v>
          </cell>
        </row>
        <row r="386">
          <cell r="D386">
            <v>2</v>
          </cell>
          <cell r="E386">
            <v>2</v>
          </cell>
        </row>
        <row r="387">
          <cell r="C387" t="str">
            <v>01009027</v>
          </cell>
          <cell r="D387" t="str">
            <v>A3</v>
          </cell>
          <cell r="E387" t="str">
            <v>A3</v>
          </cell>
        </row>
        <row r="388">
          <cell r="C388" t="str">
            <v>01025013</v>
          </cell>
          <cell r="D388" t="str">
            <v>A3</v>
          </cell>
          <cell r="E388" t="str">
            <v>A3</v>
          </cell>
        </row>
        <row r="389">
          <cell r="D389">
            <v>1</v>
          </cell>
          <cell r="E389">
            <v>1</v>
          </cell>
        </row>
        <row r="390">
          <cell r="D390">
            <v>1</v>
          </cell>
          <cell r="E390">
            <v>1</v>
          </cell>
        </row>
        <row r="391">
          <cell r="C391" t="str">
            <v>01005011</v>
          </cell>
          <cell r="D391" t="str">
            <v>A4</v>
          </cell>
          <cell r="E391" t="str">
            <v>A4</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A1</v>
          </cell>
        </row>
        <row r="16">
          <cell r="C16" t="str">
            <v>01003005</v>
          </cell>
          <cell r="D16" t="str">
            <v>A2</v>
          </cell>
          <cell r="E16" t="str">
            <v>A1</v>
          </cell>
        </row>
        <row r="17">
          <cell r="C17" t="str">
            <v>01023004</v>
          </cell>
          <cell r="D17" t="str">
            <v>A2</v>
          </cell>
          <cell r="E17" t="str">
            <v>A1</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A3</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A3</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A2</v>
          </cell>
        </row>
        <row r="63">
          <cell r="C63" t="str">
            <v>01002027</v>
          </cell>
          <cell r="D63" t="str">
            <v>A3</v>
          </cell>
          <cell r="E63" t="str">
            <v>A3</v>
          </cell>
        </row>
        <row r="64">
          <cell r="C64" t="str">
            <v>01002013</v>
          </cell>
          <cell r="D64" t="str">
            <v>A3</v>
          </cell>
          <cell r="E64" t="str">
            <v>A2</v>
          </cell>
        </row>
        <row r="65">
          <cell r="C65" t="str">
            <v>01002031</v>
          </cell>
          <cell r="D65" t="str">
            <v>A3</v>
          </cell>
          <cell r="E65" t="str">
            <v>A2</v>
          </cell>
        </row>
        <row r="66">
          <cell r="C66" t="str">
            <v>01002034</v>
          </cell>
          <cell r="D66" t="str">
            <v>A3</v>
          </cell>
          <cell r="E66" t="str">
            <v>A3</v>
          </cell>
        </row>
        <row r="67">
          <cell r="C67" t="str">
            <v>01002033</v>
          </cell>
          <cell r="D67" t="str">
            <v>A3</v>
          </cell>
          <cell r="E67" t="str">
            <v>A2</v>
          </cell>
        </row>
        <row r="68">
          <cell r="C68" t="str">
            <v>01010068</v>
          </cell>
          <cell r="D68" t="str">
            <v>A3</v>
          </cell>
          <cell r="E68" t="str">
            <v>A3</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A3</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A1</v>
          </cell>
        </row>
        <row r="113">
          <cell r="C113" t="str">
            <v>01017009</v>
          </cell>
          <cell r="D113" t="str">
            <v>A3</v>
          </cell>
          <cell r="E113" t="str">
            <v>A2</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A2</v>
          </cell>
        </row>
        <row r="117">
          <cell r="C117" t="str">
            <v>01009005</v>
          </cell>
          <cell r="D117" t="str">
            <v>A4</v>
          </cell>
          <cell r="E117" t="str">
            <v>A3</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A4</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A4</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A3</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A3</v>
          </cell>
        </row>
        <row r="171">
          <cell r="C171" t="str">
            <v>01010030</v>
          </cell>
          <cell r="D171" t="str">
            <v>A3</v>
          </cell>
          <cell r="E171" t="str">
            <v>A3</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A3</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A3</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A3</v>
          </cell>
        </row>
        <row r="186">
          <cell r="C186" t="str">
            <v>01011007</v>
          </cell>
          <cell r="D186" t="str">
            <v>A2</v>
          </cell>
          <cell r="E186" t="str">
            <v>A3</v>
          </cell>
        </row>
        <row r="187">
          <cell r="C187" t="str">
            <v>01011008</v>
          </cell>
          <cell r="D187" t="str">
            <v>A2</v>
          </cell>
          <cell r="E187" t="str">
            <v>A2</v>
          </cell>
        </row>
        <row r="188">
          <cell r="C188" t="str">
            <v>01011015</v>
          </cell>
          <cell r="D188" t="str">
            <v>A2</v>
          </cell>
          <cell r="E188" t="str">
            <v>A4</v>
          </cell>
        </row>
        <row r="189">
          <cell r="C189" t="str">
            <v>01011010</v>
          </cell>
          <cell r="D189" t="str">
            <v>A2</v>
          </cell>
          <cell r="E189" t="str">
            <v>A3</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A3</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A4</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A4</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A4</v>
          </cell>
        </row>
        <row r="226">
          <cell r="C226" t="str">
            <v>01015022</v>
          </cell>
          <cell r="D226" t="str">
            <v>A2</v>
          </cell>
          <cell r="E226" t="str">
            <v>A2</v>
          </cell>
        </row>
        <row r="227">
          <cell r="C227" t="str">
            <v>01015018</v>
          </cell>
          <cell r="D227" t="str">
            <v>A3</v>
          </cell>
          <cell r="E227" t="str">
            <v>A4</v>
          </cell>
        </row>
        <row r="228">
          <cell r="C228" t="str">
            <v>01015023</v>
          </cell>
          <cell r="D228" t="str">
            <v>A2</v>
          </cell>
          <cell r="E228" t="str">
            <v>A2</v>
          </cell>
        </row>
        <row r="229">
          <cell r="C229" t="str">
            <v>01015020</v>
          </cell>
          <cell r="D229" t="str">
            <v>A4</v>
          </cell>
          <cell r="E229" t="str">
            <v>A4</v>
          </cell>
        </row>
        <row r="230">
          <cell r="C230" t="str">
            <v>01015041</v>
          </cell>
          <cell r="D230" t="str">
            <v>A3</v>
          </cell>
          <cell r="E230" t="str">
            <v>A4</v>
          </cell>
        </row>
        <row r="231">
          <cell r="C231" t="str">
            <v>01015001</v>
          </cell>
          <cell r="D231" t="str">
            <v>A2</v>
          </cell>
          <cell r="E231" t="str">
            <v>A4</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A4</v>
          </cell>
        </row>
        <row r="236">
          <cell r="C236" t="str">
            <v>01018001</v>
          </cell>
          <cell r="D236" t="str">
            <v>A2</v>
          </cell>
          <cell r="E236" t="str">
            <v>A4</v>
          </cell>
        </row>
        <row r="237">
          <cell r="C237" t="str">
            <v>01015004</v>
          </cell>
          <cell r="D237" t="str">
            <v>A2</v>
          </cell>
          <cell r="E237" t="str">
            <v>A4</v>
          </cell>
        </row>
        <row r="238">
          <cell r="C238" t="str">
            <v>01015010</v>
          </cell>
          <cell r="D238" t="str">
            <v>A3</v>
          </cell>
          <cell r="E238" t="str">
            <v>A4</v>
          </cell>
        </row>
        <row r="239">
          <cell r="C239" t="str">
            <v>01015017</v>
          </cell>
          <cell r="D239" t="str">
            <v>A3</v>
          </cell>
          <cell r="E239" t="str">
            <v>A4</v>
          </cell>
        </row>
        <row r="240">
          <cell r="C240" t="str">
            <v>01015016</v>
          </cell>
          <cell r="D240" t="str">
            <v>A3</v>
          </cell>
          <cell r="E240" t="str">
            <v>A4</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A4</v>
          </cell>
        </row>
        <row r="245">
          <cell r="C245" t="str">
            <v>01015008</v>
          </cell>
          <cell r="D245" t="str">
            <v>A2</v>
          </cell>
          <cell r="E245" t="str">
            <v>A4</v>
          </cell>
        </row>
        <row r="246">
          <cell r="C246" t="str">
            <v>01015021</v>
          </cell>
          <cell r="D246" t="str">
            <v>A4</v>
          </cell>
          <cell r="E246" t="str">
            <v>A4</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A1</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A3</v>
          </cell>
        </row>
        <row r="256">
          <cell r="C256" t="str">
            <v>01013016</v>
          </cell>
          <cell r="D256" t="str">
            <v>A3</v>
          </cell>
          <cell r="E256" t="str">
            <v>A3</v>
          </cell>
        </row>
        <row r="257">
          <cell r="C257" t="str">
            <v>01013017</v>
          </cell>
          <cell r="D257" t="str">
            <v>A3</v>
          </cell>
          <cell r="E257" t="str">
            <v>A4</v>
          </cell>
        </row>
        <row r="258">
          <cell r="C258" t="str">
            <v>01013027</v>
          </cell>
          <cell r="D258" t="str">
            <v>A3</v>
          </cell>
          <cell r="E258" t="str">
            <v>A3</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A3</v>
          </cell>
        </row>
        <row r="262">
          <cell r="C262" t="str">
            <v>01013005</v>
          </cell>
          <cell r="D262" t="str">
            <v>A3</v>
          </cell>
          <cell r="E262" t="str">
            <v>A3</v>
          </cell>
        </row>
        <row r="263">
          <cell r="C263" t="str">
            <v>01013022</v>
          </cell>
          <cell r="D263" t="str">
            <v>A2</v>
          </cell>
          <cell r="E263" t="str">
            <v>A3</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A3</v>
          </cell>
        </row>
        <row r="268">
          <cell r="C268" t="str">
            <v>01013087</v>
          </cell>
          <cell r="D268" t="str">
            <v>A3</v>
          </cell>
          <cell r="E268" t="str">
            <v>A3</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A3</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A2</v>
          </cell>
        </row>
        <row r="285">
          <cell r="C285" t="str">
            <v>01014026</v>
          </cell>
          <cell r="D285" t="str">
            <v>A3</v>
          </cell>
          <cell r="E285" t="str">
            <v>A4</v>
          </cell>
        </row>
        <row r="286">
          <cell r="C286" t="str">
            <v>01014029</v>
          </cell>
          <cell r="D286" t="str">
            <v>A3</v>
          </cell>
          <cell r="E286" t="str">
            <v>A3</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A2</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A4</v>
          </cell>
        </row>
        <row r="308">
          <cell r="D308">
            <v>9</v>
          </cell>
          <cell r="E308">
            <v>9</v>
          </cell>
        </row>
        <row r="309">
          <cell r="D309">
            <v>9</v>
          </cell>
          <cell r="E309">
            <v>9</v>
          </cell>
        </row>
        <row r="310">
          <cell r="C310" t="str">
            <v>01016004</v>
          </cell>
          <cell r="D310" t="str">
            <v>A3</v>
          </cell>
          <cell r="E310" t="str">
            <v>A4</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A2</v>
          </cell>
        </row>
        <row r="317">
          <cell r="C317" t="str">
            <v>01016007</v>
          </cell>
          <cell r="D317" t="str">
            <v>A3</v>
          </cell>
          <cell r="E317" t="str">
            <v>A4</v>
          </cell>
        </row>
        <row r="318">
          <cell r="C318" t="str">
            <v>01016003</v>
          </cell>
          <cell r="D318" t="str">
            <v>A3</v>
          </cell>
          <cell r="E318" t="str">
            <v>A4</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A3</v>
          </cell>
        </row>
        <row r="329">
          <cell r="C329" t="str">
            <v>01029016</v>
          </cell>
          <cell r="D329" t="str">
            <v>A4</v>
          </cell>
          <cell r="E329" t="str">
            <v>A2</v>
          </cell>
        </row>
        <row r="330">
          <cell r="D330">
            <v>17</v>
          </cell>
          <cell r="E330">
            <v>15</v>
          </cell>
        </row>
        <row r="331">
          <cell r="D331">
            <v>17</v>
          </cell>
          <cell r="E331">
            <v>15</v>
          </cell>
        </row>
        <row r="332">
          <cell r="C332" t="str">
            <v>01025001</v>
          </cell>
          <cell r="D332" t="str">
            <v>A2</v>
          </cell>
          <cell r="E332" t="str">
            <v>A2</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A1</v>
          </cell>
        </row>
        <row r="336">
          <cell r="C336" t="str">
            <v>01025020</v>
          </cell>
          <cell r="D336" t="str">
            <v>A3</v>
          </cell>
          <cell r="E336" t="str">
            <v>A DN</v>
          </cell>
        </row>
        <row r="337">
          <cell r="C337" t="str">
            <v>01025008</v>
          </cell>
          <cell r="D337" t="str">
            <v>A3</v>
          </cell>
          <cell r="E337" t="str">
            <v>A4</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A2</v>
          </cell>
        </row>
        <row r="344">
          <cell r="C344" t="str">
            <v>01025003</v>
          </cell>
          <cell r="D344" t="str">
            <v>A2</v>
          </cell>
          <cell r="E344" t="str">
            <v>A4</v>
          </cell>
        </row>
        <row r="345">
          <cell r="C345" t="str">
            <v>01025029</v>
          </cell>
          <cell r="D345" t="str">
            <v>A4</v>
          </cell>
          <cell r="E345" t="str">
            <v>A2</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A4</v>
          </cell>
        </row>
        <row r="357">
          <cell r="C357" t="str">
            <v>01018002</v>
          </cell>
          <cell r="D357" t="str">
            <v>A3</v>
          </cell>
          <cell r="E357" t="str">
            <v>A3</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A3</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A4</v>
          </cell>
        </row>
        <row r="366">
          <cell r="D366">
            <v>2</v>
          </cell>
          <cell r="E366">
            <v>2</v>
          </cell>
        </row>
        <row r="367">
          <cell r="C367" t="str">
            <v>01019001</v>
          </cell>
          <cell r="D367" t="str">
            <v>A4</v>
          </cell>
          <cell r="E367" t="str">
            <v>A4</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A3</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A1</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A1</v>
          </cell>
        </row>
        <row r="17">
          <cell r="C17" t="str">
            <v>01023004</v>
          </cell>
          <cell r="D17" t="str">
            <v>A2</v>
          </cell>
          <cell r="E17" t="str">
            <v>A1</v>
          </cell>
        </row>
        <row r="18">
          <cell r="C18" t="str">
            <v>01003007</v>
          </cell>
          <cell r="D18" t="str">
            <v>A2</v>
          </cell>
          <cell r="E18" t="str">
            <v>A1</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A1</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A2</v>
          </cell>
        </row>
        <row r="54">
          <cell r="C54" t="str">
            <v>01007005</v>
          </cell>
          <cell r="D54" t="str">
            <v>A2</v>
          </cell>
          <cell r="E54" t="str">
            <v>A1</v>
          </cell>
        </row>
        <row r="55">
          <cell r="D55">
            <v>15</v>
          </cell>
          <cell r="E55">
            <v>15</v>
          </cell>
        </row>
        <row r="56">
          <cell r="C56" t="str">
            <v>01007006</v>
          </cell>
          <cell r="D56" t="str">
            <v>A3</v>
          </cell>
          <cell r="E56" t="str">
            <v>A2</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A3</v>
          </cell>
        </row>
        <row r="61">
          <cell r="C61" t="str">
            <v>01002012</v>
          </cell>
          <cell r="D61" t="str">
            <v>A3</v>
          </cell>
          <cell r="E61" t="str">
            <v>A3</v>
          </cell>
        </row>
        <row r="62">
          <cell r="C62" t="str">
            <v>01002028</v>
          </cell>
          <cell r="D62" t="str">
            <v>A3</v>
          </cell>
          <cell r="E62" t="str">
            <v>A3</v>
          </cell>
        </row>
        <row r="63">
          <cell r="C63" t="str">
            <v>01002027</v>
          </cell>
          <cell r="D63" t="str">
            <v>A3</v>
          </cell>
          <cell r="E63" t="str">
            <v>A2</v>
          </cell>
        </row>
        <row r="64">
          <cell r="C64" t="str">
            <v>01002013</v>
          </cell>
          <cell r="D64" t="str">
            <v>A3</v>
          </cell>
          <cell r="E64" t="str">
            <v>A3</v>
          </cell>
        </row>
        <row r="65">
          <cell r="C65" t="str">
            <v>01002031</v>
          </cell>
          <cell r="D65" t="str">
            <v>A3</v>
          </cell>
          <cell r="E65" t="str">
            <v>A3</v>
          </cell>
        </row>
        <row r="66">
          <cell r="C66" t="str">
            <v>01002034</v>
          </cell>
          <cell r="D66" t="str">
            <v>A3</v>
          </cell>
          <cell r="E66" t="str">
            <v>A3</v>
          </cell>
        </row>
        <row r="67">
          <cell r="C67" t="str">
            <v>01002033</v>
          </cell>
          <cell r="D67" t="str">
            <v>A3</v>
          </cell>
          <cell r="E67" t="str">
            <v>A3</v>
          </cell>
        </row>
        <row r="68">
          <cell r="C68" t="str">
            <v>01010068</v>
          </cell>
          <cell r="D68" t="str">
            <v>A3</v>
          </cell>
          <cell r="E68" t="str">
            <v>A2</v>
          </cell>
        </row>
        <row r="69">
          <cell r="C69" t="str">
            <v>01002035</v>
          </cell>
          <cell r="D69" t="str">
            <v>A3</v>
          </cell>
          <cell r="E69" t="str">
            <v>A2</v>
          </cell>
        </row>
        <row r="70">
          <cell r="C70" t="str">
            <v>01002036</v>
          </cell>
          <cell r="D70" t="str">
            <v>A3</v>
          </cell>
          <cell r="E70" t="str">
            <v>A2</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A2</v>
          </cell>
        </row>
        <row r="86">
          <cell r="C86" t="str">
            <v>01009011</v>
          </cell>
          <cell r="D86" t="str">
            <v>A3</v>
          </cell>
          <cell r="E86" t="str">
            <v>A3</v>
          </cell>
        </row>
        <row r="87">
          <cell r="C87" t="str">
            <v>01009028</v>
          </cell>
          <cell r="D87" t="str">
            <v>A4</v>
          </cell>
          <cell r="E87" t="str">
            <v>A3</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A3</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A2</v>
          </cell>
        </row>
        <row r="111">
          <cell r="C111" t="str">
            <v>01008006</v>
          </cell>
          <cell r="D111" t="str">
            <v>A4</v>
          </cell>
          <cell r="E111" t="str">
            <v>A4</v>
          </cell>
        </row>
        <row r="112">
          <cell r="C112" t="str">
            <v>01002021</v>
          </cell>
          <cell r="D112" t="str">
            <v>A2</v>
          </cell>
          <cell r="E112" t="str">
            <v>A1</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A2</v>
          </cell>
        </row>
        <row r="116">
          <cell r="C116" t="str">
            <v>01008005</v>
          </cell>
          <cell r="D116" t="str">
            <v>A3</v>
          </cell>
          <cell r="E116" t="str">
            <v>A2</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A4</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A3</v>
          </cell>
        </row>
        <row r="132">
          <cell r="C132" t="str">
            <v>01008033</v>
          </cell>
          <cell r="D132" t="str">
            <v>A4</v>
          </cell>
          <cell r="E132" t="str">
            <v>A2</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A4</v>
          </cell>
        </row>
        <row r="139">
          <cell r="C139" t="str">
            <v>01008044</v>
          </cell>
          <cell r="D139" t="str">
            <v>A4</v>
          </cell>
          <cell r="E139" t="str">
            <v>A4</v>
          </cell>
        </row>
        <row r="140">
          <cell r="D140">
            <v>33</v>
          </cell>
          <cell r="E140">
            <v>33</v>
          </cell>
        </row>
        <row r="141">
          <cell r="D141">
            <v>33</v>
          </cell>
          <cell r="E141">
            <v>33</v>
          </cell>
        </row>
        <row r="142">
          <cell r="C142" t="str">
            <v>01022003</v>
          </cell>
          <cell r="D142" t="str">
            <v>A2</v>
          </cell>
          <cell r="E142" t="str">
            <v>A2</v>
          </cell>
        </row>
        <row r="143">
          <cell r="C143" t="str">
            <v>01010007</v>
          </cell>
          <cell r="D143" t="str">
            <v>A1</v>
          </cell>
          <cell r="E143" t="str">
            <v>A3</v>
          </cell>
        </row>
        <row r="144">
          <cell r="C144" t="str">
            <v>01010006</v>
          </cell>
          <cell r="D144" t="str">
            <v>A2</v>
          </cell>
          <cell r="E144" t="str">
            <v>A4</v>
          </cell>
        </row>
        <row r="145">
          <cell r="C145" t="str">
            <v>01010012</v>
          </cell>
          <cell r="D145" t="str">
            <v>A3</v>
          </cell>
          <cell r="E145" t="str">
            <v>A3</v>
          </cell>
        </row>
        <row r="146">
          <cell r="C146" t="str">
            <v>01004012</v>
          </cell>
          <cell r="D146" t="str">
            <v>A2</v>
          </cell>
          <cell r="E146" t="str">
            <v>A4</v>
          </cell>
        </row>
        <row r="147">
          <cell r="C147" t="str">
            <v>01010026</v>
          </cell>
          <cell r="D147" t="str">
            <v>A2</v>
          </cell>
          <cell r="E147" t="str">
            <v>A4</v>
          </cell>
        </row>
        <row r="148">
          <cell r="C148" t="str">
            <v>01010023</v>
          </cell>
          <cell r="D148" t="str">
            <v>A3</v>
          </cell>
          <cell r="E148" t="str">
            <v>A3</v>
          </cell>
        </row>
        <row r="149">
          <cell r="C149" t="str">
            <v>01010029</v>
          </cell>
          <cell r="D149" t="str">
            <v>A3</v>
          </cell>
          <cell r="E149" t="str">
            <v>B1</v>
          </cell>
        </row>
        <row r="150">
          <cell r="C150" t="str">
            <v>01010024</v>
          </cell>
          <cell r="D150" t="str">
            <v>A3</v>
          </cell>
          <cell r="E150" t="str">
            <v>A3</v>
          </cell>
        </row>
        <row r="151">
          <cell r="C151" t="str">
            <v>01010017</v>
          </cell>
          <cell r="D151" t="str">
            <v>A3</v>
          </cell>
          <cell r="E151" t="str">
            <v>A4</v>
          </cell>
        </row>
        <row r="152">
          <cell r="C152" t="str">
            <v>01022048</v>
          </cell>
          <cell r="D152" t="str">
            <v>A3</v>
          </cell>
          <cell r="E152" t="str">
            <v>A4</v>
          </cell>
        </row>
        <row r="153">
          <cell r="C153" t="str">
            <v>01010039</v>
          </cell>
          <cell r="D153" t="str">
            <v>A2</v>
          </cell>
          <cell r="E153" t="str">
            <v>A3</v>
          </cell>
        </row>
        <row r="154">
          <cell r="C154" t="str">
            <v>01010040</v>
          </cell>
          <cell r="D154" t="str">
            <v>A2</v>
          </cell>
          <cell r="E154" t="str">
            <v>A3</v>
          </cell>
        </row>
        <row r="155">
          <cell r="C155" t="str">
            <v>01010009</v>
          </cell>
          <cell r="D155" t="str">
            <v>A3</v>
          </cell>
          <cell r="E155" t="str">
            <v>A3</v>
          </cell>
        </row>
        <row r="156">
          <cell r="C156" t="str">
            <v>01010020</v>
          </cell>
          <cell r="D156" t="str">
            <v>A3</v>
          </cell>
          <cell r="E156" t="str">
            <v>A4</v>
          </cell>
        </row>
        <row r="157">
          <cell r="C157" t="str">
            <v>01010018</v>
          </cell>
          <cell r="D157" t="str">
            <v>A2</v>
          </cell>
          <cell r="E157" t="str">
            <v>A3</v>
          </cell>
        </row>
        <row r="158">
          <cell r="C158" t="str">
            <v>01010019</v>
          </cell>
          <cell r="D158" t="str">
            <v>A4</v>
          </cell>
          <cell r="E158" t="str">
            <v>A4</v>
          </cell>
        </row>
        <row r="159">
          <cell r="C159" t="str">
            <v>01010015</v>
          </cell>
          <cell r="D159" t="str">
            <v>A3</v>
          </cell>
          <cell r="E159" t="str">
            <v>A4</v>
          </cell>
        </row>
        <row r="160">
          <cell r="C160" t="str">
            <v>01010027</v>
          </cell>
          <cell r="D160" t="str">
            <v>A4</v>
          </cell>
          <cell r="E160" t="str">
            <v>A4</v>
          </cell>
        </row>
        <row r="161">
          <cell r="C161" t="str">
            <v>01002025</v>
          </cell>
          <cell r="D161" t="str">
            <v>A4</v>
          </cell>
          <cell r="E161" t="str">
            <v>A3</v>
          </cell>
        </row>
        <row r="162">
          <cell r="C162" t="str">
            <v>01010162</v>
          </cell>
          <cell r="D162" t="str">
            <v>A4</v>
          </cell>
          <cell r="E162" t="str">
            <v>A4</v>
          </cell>
        </row>
        <row r="163">
          <cell r="C163" t="str">
            <v>01010141</v>
          </cell>
          <cell r="D163" t="str">
            <v>A3</v>
          </cell>
          <cell r="E163" t="str">
            <v>A2</v>
          </cell>
        </row>
        <row r="164">
          <cell r="C164" t="str">
            <v>01010033</v>
          </cell>
          <cell r="D164" t="str">
            <v>A3</v>
          </cell>
          <cell r="E164" t="str">
            <v>A3</v>
          </cell>
        </row>
        <row r="165">
          <cell r="C165" t="str">
            <v>01010037</v>
          </cell>
          <cell r="D165" t="str">
            <v>A1</v>
          </cell>
          <cell r="E165" t="str">
            <v>A4</v>
          </cell>
        </row>
        <row r="166">
          <cell r="C166" t="str">
            <v>01010031</v>
          </cell>
          <cell r="D166" t="str">
            <v>A3</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A2</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A3</v>
          </cell>
        </row>
        <row r="175">
          <cell r="D175">
            <v>16</v>
          </cell>
          <cell r="E175">
            <v>16</v>
          </cell>
        </row>
        <row r="176">
          <cell r="D176">
            <v>16</v>
          </cell>
          <cell r="E176">
            <v>16</v>
          </cell>
        </row>
        <row r="177">
          <cell r="C177" t="str">
            <v>01011012</v>
          </cell>
          <cell r="D177" t="str">
            <v>A2</v>
          </cell>
          <cell r="E177" t="str">
            <v>A2</v>
          </cell>
        </row>
        <row r="178">
          <cell r="C178" t="str">
            <v>01011002</v>
          </cell>
          <cell r="D178" t="str">
            <v>A2</v>
          </cell>
          <cell r="E178" t="str">
            <v>A1</v>
          </cell>
        </row>
        <row r="179">
          <cell r="C179" t="str">
            <v>01011005</v>
          </cell>
          <cell r="D179" t="str">
            <v>A2</v>
          </cell>
          <cell r="E179" t="str">
            <v>A3</v>
          </cell>
        </row>
        <row r="180">
          <cell r="C180" t="str">
            <v>01011011</v>
          </cell>
          <cell r="D180" t="str">
            <v>A2</v>
          </cell>
          <cell r="E180" t="str">
            <v>A4</v>
          </cell>
        </row>
        <row r="181">
          <cell r="C181" t="str">
            <v>01011013</v>
          </cell>
          <cell r="D181" t="str">
            <v>A2</v>
          </cell>
          <cell r="E181" t="str">
            <v>A3</v>
          </cell>
        </row>
        <row r="182">
          <cell r="C182" t="str">
            <v>01011009</v>
          </cell>
          <cell r="D182" t="str">
            <v>A2</v>
          </cell>
          <cell r="E182" t="str">
            <v>A2</v>
          </cell>
        </row>
        <row r="183">
          <cell r="C183" t="str">
            <v>01011001</v>
          </cell>
          <cell r="D183" t="str">
            <v>A4</v>
          </cell>
          <cell r="E183" t="str">
            <v>A4</v>
          </cell>
        </row>
        <row r="184">
          <cell r="C184" t="str">
            <v>01011014</v>
          </cell>
          <cell r="D184" t="str">
            <v>A2</v>
          </cell>
          <cell r="E184" t="str">
            <v>A4</v>
          </cell>
        </row>
        <row r="185">
          <cell r="C185" t="str">
            <v>01010005</v>
          </cell>
          <cell r="D185" t="str">
            <v>A2</v>
          </cell>
          <cell r="E185" t="str">
            <v>A2</v>
          </cell>
        </row>
        <row r="186">
          <cell r="C186" t="str">
            <v>01011016</v>
          </cell>
          <cell r="D186" t="str">
            <v>A2</v>
          </cell>
          <cell r="E186" t="str">
            <v>A3</v>
          </cell>
        </row>
        <row r="187">
          <cell r="C187" t="str">
            <v>01011007</v>
          </cell>
          <cell r="D187" t="str">
            <v>A2</v>
          </cell>
          <cell r="E187" t="str">
            <v>A3</v>
          </cell>
        </row>
        <row r="188">
          <cell r="C188" t="str">
            <v>01011008</v>
          </cell>
          <cell r="D188" t="str">
            <v>A2</v>
          </cell>
          <cell r="E188" t="str">
            <v>A2</v>
          </cell>
        </row>
        <row r="189">
          <cell r="C189" t="str">
            <v>01011015</v>
          </cell>
          <cell r="D189" t="str">
            <v>A2</v>
          </cell>
          <cell r="E189" t="str">
            <v>A3</v>
          </cell>
        </row>
        <row r="190">
          <cell r="C190" t="str">
            <v>01011010</v>
          </cell>
          <cell r="D190" t="str">
            <v>A2</v>
          </cell>
          <cell r="E190" t="str">
            <v>A3</v>
          </cell>
        </row>
        <row r="191">
          <cell r="C191" t="str">
            <v>01011018</v>
          </cell>
          <cell r="D191" t="str">
            <v>A2</v>
          </cell>
          <cell r="E191" t="str">
            <v>A3</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A3</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A3</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A3</v>
          </cell>
        </row>
        <row r="211">
          <cell r="C211" t="str">
            <v>01012020</v>
          </cell>
          <cell r="D211" t="str">
            <v>A3</v>
          </cell>
          <cell r="E211" t="str">
            <v>A3</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A3</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A4</v>
          </cell>
        </row>
        <row r="231">
          <cell r="C231" t="str">
            <v>01015001</v>
          </cell>
          <cell r="D231" t="str">
            <v>A2</v>
          </cell>
          <cell r="E231" t="str">
            <v>A3</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A2</v>
          </cell>
        </row>
        <row r="236">
          <cell r="C236" t="str">
            <v>01018001</v>
          </cell>
          <cell r="D236" t="str">
            <v>A2</v>
          </cell>
          <cell r="E236" t="str">
            <v>A4</v>
          </cell>
        </row>
        <row r="237">
          <cell r="C237" t="str">
            <v>01015004</v>
          </cell>
          <cell r="D237" t="str">
            <v>A2</v>
          </cell>
          <cell r="E237" t="str">
            <v>A3</v>
          </cell>
        </row>
        <row r="238">
          <cell r="C238" t="str">
            <v>01015010</v>
          </cell>
          <cell r="D238" t="str">
            <v>A3</v>
          </cell>
          <cell r="E238" t="str">
            <v>A4</v>
          </cell>
        </row>
        <row r="239">
          <cell r="C239" t="str">
            <v>01015017</v>
          </cell>
          <cell r="D239" t="str">
            <v>A3</v>
          </cell>
          <cell r="E239" t="str">
            <v>A3</v>
          </cell>
        </row>
        <row r="240">
          <cell r="C240" t="str">
            <v>01015016</v>
          </cell>
          <cell r="D240" t="str">
            <v>A3</v>
          </cell>
          <cell r="E240" t="str">
            <v>A4</v>
          </cell>
        </row>
        <row r="241">
          <cell r="C241" t="str">
            <v>01015031</v>
          </cell>
          <cell r="D241" t="str">
            <v>A3</v>
          </cell>
          <cell r="E241" t="str">
            <v>A2</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B1</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A2</v>
          </cell>
        </row>
        <row r="257">
          <cell r="C257" t="str">
            <v>01013017</v>
          </cell>
          <cell r="D257" t="str">
            <v>A3</v>
          </cell>
          <cell r="E257" t="str">
            <v>A3</v>
          </cell>
        </row>
        <row r="258">
          <cell r="C258" t="str">
            <v>01013027</v>
          </cell>
          <cell r="D258" t="str">
            <v>A3</v>
          </cell>
          <cell r="E258" t="str">
            <v>A3</v>
          </cell>
        </row>
        <row r="259">
          <cell r="C259" t="str">
            <v>01013026</v>
          </cell>
          <cell r="D259" t="str">
            <v>A3</v>
          </cell>
          <cell r="E259" t="str">
            <v>A3</v>
          </cell>
        </row>
        <row r="260">
          <cell r="C260" t="str">
            <v>01013029</v>
          </cell>
          <cell r="D260" t="str">
            <v>A3</v>
          </cell>
          <cell r="E260" t="str">
            <v>A3</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A2</v>
          </cell>
        </row>
        <row r="267">
          <cell r="C267" t="str">
            <v>01013079</v>
          </cell>
          <cell r="D267" t="str">
            <v>A2</v>
          </cell>
          <cell r="E267" t="str">
            <v>A3</v>
          </cell>
        </row>
        <row r="268">
          <cell r="C268" t="str">
            <v>01013087</v>
          </cell>
          <cell r="D268" t="str">
            <v>A3</v>
          </cell>
          <cell r="E268" t="str">
            <v>A2</v>
          </cell>
        </row>
        <row r="269">
          <cell r="C269" t="str">
            <v>01013061</v>
          </cell>
          <cell r="D269" t="str">
            <v>A1</v>
          </cell>
          <cell r="E269" t="str">
            <v>A3</v>
          </cell>
        </row>
        <row r="270">
          <cell r="C270" t="str">
            <v>01013094</v>
          </cell>
          <cell r="D270" t="str">
            <v>A3</v>
          </cell>
          <cell r="E270" t="str">
            <v>A3</v>
          </cell>
        </row>
        <row r="271">
          <cell r="C271" t="str">
            <v>01013120</v>
          </cell>
          <cell r="D271" t="str">
            <v>A4</v>
          </cell>
          <cell r="E271" t="str">
            <v>A4</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A1</v>
          </cell>
        </row>
        <row r="280">
          <cell r="C280" t="str">
            <v>01014008</v>
          </cell>
          <cell r="D280" t="str">
            <v>A2</v>
          </cell>
          <cell r="E280" t="str">
            <v>A2</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A3</v>
          </cell>
        </row>
        <row r="284">
          <cell r="C284" t="str">
            <v>01014046</v>
          </cell>
          <cell r="D284" t="str">
            <v>A2</v>
          </cell>
          <cell r="E284" t="str">
            <v>A1</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A3</v>
          </cell>
        </row>
        <row r="292">
          <cell r="C292" t="str">
            <v>01014020</v>
          </cell>
          <cell r="D292" t="str">
            <v>A3</v>
          </cell>
          <cell r="E292" t="str">
            <v>A3</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A3</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A3</v>
          </cell>
        </row>
        <row r="300">
          <cell r="C300" t="str">
            <v>01014025</v>
          </cell>
          <cell r="D300" t="str">
            <v>A3</v>
          </cell>
          <cell r="E300" t="str">
            <v>A3</v>
          </cell>
        </row>
        <row r="301">
          <cell r="C301" t="str">
            <v>01014032</v>
          </cell>
          <cell r="D301" t="str">
            <v>A1</v>
          </cell>
          <cell r="E301" t="str">
            <v>A3</v>
          </cell>
        </row>
        <row r="302">
          <cell r="C302" t="str">
            <v>01014006</v>
          </cell>
          <cell r="D302" t="str">
            <v>A1</v>
          </cell>
          <cell r="E302" t="str">
            <v>A4</v>
          </cell>
        </row>
        <row r="303">
          <cell r="C303" t="str">
            <v>01014009</v>
          </cell>
          <cell r="D303" t="str">
            <v>A3</v>
          </cell>
          <cell r="E303" t="str">
            <v>A3</v>
          </cell>
        </row>
        <row r="304">
          <cell r="C304" t="str">
            <v>01014045</v>
          </cell>
          <cell r="D304" t="str">
            <v>A2</v>
          </cell>
          <cell r="E304" t="str">
            <v>A1</v>
          </cell>
        </row>
        <row r="305">
          <cell r="C305" t="str">
            <v>01014021</v>
          </cell>
          <cell r="D305" t="str">
            <v>A2</v>
          </cell>
          <cell r="E305" t="str">
            <v>A4</v>
          </cell>
        </row>
        <row r="306">
          <cell r="C306" t="str">
            <v>01014016</v>
          </cell>
          <cell r="D306" t="str">
            <v>A3</v>
          </cell>
          <cell r="E306" t="str">
            <v>A3</v>
          </cell>
        </row>
        <row r="307">
          <cell r="C307" t="str">
            <v>01014042</v>
          </cell>
          <cell r="D307" t="str">
            <v>A4</v>
          </cell>
          <cell r="E307" t="str">
            <v>A3</v>
          </cell>
        </row>
        <row r="308">
          <cell r="D308">
            <v>9</v>
          </cell>
          <cell r="E308">
            <v>9</v>
          </cell>
        </row>
        <row r="309">
          <cell r="D309">
            <v>9</v>
          </cell>
          <cell r="E309">
            <v>9</v>
          </cell>
        </row>
        <row r="310">
          <cell r="C310" t="str">
            <v>01016008</v>
          </cell>
          <cell r="D310" t="str">
            <v>A2</v>
          </cell>
          <cell r="E310" t="str">
            <v>A1</v>
          </cell>
        </row>
        <row r="311">
          <cell r="C311" t="str">
            <v>01016004</v>
          </cell>
          <cell r="D311" t="str">
            <v>A3</v>
          </cell>
          <cell r="E311" t="str">
            <v>A3</v>
          </cell>
        </row>
        <row r="312">
          <cell r="C312" t="str">
            <v>01016002</v>
          </cell>
          <cell r="D312" t="str">
            <v>A3</v>
          </cell>
          <cell r="E312" t="str">
            <v>A3</v>
          </cell>
        </row>
        <row r="313">
          <cell r="C313" t="str">
            <v>01016006</v>
          </cell>
          <cell r="D313" t="str">
            <v>A2</v>
          </cell>
          <cell r="E313" t="str">
            <v>A3</v>
          </cell>
        </row>
        <row r="314">
          <cell r="C314" t="str">
            <v>01016005</v>
          </cell>
          <cell r="D314" t="str">
            <v>A2</v>
          </cell>
          <cell r="E314" t="str">
            <v>A3</v>
          </cell>
        </row>
        <row r="315">
          <cell r="C315" t="str">
            <v>01016012</v>
          </cell>
          <cell r="D315" t="str">
            <v>A3</v>
          </cell>
          <cell r="E315" t="str">
            <v>A3</v>
          </cell>
        </row>
        <row r="316">
          <cell r="C316" t="str">
            <v>01016010</v>
          </cell>
          <cell r="D316" t="str">
            <v>A3</v>
          </cell>
          <cell r="E316" t="str">
            <v>A3</v>
          </cell>
        </row>
        <row r="317">
          <cell r="C317" t="str">
            <v>01016007</v>
          </cell>
          <cell r="D317" t="str">
            <v>A3</v>
          </cell>
          <cell r="E317" t="str">
            <v>A3</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A3</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A4</v>
          </cell>
        </row>
        <row r="330">
          <cell r="D330">
            <v>17</v>
          </cell>
          <cell r="E330">
            <v>15</v>
          </cell>
        </row>
        <row r="331">
          <cell r="D331">
            <v>17</v>
          </cell>
          <cell r="E331">
            <v>15</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A2</v>
          </cell>
        </row>
        <row r="336">
          <cell r="C336" t="str">
            <v>01025020</v>
          </cell>
          <cell r="D336" t="str">
            <v>A3</v>
          </cell>
          <cell r="E336" t="str">
            <v>A4</v>
          </cell>
        </row>
        <row r="337">
          <cell r="C337" t="str">
            <v>01025008</v>
          </cell>
          <cell r="D337" t="str">
            <v>A3</v>
          </cell>
          <cell r="E337" t="str">
            <v>A3</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A3</v>
          </cell>
        </row>
        <row r="344">
          <cell r="C344" t="str">
            <v>01025003</v>
          </cell>
          <cell r="D344" t="str">
            <v>A2</v>
          </cell>
          <cell r="E344" t="str">
            <v>A4</v>
          </cell>
        </row>
        <row r="345">
          <cell r="C345" t="str">
            <v>01025029</v>
          </cell>
          <cell r="D345" t="str">
            <v>A4</v>
          </cell>
          <cell r="E345" t="str">
            <v>A3</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A3</v>
          </cell>
        </row>
        <row r="357">
          <cell r="C357" t="str">
            <v>01018002</v>
          </cell>
          <cell r="D357" t="str">
            <v>A3</v>
          </cell>
          <cell r="E357" t="str">
            <v>A2</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A2</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A3</v>
          </cell>
        </row>
        <row r="366">
          <cell r="D366">
            <v>2</v>
          </cell>
          <cell r="E366">
            <v>2</v>
          </cell>
        </row>
        <row r="367">
          <cell r="C367" t="str">
            <v>01019001</v>
          </cell>
          <cell r="D367" t="str">
            <v>A4</v>
          </cell>
          <cell r="E367" t="str">
            <v>A3</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A2</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A2</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Tong hop"/>
      <sheetName val="Gui chi Quynh"/>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A3</v>
          </cell>
          <cell r="E21" t="str">
            <v>A2</v>
          </cell>
        </row>
        <row r="22">
          <cell r="C22" t="str">
            <v>01003015</v>
          </cell>
          <cell r="D22" t="str">
            <v>A4</v>
          </cell>
          <cell r="E22" t="str">
            <v>A3</v>
          </cell>
        </row>
        <row r="23">
          <cell r="D23">
            <v>16</v>
          </cell>
          <cell r="E23">
            <v>16</v>
          </cell>
        </row>
        <row r="24">
          <cell r="D24">
            <v>12</v>
          </cell>
          <cell r="E24">
            <v>12</v>
          </cell>
        </row>
        <row r="25">
          <cell r="C25" t="str">
            <v>01004002</v>
          </cell>
          <cell r="D25" t="str">
            <v>A1</v>
          </cell>
          <cell r="E25" t="str">
            <v>A1</v>
          </cell>
        </row>
        <row r="26">
          <cell r="C26" t="str">
            <v>01004001</v>
          </cell>
          <cell r="D26" t="str">
            <v>A1</v>
          </cell>
          <cell r="E26" t="str">
            <v>A1</v>
          </cell>
        </row>
        <row r="27">
          <cell r="C27" t="str">
            <v>01004005</v>
          </cell>
          <cell r="D27" t="str">
            <v>A1</v>
          </cell>
          <cell r="E27" t="str">
            <v>A1</v>
          </cell>
        </row>
        <row r="28">
          <cell r="C28" t="str">
            <v>01004004</v>
          </cell>
          <cell r="D28" t="str">
            <v>A1</v>
          </cell>
          <cell r="E28" t="str">
            <v>A1</v>
          </cell>
        </row>
        <row r="29">
          <cell r="C29" t="str">
            <v>01022013</v>
          </cell>
          <cell r="D29" t="str">
            <v>A1</v>
          </cell>
          <cell r="E29" t="str">
            <v>A1</v>
          </cell>
        </row>
        <row r="30">
          <cell r="C30" t="str">
            <v>01004003</v>
          </cell>
          <cell r="D30" t="str">
            <v>A1</v>
          </cell>
          <cell r="E30" t="str">
            <v>A1</v>
          </cell>
        </row>
        <row r="31">
          <cell r="C31" t="str">
            <v>01004008</v>
          </cell>
          <cell r="D31" t="str">
            <v>A2</v>
          </cell>
          <cell r="E31" t="str">
            <v>A1</v>
          </cell>
        </row>
        <row r="32">
          <cell r="C32" t="str">
            <v>01005009</v>
          </cell>
          <cell r="D32" t="str">
            <v>A3</v>
          </cell>
          <cell r="E32" t="str">
            <v>A3</v>
          </cell>
        </row>
        <row r="33">
          <cell r="C33" t="str">
            <v>01004009</v>
          </cell>
          <cell r="D33" t="str">
            <v>A2</v>
          </cell>
          <cell r="E33" t="str">
            <v>A2</v>
          </cell>
        </row>
        <row r="34">
          <cell r="C34" t="str">
            <v>01002020</v>
          </cell>
          <cell r="D34" t="str">
            <v>A2</v>
          </cell>
          <cell r="E34" t="str">
            <v>A1</v>
          </cell>
        </row>
        <row r="35">
          <cell r="C35" t="str">
            <v>01010038</v>
          </cell>
          <cell r="D35" t="str">
            <v>A2</v>
          </cell>
          <cell r="E35" t="str">
            <v>A3</v>
          </cell>
        </row>
        <row r="36">
          <cell r="C36" t="str">
            <v>01012026</v>
          </cell>
          <cell r="D36" t="str">
            <v>A1</v>
          </cell>
          <cell r="E36" t="str">
            <v>A1</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A2</v>
          </cell>
        </row>
        <row r="41">
          <cell r="C41" t="str">
            <v>01004013</v>
          </cell>
          <cell r="D41" t="str">
            <v>A2</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A1</v>
          </cell>
          <cell r="E45" t="str">
            <v>A1</v>
          </cell>
        </row>
        <row r="46">
          <cell r="C46" t="str">
            <v>01004007</v>
          </cell>
          <cell r="D46" t="str">
            <v>A2</v>
          </cell>
          <cell r="E46" t="str">
            <v>A1</v>
          </cell>
        </row>
        <row r="47">
          <cell r="C47" t="str">
            <v>01002017</v>
          </cell>
          <cell r="D47" t="str">
            <v>A2</v>
          </cell>
          <cell r="E47" t="str">
            <v>A2</v>
          </cell>
        </row>
        <row r="48">
          <cell r="C48" t="str">
            <v>01002018</v>
          </cell>
          <cell r="D48" t="str">
            <v>A2</v>
          </cell>
          <cell r="E48" t="str">
            <v>A2</v>
          </cell>
        </row>
        <row r="49">
          <cell r="C49" t="str">
            <v>01002005</v>
          </cell>
          <cell r="D49" t="str">
            <v>A3</v>
          </cell>
          <cell r="E49" t="str">
            <v>A3</v>
          </cell>
        </row>
        <row r="50">
          <cell r="C50" t="str">
            <v>01023001</v>
          </cell>
          <cell r="D50" t="str">
            <v>A3</v>
          </cell>
          <cell r="E50" t="str">
            <v>A4</v>
          </cell>
        </row>
        <row r="51">
          <cell r="C51" t="str">
            <v>01017006</v>
          </cell>
          <cell r="D51" t="str">
            <v>A1</v>
          </cell>
          <cell r="E51" t="str">
            <v>A1</v>
          </cell>
        </row>
        <row r="52">
          <cell r="C52" t="str">
            <v>01002032</v>
          </cell>
          <cell r="D52" t="str">
            <v>A3</v>
          </cell>
          <cell r="E52" t="str">
            <v>A3</v>
          </cell>
        </row>
        <row r="53">
          <cell r="C53" t="str">
            <v>01007007</v>
          </cell>
          <cell r="D53" t="str">
            <v>A2</v>
          </cell>
          <cell r="E53" t="str">
            <v>A3</v>
          </cell>
        </row>
        <row r="54">
          <cell r="C54" t="str">
            <v>01007005</v>
          </cell>
          <cell r="D54" t="str">
            <v>A1</v>
          </cell>
          <cell r="E54" t="str">
            <v>A1</v>
          </cell>
        </row>
        <row r="55">
          <cell r="D55">
            <v>15</v>
          </cell>
          <cell r="E55">
            <v>15</v>
          </cell>
        </row>
        <row r="56">
          <cell r="C56" t="str">
            <v>01007006</v>
          </cell>
          <cell r="D56" t="str">
            <v>A2</v>
          </cell>
          <cell r="E56" t="str">
            <v>A3</v>
          </cell>
        </row>
        <row r="57">
          <cell r="C57" t="str">
            <v>01002038</v>
          </cell>
          <cell r="D57" t="str">
            <v>A4</v>
          </cell>
          <cell r="E57" t="str">
            <v>A4</v>
          </cell>
        </row>
        <row r="58">
          <cell r="C58" t="str">
            <v>01002023</v>
          </cell>
          <cell r="D58" t="str">
            <v>A4</v>
          </cell>
          <cell r="E58" t="str">
            <v>A3</v>
          </cell>
        </row>
        <row r="59">
          <cell r="C59" t="str">
            <v>01002007</v>
          </cell>
          <cell r="D59" t="str">
            <v>A4</v>
          </cell>
          <cell r="E59" t="str">
            <v>A4</v>
          </cell>
        </row>
        <row r="60">
          <cell r="C60" t="str">
            <v>01002010</v>
          </cell>
          <cell r="D60" t="str">
            <v>A4</v>
          </cell>
          <cell r="E60" t="str">
            <v>A3</v>
          </cell>
        </row>
        <row r="61">
          <cell r="C61" t="str">
            <v>01002012</v>
          </cell>
          <cell r="D61" t="str">
            <v>A4</v>
          </cell>
          <cell r="E61" t="str">
            <v>A4</v>
          </cell>
        </row>
        <row r="62">
          <cell r="C62" t="str">
            <v>01002028</v>
          </cell>
          <cell r="D62" t="str">
            <v>A4</v>
          </cell>
          <cell r="E62" t="str">
            <v>A4</v>
          </cell>
        </row>
        <row r="63">
          <cell r="C63" t="str">
            <v>01002027</v>
          </cell>
          <cell r="D63" t="str">
            <v>A2</v>
          </cell>
          <cell r="E63" t="str">
            <v>A4</v>
          </cell>
        </row>
        <row r="64">
          <cell r="C64" t="str">
            <v>01002013</v>
          </cell>
          <cell r="D64" t="str">
            <v>A4</v>
          </cell>
          <cell r="E64" t="str">
            <v>A4</v>
          </cell>
        </row>
        <row r="65">
          <cell r="C65" t="str">
            <v>01002031</v>
          </cell>
          <cell r="D65" t="str">
            <v>A4</v>
          </cell>
          <cell r="E65" t="str">
            <v>A4</v>
          </cell>
        </row>
        <row r="66">
          <cell r="C66" t="str">
            <v>01002034</v>
          </cell>
          <cell r="D66" t="str">
            <v>A4</v>
          </cell>
          <cell r="E66" t="str">
            <v>A4</v>
          </cell>
        </row>
        <row r="67">
          <cell r="C67" t="str">
            <v>01002033</v>
          </cell>
          <cell r="D67" t="str">
            <v>A4</v>
          </cell>
          <cell r="E67" t="str">
            <v>A4</v>
          </cell>
        </row>
        <row r="68">
          <cell r="C68" t="str">
            <v>01010068</v>
          </cell>
          <cell r="D68" t="str">
            <v>A4</v>
          </cell>
          <cell r="E68" t="str">
            <v>A4</v>
          </cell>
        </row>
        <row r="69">
          <cell r="C69" t="str">
            <v>01002035</v>
          </cell>
          <cell r="D69" t="str">
            <v>A4</v>
          </cell>
          <cell r="E69" t="str">
            <v>A3</v>
          </cell>
        </row>
        <row r="70">
          <cell r="C70" t="str">
            <v>01002036</v>
          </cell>
          <cell r="D70" t="str">
            <v>A4</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A3</v>
          </cell>
          <cell r="E74" t="str">
            <v>A2</v>
          </cell>
        </row>
        <row r="75">
          <cell r="C75" t="str">
            <v>01009006</v>
          </cell>
          <cell r="D75" t="str">
            <v>A2</v>
          </cell>
          <cell r="E75" t="str">
            <v>A2</v>
          </cell>
        </row>
        <row r="76">
          <cell r="C76" t="str">
            <v>01009018</v>
          </cell>
          <cell r="D76" t="str">
            <v>A2</v>
          </cell>
          <cell r="E76" t="str">
            <v>A2</v>
          </cell>
        </row>
        <row r="77">
          <cell r="C77" t="str">
            <v>01009010</v>
          </cell>
          <cell r="D77" t="str">
            <v>A2</v>
          </cell>
          <cell r="E77" t="str">
            <v>A3</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A2</v>
          </cell>
          <cell r="E92" t="str">
            <v>A2</v>
          </cell>
        </row>
        <row r="93">
          <cell r="C93" t="str">
            <v>01006003</v>
          </cell>
          <cell r="D93" t="str">
            <v>A3</v>
          </cell>
          <cell r="E93" t="str">
            <v>A3</v>
          </cell>
        </row>
        <row r="94">
          <cell r="C94" t="str">
            <v>01013032</v>
          </cell>
          <cell r="D94" t="str">
            <v>A2</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A2</v>
          </cell>
        </row>
        <row r="102">
          <cell r="D102">
            <v>1</v>
          </cell>
          <cell r="E102">
            <v>1</v>
          </cell>
        </row>
        <row r="103">
          <cell r="C103" t="str">
            <v>01005003</v>
          </cell>
          <cell r="D103" t="str">
            <v>A2</v>
          </cell>
          <cell r="E103" t="str">
            <v>A3</v>
          </cell>
        </row>
        <row r="104">
          <cell r="D104">
            <v>33</v>
          </cell>
          <cell r="E104">
            <v>32</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A2</v>
          </cell>
          <cell r="E108" t="str">
            <v>A2</v>
          </cell>
        </row>
        <row r="109">
          <cell r="C109" t="str">
            <v>01009007</v>
          </cell>
          <cell r="D109" t="str">
            <v>A2</v>
          </cell>
          <cell r="E109" t="str">
            <v>A1</v>
          </cell>
        </row>
        <row r="110">
          <cell r="C110" t="str">
            <v>01008008</v>
          </cell>
          <cell r="D110" t="str">
            <v>A3</v>
          </cell>
          <cell r="E110" t="str">
            <v>A2</v>
          </cell>
        </row>
        <row r="111">
          <cell r="C111" t="str">
            <v>01008006</v>
          </cell>
          <cell r="D111" t="str">
            <v>A3</v>
          </cell>
          <cell r="E111" t="str">
            <v>A2</v>
          </cell>
        </row>
        <row r="112">
          <cell r="C112" t="str">
            <v>01002021</v>
          </cell>
          <cell r="D112" t="str">
            <v>A2</v>
          </cell>
          <cell r="E112" t="str">
            <v>A1</v>
          </cell>
        </row>
        <row r="113">
          <cell r="C113" t="str">
            <v>01017009</v>
          </cell>
          <cell r="D113" t="str">
            <v>A3</v>
          </cell>
          <cell r="E113" t="str">
            <v>A2</v>
          </cell>
        </row>
        <row r="114">
          <cell r="C114" t="str">
            <v>01015026</v>
          </cell>
          <cell r="D114" t="str">
            <v>A3</v>
          </cell>
          <cell r="E114" t="str">
            <v>A2</v>
          </cell>
        </row>
        <row r="115">
          <cell r="C115" t="str">
            <v>01015028</v>
          </cell>
          <cell r="D115" t="str">
            <v>A3</v>
          </cell>
          <cell r="E115" t="str">
            <v>A2</v>
          </cell>
        </row>
        <row r="116">
          <cell r="C116" t="str">
            <v>01008005</v>
          </cell>
          <cell r="D116" t="str">
            <v>A3</v>
          </cell>
          <cell r="E116" t="str">
            <v>A2</v>
          </cell>
        </row>
        <row r="117">
          <cell r="C117" t="str">
            <v>01009005</v>
          </cell>
          <cell r="D117" t="str">
            <v>A3</v>
          </cell>
          <cell r="E117" t="str">
            <v>A2</v>
          </cell>
        </row>
        <row r="118">
          <cell r="C118" t="str">
            <v>01009014</v>
          </cell>
          <cell r="D118" t="str">
            <v>A4</v>
          </cell>
          <cell r="E118" t="str">
            <v>B1</v>
          </cell>
        </row>
        <row r="119">
          <cell r="C119" t="str">
            <v>01008034</v>
          </cell>
          <cell r="D119" t="str">
            <v>A3</v>
          </cell>
          <cell r="E119" t="str">
            <v>A2</v>
          </cell>
        </row>
        <row r="120">
          <cell r="D120">
            <v>19</v>
          </cell>
          <cell r="E120">
            <v>18</v>
          </cell>
        </row>
        <row r="121">
          <cell r="C121" t="str">
            <v>01008021</v>
          </cell>
          <cell r="D121" t="str">
            <v>A2</v>
          </cell>
          <cell r="E121" t="str">
            <v>A3</v>
          </cell>
        </row>
        <row r="122">
          <cell r="C122" t="str">
            <v>01008009</v>
          </cell>
          <cell r="D122" t="str">
            <v>A2</v>
          </cell>
          <cell r="E122" t="str">
            <v>A3</v>
          </cell>
        </row>
        <row r="123">
          <cell r="C123" t="str">
            <v>01007003</v>
          </cell>
          <cell r="D123" t="str">
            <v>A3</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A3</v>
          </cell>
        </row>
        <row r="131">
          <cell r="C131" t="str">
            <v>01017008</v>
          </cell>
          <cell r="D131" t="str">
            <v>A4</v>
          </cell>
          <cell r="E131" t="str">
            <v>A3</v>
          </cell>
        </row>
        <row r="132">
          <cell r="C132" t="str">
            <v>01008033</v>
          </cell>
          <cell r="D132" t="str">
            <v>A4</v>
          </cell>
          <cell r="E132" t="str">
            <v>A3</v>
          </cell>
        </row>
        <row r="133">
          <cell r="C133" t="str">
            <v>01013033</v>
          </cell>
          <cell r="D133" t="str">
            <v>A4</v>
          </cell>
          <cell r="E133" t="str">
            <v>A4</v>
          </cell>
        </row>
        <row r="134">
          <cell r="C134" t="str">
            <v>01009015</v>
          </cell>
          <cell r="D134" t="str">
            <v>A4</v>
          </cell>
          <cell r="E134" t="str">
            <v>A3</v>
          </cell>
        </row>
        <row r="135">
          <cell r="C135" t="str">
            <v>01002003</v>
          </cell>
          <cell r="D135" t="str">
            <v>A4</v>
          </cell>
          <cell r="E135" t="str">
            <v>A3</v>
          </cell>
        </row>
        <row r="136">
          <cell r="C136" t="str">
            <v>01008043</v>
          </cell>
          <cell r="D136" t="str">
            <v>A4</v>
          </cell>
          <cell r="E136" t="str">
            <v>A3</v>
          </cell>
        </row>
        <row r="137">
          <cell r="C137" t="str">
            <v>01008042</v>
          </cell>
          <cell r="D137" t="str">
            <v>A4</v>
          </cell>
          <cell r="E137" t="str">
            <v>A3</v>
          </cell>
        </row>
        <row r="138">
          <cell r="C138" t="str">
            <v>01008044</v>
          </cell>
          <cell r="D138" t="str">
            <v>A4</v>
          </cell>
          <cell r="E138" t="str">
            <v>A3</v>
          </cell>
        </row>
        <row r="139">
          <cell r="D139">
            <v>33</v>
          </cell>
          <cell r="E139">
            <v>33</v>
          </cell>
        </row>
        <row r="140">
          <cell r="D140">
            <v>33</v>
          </cell>
          <cell r="E140">
            <v>33</v>
          </cell>
        </row>
        <row r="141">
          <cell r="C141" t="str">
            <v>01022003</v>
          </cell>
          <cell r="D141" t="str">
            <v>A2</v>
          </cell>
          <cell r="E141" t="str">
            <v>A2</v>
          </cell>
        </row>
        <row r="142">
          <cell r="C142" t="str">
            <v>01010007</v>
          </cell>
          <cell r="D142" t="str">
            <v>A2</v>
          </cell>
          <cell r="E142" t="str">
            <v>A2</v>
          </cell>
        </row>
        <row r="143">
          <cell r="C143" t="str">
            <v>01010006</v>
          </cell>
          <cell r="D143" t="str">
            <v>A2</v>
          </cell>
          <cell r="E143" t="str">
            <v>A4</v>
          </cell>
        </row>
        <row r="144">
          <cell r="C144" t="str">
            <v>01010012</v>
          </cell>
          <cell r="D144" t="str">
            <v>A3</v>
          </cell>
          <cell r="E144" t="str">
            <v>A4</v>
          </cell>
        </row>
        <row r="145">
          <cell r="C145" t="str">
            <v>01004012</v>
          </cell>
          <cell r="D145" t="str">
            <v>A2</v>
          </cell>
          <cell r="E145" t="str">
            <v>A4</v>
          </cell>
        </row>
        <row r="146">
          <cell r="C146" t="str">
            <v>01010026</v>
          </cell>
          <cell r="D146" t="str">
            <v>A2</v>
          </cell>
          <cell r="E146" t="str">
            <v>A4</v>
          </cell>
        </row>
        <row r="147">
          <cell r="C147" t="str">
            <v>01010023</v>
          </cell>
          <cell r="D147" t="str">
            <v>A4</v>
          </cell>
          <cell r="E147" t="str">
            <v>A4</v>
          </cell>
        </row>
        <row r="148">
          <cell r="C148" t="str">
            <v>01010029</v>
          </cell>
          <cell r="D148" t="str">
            <v>A2</v>
          </cell>
          <cell r="E148" t="str">
            <v>A4</v>
          </cell>
        </row>
        <row r="149">
          <cell r="C149" t="str">
            <v>01010024</v>
          </cell>
          <cell r="D149" t="str">
            <v>A2</v>
          </cell>
          <cell r="E149" t="str">
            <v>A4</v>
          </cell>
        </row>
        <row r="150">
          <cell r="C150" t="str">
            <v>01010017</v>
          </cell>
          <cell r="D150" t="str">
            <v>A3</v>
          </cell>
          <cell r="E150" t="str">
            <v>A4</v>
          </cell>
        </row>
        <row r="151">
          <cell r="C151" t="str">
            <v>01022048</v>
          </cell>
          <cell r="D151" t="str">
            <v>A4</v>
          </cell>
          <cell r="E151" t="str">
            <v>A4</v>
          </cell>
        </row>
        <row r="152">
          <cell r="C152" t="str">
            <v>01010039</v>
          </cell>
          <cell r="D152" t="str">
            <v>A2</v>
          </cell>
          <cell r="E152" t="str">
            <v>A3</v>
          </cell>
        </row>
        <row r="153">
          <cell r="C153" t="str">
            <v>01010040</v>
          </cell>
          <cell r="D153" t="str">
            <v>A2</v>
          </cell>
          <cell r="E153" t="str">
            <v>A4</v>
          </cell>
        </row>
        <row r="154">
          <cell r="C154" t="str">
            <v>01010009</v>
          </cell>
          <cell r="D154" t="str">
            <v>A4</v>
          </cell>
          <cell r="E154" t="str">
            <v>A4</v>
          </cell>
        </row>
        <row r="155">
          <cell r="C155" t="str">
            <v>01010020</v>
          </cell>
          <cell r="D155" t="str">
            <v>A4</v>
          </cell>
          <cell r="E155" t="str">
            <v>A4</v>
          </cell>
        </row>
        <row r="156">
          <cell r="C156" t="str">
            <v>01010018</v>
          </cell>
          <cell r="D156" t="str">
            <v>A2</v>
          </cell>
          <cell r="E156" t="str">
            <v>B2</v>
          </cell>
        </row>
        <row r="157">
          <cell r="C157" t="str">
            <v>01010019</v>
          </cell>
          <cell r="D157" t="str">
            <v>A4</v>
          </cell>
          <cell r="E157" t="str">
            <v>A4</v>
          </cell>
        </row>
        <row r="158">
          <cell r="C158" t="str">
            <v>01010015</v>
          </cell>
          <cell r="D158" t="str">
            <v>A2</v>
          </cell>
          <cell r="E158" t="str">
            <v>A4</v>
          </cell>
        </row>
        <row r="159">
          <cell r="C159" t="str">
            <v>01010027</v>
          </cell>
          <cell r="D159" t="str">
            <v>A4</v>
          </cell>
          <cell r="E159" t="str">
            <v>A4</v>
          </cell>
        </row>
        <row r="160">
          <cell r="C160" t="str">
            <v>01002025</v>
          </cell>
          <cell r="D160" t="str">
            <v>A1</v>
          </cell>
          <cell r="E160" t="str">
            <v>A4</v>
          </cell>
        </row>
        <row r="161">
          <cell r="C161" t="str">
            <v>01010162</v>
          </cell>
          <cell r="D161" t="str">
            <v>A4</v>
          </cell>
          <cell r="E161" t="str">
            <v>A4</v>
          </cell>
        </row>
        <row r="162">
          <cell r="C162" t="str">
            <v>01010141</v>
          </cell>
          <cell r="D162" t="str">
            <v>A2</v>
          </cell>
          <cell r="E162" t="str">
            <v>A3</v>
          </cell>
        </row>
        <row r="163">
          <cell r="C163" t="str">
            <v>01010033</v>
          </cell>
          <cell r="D163" t="str">
            <v>A4</v>
          </cell>
          <cell r="E163" t="str">
            <v>A4</v>
          </cell>
        </row>
        <row r="164">
          <cell r="C164" t="str">
            <v>01010037</v>
          </cell>
          <cell r="D164" t="str">
            <v>A4</v>
          </cell>
          <cell r="E164" t="str">
            <v>A4</v>
          </cell>
        </row>
        <row r="165">
          <cell r="C165" t="str">
            <v>01010031</v>
          </cell>
          <cell r="D165" t="str">
            <v>A3</v>
          </cell>
          <cell r="E165" t="str">
            <v>A DN</v>
          </cell>
        </row>
        <row r="166">
          <cell r="C166" t="str">
            <v>01010016</v>
          </cell>
          <cell r="D166" t="str">
            <v>A4</v>
          </cell>
          <cell r="E166" t="str">
            <v>A4</v>
          </cell>
        </row>
        <row r="167">
          <cell r="C167" t="str">
            <v>01010028</v>
          </cell>
          <cell r="D167" t="str">
            <v>A2</v>
          </cell>
          <cell r="E167" t="str">
            <v>A4</v>
          </cell>
        </row>
        <row r="168">
          <cell r="C168" t="str">
            <v>01010003</v>
          </cell>
          <cell r="D168" t="str">
            <v>A2</v>
          </cell>
          <cell r="E168" t="str">
            <v>A4</v>
          </cell>
        </row>
        <row r="169">
          <cell r="C169" t="str">
            <v>01010032</v>
          </cell>
          <cell r="D169" t="str">
            <v>A3</v>
          </cell>
          <cell r="E169" t="str">
            <v>A4</v>
          </cell>
        </row>
        <row r="170">
          <cell r="C170" t="str">
            <v>01010030</v>
          </cell>
          <cell r="D170" t="str">
            <v>A1</v>
          </cell>
          <cell r="E170" t="str">
            <v>A2</v>
          </cell>
        </row>
        <row r="171">
          <cell r="C171" t="str">
            <v>01010022</v>
          </cell>
          <cell r="D171" t="str">
            <v>A3</v>
          </cell>
          <cell r="E171" t="str">
            <v>A4</v>
          </cell>
        </row>
        <row r="172">
          <cell r="C172" t="str">
            <v>01010021</v>
          </cell>
          <cell r="D172" t="str">
            <v>A2</v>
          </cell>
          <cell r="E172" t="str">
            <v>A4</v>
          </cell>
        </row>
        <row r="173">
          <cell r="C173" t="str">
            <v>01022005</v>
          </cell>
          <cell r="D173" t="str">
            <v>A3</v>
          </cell>
          <cell r="E173" t="str">
            <v>A4</v>
          </cell>
        </row>
        <row r="174">
          <cell r="D174">
            <v>16</v>
          </cell>
          <cell r="E174">
            <v>16</v>
          </cell>
        </row>
        <row r="175">
          <cell r="D175">
            <v>16</v>
          </cell>
          <cell r="E175">
            <v>16</v>
          </cell>
        </row>
        <row r="176">
          <cell r="C176" t="str">
            <v>01011012</v>
          </cell>
          <cell r="D176" t="str">
            <v>A1</v>
          </cell>
          <cell r="E176" t="str">
            <v>A2</v>
          </cell>
        </row>
        <row r="177">
          <cell r="C177" t="str">
            <v>01011002</v>
          </cell>
          <cell r="D177" t="str">
            <v>A1</v>
          </cell>
          <cell r="E177" t="str">
            <v>A2</v>
          </cell>
        </row>
        <row r="178">
          <cell r="C178" t="str">
            <v>01011005</v>
          </cell>
          <cell r="D178" t="str">
            <v>A1</v>
          </cell>
          <cell r="E178" t="str">
            <v>A4</v>
          </cell>
        </row>
        <row r="179">
          <cell r="C179" t="str">
            <v>01011011</v>
          </cell>
          <cell r="D179" t="str">
            <v>A2</v>
          </cell>
          <cell r="E179" t="str">
            <v>A3</v>
          </cell>
        </row>
        <row r="180">
          <cell r="C180" t="str">
            <v>01011013</v>
          </cell>
          <cell r="D180" t="str">
            <v>A1</v>
          </cell>
          <cell r="E180" t="str">
            <v>A3</v>
          </cell>
        </row>
        <row r="181">
          <cell r="C181" t="str">
            <v>01011009</v>
          </cell>
          <cell r="D181" t="str">
            <v>A1</v>
          </cell>
          <cell r="E181" t="str">
            <v>A3</v>
          </cell>
        </row>
        <row r="182">
          <cell r="C182" t="str">
            <v>01011001</v>
          </cell>
          <cell r="D182" t="str">
            <v>A1</v>
          </cell>
          <cell r="E182" t="str">
            <v>A4</v>
          </cell>
        </row>
        <row r="183">
          <cell r="C183" t="str">
            <v>01011014</v>
          </cell>
          <cell r="D183" t="str">
            <v>A2</v>
          </cell>
          <cell r="E183" t="str">
            <v>A4</v>
          </cell>
        </row>
        <row r="184">
          <cell r="C184" t="str">
            <v>01010005</v>
          </cell>
          <cell r="D184" t="str">
            <v>A1</v>
          </cell>
          <cell r="E184" t="str">
            <v>A3</v>
          </cell>
        </row>
        <row r="185">
          <cell r="C185" t="str">
            <v>01011016</v>
          </cell>
          <cell r="D185" t="str">
            <v>A1</v>
          </cell>
          <cell r="E185" t="str">
            <v>A3</v>
          </cell>
        </row>
        <row r="186">
          <cell r="C186" t="str">
            <v>01011007</v>
          </cell>
          <cell r="D186" t="str">
            <v>A1</v>
          </cell>
          <cell r="E186" t="str">
            <v>A3</v>
          </cell>
        </row>
        <row r="187">
          <cell r="C187" t="str">
            <v>01011008</v>
          </cell>
          <cell r="D187" t="str">
            <v>A1</v>
          </cell>
          <cell r="E187" t="str">
            <v>A4</v>
          </cell>
        </row>
        <row r="188">
          <cell r="C188" t="str">
            <v>01011015</v>
          </cell>
          <cell r="D188" t="str">
            <v>A1</v>
          </cell>
          <cell r="E188" t="str">
            <v>A4</v>
          </cell>
        </row>
        <row r="189">
          <cell r="C189" t="str">
            <v>01011010</v>
          </cell>
          <cell r="D189" t="str">
            <v>A1</v>
          </cell>
          <cell r="E189" t="str">
            <v>A3</v>
          </cell>
        </row>
        <row r="190">
          <cell r="C190" t="str">
            <v>01011018</v>
          </cell>
          <cell r="D190" t="str">
            <v>A1</v>
          </cell>
          <cell r="E190" t="str">
            <v>A4</v>
          </cell>
        </row>
        <row r="191">
          <cell r="C191" t="str">
            <v>01011006</v>
          </cell>
          <cell r="D191" t="str">
            <v>A1</v>
          </cell>
          <cell r="E191" t="str">
            <v>A4</v>
          </cell>
        </row>
        <row r="192">
          <cell r="D192">
            <v>27</v>
          </cell>
          <cell r="E192">
            <v>27</v>
          </cell>
        </row>
        <row r="193">
          <cell r="D193">
            <v>27</v>
          </cell>
          <cell r="E193">
            <v>27</v>
          </cell>
        </row>
        <row r="194">
          <cell r="C194" t="str">
            <v>01012003</v>
          </cell>
          <cell r="D194" t="str">
            <v>A1</v>
          </cell>
          <cell r="E194" t="str">
            <v>A1</v>
          </cell>
        </row>
        <row r="195">
          <cell r="C195" t="str">
            <v>01012008</v>
          </cell>
          <cell r="D195" t="str">
            <v>A2</v>
          </cell>
          <cell r="E195" t="str">
            <v>A4</v>
          </cell>
        </row>
        <row r="196">
          <cell r="C196" t="str">
            <v>01012007</v>
          </cell>
          <cell r="D196" t="str">
            <v>A2</v>
          </cell>
          <cell r="E196" t="str">
            <v>A4</v>
          </cell>
        </row>
        <row r="197">
          <cell r="C197" t="str">
            <v>01012013</v>
          </cell>
          <cell r="D197" t="str">
            <v>A2</v>
          </cell>
          <cell r="E197" t="str">
            <v>A3</v>
          </cell>
        </row>
        <row r="198">
          <cell r="C198" t="str">
            <v>01012023</v>
          </cell>
          <cell r="D198" t="str">
            <v>A1</v>
          </cell>
          <cell r="E198" t="str">
            <v>A1</v>
          </cell>
        </row>
        <row r="199">
          <cell r="C199" t="str">
            <v>01012014</v>
          </cell>
          <cell r="D199" t="str">
            <v>A2</v>
          </cell>
          <cell r="E199" t="str">
            <v>A4</v>
          </cell>
        </row>
        <row r="200">
          <cell r="C200" t="str">
            <v>01012005</v>
          </cell>
          <cell r="D200" t="str">
            <v>A2</v>
          </cell>
          <cell r="E200" t="str">
            <v>A4</v>
          </cell>
        </row>
        <row r="201">
          <cell r="C201" t="str">
            <v>01012006</v>
          </cell>
          <cell r="D201" t="str">
            <v>A4</v>
          </cell>
          <cell r="E201" t="str">
            <v>A4</v>
          </cell>
        </row>
        <row r="202">
          <cell r="C202" t="str">
            <v>01012004</v>
          </cell>
          <cell r="D202" t="str">
            <v>A4</v>
          </cell>
          <cell r="E202" t="str">
            <v>A3</v>
          </cell>
        </row>
        <row r="203">
          <cell r="C203" t="str">
            <v>01012012</v>
          </cell>
          <cell r="D203" t="str">
            <v>A4</v>
          </cell>
          <cell r="E203" t="str">
            <v>A4</v>
          </cell>
        </row>
        <row r="204">
          <cell r="C204" t="str">
            <v>01012016</v>
          </cell>
          <cell r="D204" t="str">
            <v>A4</v>
          </cell>
          <cell r="E204" t="str">
            <v>A4</v>
          </cell>
        </row>
        <row r="205">
          <cell r="C205" t="str">
            <v>01012015</v>
          </cell>
          <cell r="D205" t="str">
            <v>A4</v>
          </cell>
          <cell r="E205" t="str">
            <v>A4</v>
          </cell>
        </row>
        <row r="206">
          <cell r="C206" t="str">
            <v>01012019</v>
          </cell>
          <cell r="D206" t="str">
            <v>A4</v>
          </cell>
          <cell r="E206" t="str">
            <v>A3</v>
          </cell>
        </row>
        <row r="207">
          <cell r="C207" t="str">
            <v>01012018</v>
          </cell>
          <cell r="D207" t="str">
            <v>A4</v>
          </cell>
          <cell r="E207" t="str">
            <v>A3</v>
          </cell>
        </row>
        <row r="208">
          <cell r="C208" t="str">
            <v>01012017</v>
          </cell>
          <cell r="D208" t="str">
            <v>A4</v>
          </cell>
          <cell r="E208" t="str">
            <v>A3</v>
          </cell>
        </row>
        <row r="209">
          <cell r="C209" t="str">
            <v>01012022</v>
          </cell>
          <cell r="D209" t="str">
            <v>A4</v>
          </cell>
          <cell r="E209" t="str">
            <v>A3</v>
          </cell>
        </row>
        <row r="210">
          <cell r="C210" t="str">
            <v>01012020</v>
          </cell>
          <cell r="D210" t="str">
            <v>A4</v>
          </cell>
          <cell r="E210" t="str">
            <v>A4</v>
          </cell>
        </row>
        <row r="211">
          <cell r="C211" t="str">
            <v>01012021</v>
          </cell>
          <cell r="D211" t="str">
            <v>A4</v>
          </cell>
          <cell r="E211" t="str">
            <v>A4</v>
          </cell>
        </row>
        <row r="212">
          <cell r="C212" t="str">
            <v>01012011</v>
          </cell>
          <cell r="D212" t="str">
            <v>A4</v>
          </cell>
          <cell r="E212" t="str">
            <v>A3</v>
          </cell>
        </row>
        <row r="213">
          <cell r="C213" t="str">
            <v>01017002</v>
          </cell>
          <cell r="D213" t="str">
            <v>A4</v>
          </cell>
          <cell r="E213" t="str">
            <v>A3</v>
          </cell>
        </row>
        <row r="214">
          <cell r="C214" t="str">
            <v>01012028</v>
          </cell>
          <cell r="D214" t="str">
            <v>A2</v>
          </cell>
          <cell r="E214" t="str">
            <v>A4</v>
          </cell>
        </row>
        <row r="215">
          <cell r="C215" t="str">
            <v>01012032</v>
          </cell>
          <cell r="D215" t="str">
            <v>A2</v>
          </cell>
          <cell r="E215" t="str">
            <v>A4</v>
          </cell>
        </row>
        <row r="216">
          <cell r="C216" t="str">
            <v>01025017</v>
          </cell>
          <cell r="D216" t="str">
            <v>A4</v>
          </cell>
          <cell r="E216" t="str">
            <v>A2</v>
          </cell>
        </row>
        <row r="217">
          <cell r="C217" t="str">
            <v>01006004</v>
          </cell>
          <cell r="D217" t="str">
            <v>A3</v>
          </cell>
          <cell r="E217" t="str">
            <v>A3</v>
          </cell>
        </row>
        <row r="218">
          <cell r="C218" t="str">
            <v>01013068</v>
          </cell>
          <cell r="D218" t="str">
            <v>A2</v>
          </cell>
          <cell r="E218" t="str">
            <v>A1</v>
          </cell>
        </row>
        <row r="219">
          <cell r="C219" t="str">
            <v>01012048</v>
          </cell>
          <cell r="D219" t="str">
            <v>A3</v>
          </cell>
          <cell r="E219" t="str">
            <v>A3</v>
          </cell>
        </row>
        <row r="220">
          <cell r="C220" t="str">
            <v>01012049</v>
          </cell>
          <cell r="D220" t="str">
            <v>A4</v>
          </cell>
          <cell r="E220" t="str">
            <v>A4</v>
          </cell>
        </row>
        <row r="221">
          <cell r="D221">
            <v>23</v>
          </cell>
          <cell r="E221">
            <v>23</v>
          </cell>
        </row>
        <row r="222">
          <cell r="D222">
            <v>23</v>
          </cell>
          <cell r="E222">
            <v>23</v>
          </cell>
        </row>
        <row r="223">
          <cell r="C223" t="str">
            <v>01015042</v>
          </cell>
          <cell r="D223" t="str">
            <v>A1</v>
          </cell>
          <cell r="E223" t="str">
            <v>A1</v>
          </cell>
        </row>
        <row r="224">
          <cell r="C224" t="str">
            <v>01015005</v>
          </cell>
          <cell r="D224" t="str">
            <v>A3</v>
          </cell>
          <cell r="E224" t="str">
            <v>A4</v>
          </cell>
        </row>
        <row r="225">
          <cell r="C225" t="str">
            <v>01015022</v>
          </cell>
          <cell r="D225" t="str">
            <v>A1</v>
          </cell>
          <cell r="E225" t="str">
            <v>A2</v>
          </cell>
        </row>
        <row r="226">
          <cell r="C226" t="str">
            <v>01015018</v>
          </cell>
          <cell r="D226" t="str">
            <v>A3</v>
          </cell>
          <cell r="E226" t="str">
            <v>A3</v>
          </cell>
        </row>
        <row r="227">
          <cell r="C227" t="str">
            <v>01015023</v>
          </cell>
          <cell r="D227" t="str">
            <v>A1</v>
          </cell>
          <cell r="E227" t="str">
            <v>A1</v>
          </cell>
        </row>
        <row r="228">
          <cell r="C228" t="str">
            <v>01015020</v>
          </cell>
          <cell r="D228" t="str">
            <v>A4</v>
          </cell>
          <cell r="E228" t="str">
            <v>B1</v>
          </cell>
        </row>
        <row r="229">
          <cell r="C229" t="str">
            <v>01015041</v>
          </cell>
          <cell r="D229" t="str">
            <v>A3</v>
          </cell>
          <cell r="E229" t="str">
            <v>A4</v>
          </cell>
        </row>
        <row r="230">
          <cell r="C230" t="str">
            <v>01015001</v>
          </cell>
          <cell r="D230" t="str">
            <v>A2</v>
          </cell>
          <cell r="E230" t="str">
            <v>A3</v>
          </cell>
        </row>
        <row r="231">
          <cell r="C231" t="str">
            <v>01015015</v>
          </cell>
          <cell r="D231" t="str">
            <v>A3</v>
          </cell>
          <cell r="E231" t="str">
            <v>A3</v>
          </cell>
        </row>
        <row r="232">
          <cell r="C232" t="str">
            <v>01015019</v>
          </cell>
          <cell r="D232" t="str">
            <v>A1</v>
          </cell>
          <cell r="E232" t="str">
            <v>A1</v>
          </cell>
        </row>
        <row r="233">
          <cell r="C233" t="str">
            <v>01015013</v>
          </cell>
          <cell r="D233" t="str">
            <v>A3</v>
          </cell>
          <cell r="E233" t="str">
            <v>A DN</v>
          </cell>
        </row>
        <row r="234">
          <cell r="C234" t="str">
            <v>01015006</v>
          </cell>
          <cell r="D234" t="str">
            <v>A2</v>
          </cell>
          <cell r="E234" t="str">
            <v>A3</v>
          </cell>
        </row>
        <row r="235">
          <cell r="C235" t="str">
            <v>01018001</v>
          </cell>
          <cell r="D235" t="str">
            <v>A3</v>
          </cell>
          <cell r="E235" t="str">
            <v>A3</v>
          </cell>
        </row>
        <row r="236">
          <cell r="C236" t="str">
            <v>01015004</v>
          </cell>
          <cell r="D236" t="str">
            <v>A2</v>
          </cell>
          <cell r="E236" t="str">
            <v>A1</v>
          </cell>
        </row>
        <row r="237">
          <cell r="C237" t="str">
            <v>01015010</v>
          </cell>
          <cell r="D237" t="str">
            <v>A3</v>
          </cell>
          <cell r="E237" t="str">
            <v>A3</v>
          </cell>
        </row>
        <row r="238">
          <cell r="C238" t="str">
            <v>01015017</v>
          </cell>
          <cell r="D238" t="str">
            <v>A3</v>
          </cell>
          <cell r="E238" t="str">
            <v>A3</v>
          </cell>
        </row>
        <row r="239">
          <cell r="C239" t="str">
            <v>01015016</v>
          </cell>
          <cell r="D239" t="str">
            <v>A4</v>
          </cell>
          <cell r="E239" t="str">
            <v>A4</v>
          </cell>
        </row>
        <row r="240">
          <cell r="C240" t="str">
            <v>01015031</v>
          </cell>
          <cell r="D240" t="str">
            <v>A1</v>
          </cell>
          <cell r="E240" t="str">
            <v>A1</v>
          </cell>
        </row>
        <row r="241">
          <cell r="C241" t="str">
            <v>01015025</v>
          </cell>
          <cell r="D241" t="str">
            <v>A2</v>
          </cell>
          <cell r="E241" t="str">
            <v>A3</v>
          </cell>
        </row>
        <row r="242">
          <cell r="C242" t="str">
            <v>01017001</v>
          </cell>
          <cell r="D242" t="str">
            <v>A2</v>
          </cell>
          <cell r="E242" t="str">
            <v>A3</v>
          </cell>
        </row>
        <row r="243">
          <cell r="C243" t="str">
            <v>01015012</v>
          </cell>
          <cell r="D243" t="str">
            <v>A3</v>
          </cell>
          <cell r="E243" t="str">
            <v>A2</v>
          </cell>
        </row>
        <row r="244">
          <cell r="C244" t="str">
            <v>01015008</v>
          </cell>
          <cell r="D244" t="str">
            <v>A2</v>
          </cell>
          <cell r="E244" t="str">
            <v>A2</v>
          </cell>
        </row>
        <row r="245">
          <cell r="C245" t="str">
            <v>01015021</v>
          </cell>
          <cell r="D245" t="str">
            <v>A3</v>
          </cell>
          <cell r="E245" t="str">
            <v>A3</v>
          </cell>
        </row>
        <row r="246">
          <cell r="D246">
            <v>25</v>
          </cell>
          <cell r="E246">
            <v>25</v>
          </cell>
        </row>
        <row r="247">
          <cell r="D247">
            <v>24</v>
          </cell>
          <cell r="E247">
            <v>24</v>
          </cell>
        </row>
        <row r="248">
          <cell r="C248" t="str">
            <v>01013003</v>
          </cell>
          <cell r="D248" t="str">
            <v>A1</v>
          </cell>
          <cell r="E248" t="str">
            <v>A1</v>
          </cell>
        </row>
        <row r="249">
          <cell r="C249" t="str">
            <v>01013002</v>
          </cell>
          <cell r="D249" t="str">
            <v>A2</v>
          </cell>
          <cell r="E249" t="str">
            <v>A3</v>
          </cell>
        </row>
        <row r="250">
          <cell r="C250" t="str">
            <v>01013004</v>
          </cell>
          <cell r="D250" t="str">
            <v>A1</v>
          </cell>
          <cell r="E250" t="str">
            <v>A3</v>
          </cell>
        </row>
        <row r="251">
          <cell r="C251" t="str">
            <v>01013021</v>
          </cell>
          <cell r="D251" t="str">
            <v>A2</v>
          </cell>
          <cell r="E251" t="str">
            <v>A3</v>
          </cell>
        </row>
        <row r="252">
          <cell r="C252" t="str">
            <v>01013006</v>
          </cell>
          <cell r="D252" t="str">
            <v>A2</v>
          </cell>
          <cell r="E252" t="str">
            <v>A3</v>
          </cell>
        </row>
        <row r="253">
          <cell r="C253" t="str">
            <v>01013018</v>
          </cell>
          <cell r="D253" t="str">
            <v>A2</v>
          </cell>
          <cell r="E253" t="str">
            <v>B1</v>
          </cell>
        </row>
        <row r="254">
          <cell r="C254" t="str">
            <v>01013019</v>
          </cell>
          <cell r="D254" t="str">
            <v>A2</v>
          </cell>
          <cell r="E254" t="str">
            <v>A4</v>
          </cell>
        </row>
        <row r="255">
          <cell r="C255" t="str">
            <v>01013016</v>
          </cell>
          <cell r="D255" t="str">
            <v>A2</v>
          </cell>
          <cell r="E255" t="str">
            <v>A4</v>
          </cell>
        </row>
        <row r="256">
          <cell r="C256" t="str">
            <v>01013017</v>
          </cell>
          <cell r="D256" t="str">
            <v>A3</v>
          </cell>
          <cell r="E256" t="str">
            <v>A4</v>
          </cell>
        </row>
        <row r="257">
          <cell r="C257" t="str">
            <v>01013027</v>
          </cell>
          <cell r="D257" t="str">
            <v>A3</v>
          </cell>
          <cell r="E257" t="str">
            <v>A3</v>
          </cell>
        </row>
        <row r="258">
          <cell r="C258" t="str">
            <v>01013026</v>
          </cell>
          <cell r="D258" t="str">
            <v>A2</v>
          </cell>
          <cell r="E258" t="str">
            <v>A3</v>
          </cell>
        </row>
        <row r="259">
          <cell r="C259" t="str">
            <v>01013029</v>
          </cell>
          <cell r="D259" t="str">
            <v>A2</v>
          </cell>
          <cell r="E259" t="str">
            <v>A4</v>
          </cell>
        </row>
        <row r="260">
          <cell r="C260" t="str">
            <v>01013028</v>
          </cell>
          <cell r="D260" t="str">
            <v>A2</v>
          </cell>
          <cell r="E260" t="str">
            <v>A4</v>
          </cell>
        </row>
        <row r="261">
          <cell r="C261" t="str">
            <v>01013005</v>
          </cell>
          <cell r="D261" t="str">
            <v>A2</v>
          </cell>
          <cell r="E261" t="str">
            <v>A4</v>
          </cell>
        </row>
        <row r="262">
          <cell r="C262" t="str">
            <v>01013022</v>
          </cell>
          <cell r="D262" t="str">
            <v>A3</v>
          </cell>
          <cell r="E262" t="str">
            <v>A3</v>
          </cell>
        </row>
        <row r="263">
          <cell r="C263" t="str">
            <v>01013047</v>
          </cell>
          <cell r="D263" t="str">
            <v>A3</v>
          </cell>
          <cell r="E263" t="str">
            <v>A4</v>
          </cell>
        </row>
        <row r="264">
          <cell r="C264" t="str">
            <v>01013070</v>
          </cell>
          <cell r="D264" t="str">
            <v>A3</v>
          </cell>
          <cell r="E264" t="str">
            <v>A4</v>
          </cell>
        </row>
        <row r="265">
          <cell r="C265" t="str">
            <v>01014047</v>
          </cell>
          <cell r="D265" t="str">
            <v>A1</v>
          </cell>
          <cell r="E265" t="str">
            <v>A3</v>
          </cell>
        </row>
        <row r="266">
          <cell r="C266" t="str">
            <v>01013079</v>
          </cell>
          <cell r="D266" t="str">
            <v>A3</v>
          </cell>
          <cell r="E266" t="str">
            <v>A4</v>
          </cell>
        </row>
        <row r="267">
          <cell r="C267" t="str">
            <v>01013087</v>
          </cell>
          <cell r="D267" t="str">
            <v>A1</v>
          </cell>
          <cell r="E267" t="str">
            <v>A3</v>
          </cell>
        </row>
        <row r="268">
          <cell r="C268" t="str">
            <v>01013061</v>
          </cell>
          <cell r="D268" t="str">
            <v>A1</v>
          </cell>
          <cell r="E268" t="str">
            <v>B1</v>
          </cell>
        </row>
        <row r="269">
          <cell r="C269" t="str">
            <v>01013094</v>
          </cell>
          <cell r="D269" t="str">
            <v>A2</v>
          </cell>
          <cell r="E269" t="str">
            <v>A3</v>
          </cell>
        </row>
        <row r="270">
          <cell r="C270" t="str">
            <v>01013120</v>
          </cell>
          <cell r="D270" t="str">
            <v>A2</v>
          </cell>
          <cell r="E270" t="str">
            <v>A3</v>
          </cell>
        </row>
        <row r="271">
          <cell r="C271" t="str">
            <v>01013117</v>
          </cell>
          <cell r="D271" t="str">
            <v>A2</v>
          </cell>
          <cell r="E271" t="str">
            <v>A4</v>
          </cell>
        </row>
        <row r="272">
          <cell r="D272">
            <v>1</v>
          </cell>
          <cell r="E272">
            <v>1</v>
          </cell>
        </row>
        <row r="273">
          <cell r="C273" t="str">
            <v>01013096</v>
          </cell>
          <cell r="D273" t="str">
            <v>A1</v>
          </cell>
          <cell r="E273" t="str">
            <v>A1</v>
          </cell>
        </row>
        <row r="274">
          <cell r="D274">
            <v>31</v>
          </cell>
          <cell r="E274">
            <v>31</v>
          </cell>
        </row>
        <row r="275">
          <cell r="D275">
            <v>31</v>
          </cell>
          <cell r="E275">
            <v>31</v>
          </cell>
        </row>
        <row r="276">
          <cell r="C276" t="str">
            <v>01014002</v>
          </cell>
          <cell r="D276" t="str">
            <v>A1</v>
          </cell>
          <cell r="E276" t="str">
            <v>A1</v>
          </cell>
        </row>
        <row r="277">
          <cell r="C277" t="str">
            <v>01014004</v>
          </cell>
          <cell r="D277" t="str">
            <v>A2</v>
          </cell>
          <cell r="E277" t="str">
            <v>A3</v>
          </cell>
        </row>
        <row r="278">
          <cell r="C278" t="str">
            <v>01023003</v>
          </cell>
          <cell r="D278" t="str">
            <v>A2</v>
          </cell>
          <cell r="E278" t="str">
            <v>A2</v>
          </cell>
        </row>
        <row r="279">
          <cell r="C279" t="str">
            <v>01014008</v>
          </cell>
          <cell r="D279" t="str">
            <v>A2</v>
          </cell>
          <cell r="E279" t="str">
            <v>A3</v>
          </cell>
        </row>
        <row r="280">
          <cell r="C280" t="str">
            <v>01014007</v>
          </cell>
          <cell r="D280" t="str">
            <v>A1</v>
          </cell>
          <cell r="E280" t="str">
            <v>A1</v>
          </cell>
        </row>
        <row r="281">
          <cell r="C281" t="str">
            <v>01014038</v>
          </cell>
          <cell r="D281" t="str">
            <v>A1</v>
          </cell>
          <cell r="E281" t="str">
            <v>A1</v>
          </cell>
        </row>
        <row r="282">
          <cell r="C282" t="str">
            <v>01014005</v>
          </cell>
          <cell r="D282" t="str">
            <v>A2</v>
          </cell>
          <cell r="E282" t="str">
            <v>A3</v>
          </cell>
        </row>
        <row r="283">
          <cell r="C283" t="str">
            <v>01014046</v>
          </cell>
          <cell r="D283" t="str">
            <v>A1</v>
          </cell>
          <cell r="E283" t="str">
            <v>A1</v>
          </cell>
        </row>
        <row r="284">
          <cell r="C284" t="str">
            <v>01014026</v>
          </cell>
          <cell r="D284" t="str">
            <v>A3</v>
          </cell>
          <cell r="E284" t="str">
            <v>A4</v>
          </cell>
        </row>
        <row r="285">
          <cell r="C285" t="str">
            <v>01014029</v>
          </cell>
          <cell r="D285" t="str">
            <v>A3</v>
          </cell>
          <cell r="E285" t="str">
            <v>A4</v>
          </cell>
        </row>
        <row r="286">
          <cell r="C286" t="str">
            <v>01014033</v>
          </cell>
          <cell r="D286" t="str">
            <v>A1</v>
          </cell>
          <cell r="E286" t="str">
            <v>A1</v>
          </cell>
        </row>
        <row r="287">
          <cell r="C287" t="str">
            <v>01014023</v>
          </cell>
          <cell r="D287" t="str">
            <v>A1</v>
          </cell>
          <cell r="E287" t="str">
            <v>A4</v>
          </cell>
        </row>
        <row r="288">
          <cell r="C288" t="str">
            <v>01014013</v>
          </cell>
          <cell r="D288" t="str">
            <v>A3</v>
          </cell>
          <cell r="E288" t="str">
            <v>A4</v>
          </cell>
        </row>
        <row r="289">
          <cell r="C289" t="str">
            <v>01014017</v>
          </cell>
          <cell r="D289" t="str">
            <v>A3</v>
          </cell>
          <cell r="E289" t="str">
            <v>A4</v>
          </cell>
        </row>
        <row r="290">
          <cell r="C290" t="str">
            <v>01014034</v>
          </cell>
          <cell r="D290" t="str">
            <v>A3</v>
          </cell>
          <cell r="E290" t="str">
            <v>A4</v>
          </cell>
        </row>
        <row r="291">
          <cell r="C291" t="str">
            <v>01014020</v>
          </cell>
          <cell r="D291" t="str">
            <v>A3</v>
          </cell>
          <cell r="E291" t="str">
            <v>A4</v>
          </cell>
        </row>
        <row r="292">
          <cell r="C292" t="str">
            <v>01014018</v>
          </cell>
          <cell r="D292" t="str">
            <v>A3</v>
          </cell>
          <cell r="E292" t="str">
            <v>A4</v>
          </cell>
        </row>
        <row r="293">
          <cell r="C293" t="str">
            <v>01014019</v>
          </cell>
          <cell r="D293" t="str">
            <v>A3</v>
          </cell>
          <cell r="E293" t="str">
            <v>A4</v>
          </cell>
        </row>
        <row r="294">
          <cell r="C294" t="str">
            <v>01014010</v>
          </cell>
          <cell r="D294" t="str">
            <v>A3</v>
          </cell>
          <cell r="E294" t="str">
            <v>A4</v>
          </cell>
        </row>
        <row r="295">
          <cell r="C295" t="str">
            <v>01014030</v>
          </cell>
          <cell r="D295" t="str">
            <v>A1</v>
          </cell>
          <cell r="E295" t="str">
            <v>A4</v>
          </cell>
        </row>
        <row r="296">
          <cell r="C296" t="str">
            <v>01014024</v>
          </cell>
          <cell r="D296" t="str">
            <v>A3</v>
          </cell>
          <cell r="E296" t="str">
            <v>A3</v>
          </cell>
        </row>
        <row r="297">
          <cell r="C297" t="str">
            <v>01014048</v>
          </cell>
          <cell r="D297" t="str">
            <v>A1</v>
          </cell>
          <cell r="E297" t="str">
            <v>A3</v>
          </cell>
        </row>
        <row r="298">
          <cell r="C298" t="str">
            <v>01014022</v>
          </cell>
          <cell r="D298" t="str">
            <v>A2</v>
          </cell>
          <cell r="E298" t="str">
            <v>A4</v>
          </cell>
        </row>
        <row r="299">
          <cell r="C299" t="str">
            <v>01014025</v>
          </cell>
          <cell r="D299" t="str">
            <v>A4</v>
          </cell>
          <cell r="E299" t="str">
            <v>A4</v>
          </cell>
        </row>
        <row r="300">
          <cell r="C300" t="str">
            <v>01014032</v>
          </cell>
          <cell r="D300" t="str">
            <v>A1</v>
          </cell>
          <cell r="E300" t="str">
            <v>A3</v>
          </cell>
        </row>
        <row r="301">
          <cell r="C301" t="str">
            <v>01014006</v>
          </cell>
          <cell r="D301" t="str">
            <v>A1</v>
          </cell>
          <cell r="E301" t="str">
            <v>A4</v>
          </cell>
        </row>
        <row r="302">
          <cell r="C302" t="str">
            <v>01014009</v>
          </cell>
          <cell r="D302" t="str">
            <v>A3</v>
          </cell>
          <cell r="E302" t="str">
            <v>A4</v>
          </cell>
        </row>
        <row r="303">
          <cell r="C303" t="str">
            <v>01014045</v>
          </cell>
          <cell r="D303" t="str">
            <v>A1</v>
          </cell>
          <cell r="E303" t="str">
            <v>A1</v>
          </cell>
        </row>
        <row r="304">
          <cell r="C304" t="str">
            <v>01014021</v>
          </cell>
          <cell r="D304" t="str">
            <v>A2</v>
          </cell>
          <cell r="E304" t="str">
            <v>A4</v>
          </cell>
        </row>
        <row r="305">
          <cell r="C305" t="str">
            <v>01014016</v>
          </cell>
          <cell r="D305" t="str">
            <v>A2</v>
          </cell>
          <cell r="E305" t="str">
            <v>A4</v>
          </cell>
        </row>
        <row r="306">
          <cell r="C306" t="str">
            <v>01014042</v>
          </cell>
          <cell r="D306" t="str">
            <v>A3</v>
          </cell>
          <cell r="E306" t="str">
            <v>A3</v>
          </cell>
        </row>
        <row r="307">
          <cell r="D307">
            <v>9</v>
          </cell>
          <cell r="E307">
            <v>9</v>
          </cell>
        </row>
        <row r="308">
          <cell r="D308">
            <v>9</v>
          </cell>
          <cell r="E308">
            <v>9</v>
          </cell>
        </row>
        <row r="309">
          <cell r="C309" t="str">
            <v>01016008</v>
          </cell>
          <cell r="D309" t="str">
            <v>A2</v>
          </cell>
          <cell r="E309" t="str">
            <v>A2</v>
          </cell>
        </row>
        <row r="310">
          <cell r="C310" t="str">
            <v>01016004</v>
          </cell>
          <cell r="D310" t="str">
            <v>A2</v>
          </cell>
          <cell r="E310" t="str">
            <v>A4</v>
          </cell>
        </row>
        <row r="311">
          <cell r="C311" t="str">
            <v>01016002</v>
          </cell>
          <cell r="D311" t="str">
            <v>A3</v>
          </cell>
          <cell r="E311" t="str">
            <v>A4</v>
          </cell>
        </row>
        <row r="312">
          <cell r="C312" t="str">
            <v>01016006</v>
          </cell>
          <cell r="D312" t="str">
            <v>A3</v>
          </cell>
          <cell r="E312" t="str">
            <v>A4</v>
          </cell>
        </row>
        <row r="313">
          <cell r="C313" t="str">
            <v>01016005</v>
          </cell>
          <cell r="D313" t="str">
            <v>A3</v>
          </cell>
          <cell r="E313" t="str">
            <v>A4</v>
          </cell>
        </row>
        <row r="314">
          <cell r="C314" t="str">
            <v>01016012</v>
          </cell>
          <cell r="D314" t="str">
            <v>A2</v>
          </cell>
          <cell r="E314" t="str">
            <v>A4</v>
          </cell>
        </row>
        <row r="315">
          <cell r="C315" t="str">
            <v>01016010</v>
          </cell>
          <cell r="D315" t="str">
            <v>A2</v>
          </cell>
          <cell r="E315" t="str">
            <v>A3</v>
          </cell>
        </row>
        <row r="316">
          <cell r="C316" t="str">
            <v>01016007</v>
          </cell>
          <cell r="D316" t="str">
            <v>A2</v>
          </cell>
          <cell r="E316" t="str">
            <v>A4</v>
          </cell>
        </row>
        <row r="317">
          <cell r="C317" t="str">
            <v>01016003</v>
          </cell>
          <cell r="D317" t="str">
            <v>A2</v>
          </cell>
          <cell r="E317" t="str">
            <v>A4</v>
          </cell>
        </row>
        <row r="318">
          <cell r="D318">
            <v>9</v>
          </cell>
          <cell r="E318">
            <v>9</v>
          </cell>
        </row>
        <row r="319">
          <cell r="D319">
            <v>9</v>
          </cell>
          <cell r="E319">
            <v>9</v>
          </cell>
        </row>
        <row r="320">
          <cell r="C320" t="str">
            <v>01013020</v>
          </cell>
          <cell r="D320" t="str">
            <v>A2</v>
          </cell>
          <cell r="E320" t="str">
            <v>A2</v>
          </cell>
        </row>
        <row r="321">
          <cell r="C321" t="str">
            <v>01029001</v>
          </cell>
          <cell r="D321" t="str">
            <v>A1</v>
          </cell>
          <cell r="E321" t="str">
            <v>A2</v>
          </cell>
        </row>
        <row r="322">
          <cell r="C322" t="str">
            <v>01013010</v>
          </cell>
          <cell r="D322" t="str">
            <v>A2</v>
          </cell>
          <cell r="E322" t="str">
            <v>A4</v>
          </cell>
        </row>
        <row r="323">
          <cell r="C323" t="str">
            <v>01013011</v>
          </cell>
          <cell r="D323" t="str">
            <v>A3</v>
          </cell>
          <cell r="E323" t="str">
            <v>A3</v>
          </cell>
        </row>
        <row r="324">
          <cell r="C324" t="str">
            <v>01013023</v>
          </cell>
          <cell r="D324" t="str">
            <v>A3</v>
          </cell>
          <cell r="E324" t="str">
            <v>A3</v>
          </cell>
        </row>
        <row r="325">
          <cell r="C325" t="str">
            <v>01013009</v>
          </cell>
          <cell r="D325" t="str">
            <v>A2</v>
          </cell>
          <cell r="E325" t="str">
            <v>A4</v>
          </cell>
        </row>
        <row r="326">
          <cell r="C326" t="str">
            <v>01013008</v>
          </cell>
          <cell r="D326" t="str">
            <v>A3</v>
          </cell>
          <cell r="E326" t="str">
            <v>A4</v>
          </cell>
        </row>
        <row r="327">
          <cell r="C327" t="str">
            <v>01013015</v>
          </cell>
          <cell r="D327" t="str">
            <v>A3</v>
          </cell>
          <cell r="E327" t="str">
            <v>A3</v>
          </cell>
        </row>
        <row r="328">
          <cell r="C328" t="str">
            <v>01029016</v>
          </cell>
          <cell r="D328" t="str">
            <v>A1</v>
          </cell>
          <cell r="E328" t="str">
            <v>A4</v>
          </cell>
        </row>
        <row r="329">
          <cell r="D329">
            <v>15</v>
          </cell>
          <cell r="E329">
            <v>15</v>
          </cell>
        </row>
        <row r="330">
          <cell r="D330">
            <v>15</v>
          </cell>
          <cell r="E330">
            <v>15</v>
          </cell>
        </row>
        <row r="331">
          <cell r="C331" t="str">
            <v>01025001</v>
          </cell>
          <cell r="D331" t="str">
            <v>A2</v>
          </cell>
          <cell r="E331" t="str">
            <v>A2</v>
          </cell>
        </row>
        <row r="332">
          <cell r="C332" t="str">
            <v>01025016</v>
          </cell>
          <cell r="D332" t="str">
            <v>A4</v>
          </cell>
          <cell r="E332" t="str">
            <v>A4</v>
          </cell>
        </row>
        <row r="333">
          <cell r="C333" t="str">
            <v>01025018</v>
          </cell>
          <cell r="D333" t="str">
            <v>A3</v>
          </cell>
          <cell r="E333" t="str">
            <v>A4</v>
          </cell>
        </row>
        <row r="334">
          <cell r="C334" t="str">
            <v>01025004</v>
          </cell>
          <cell r="D334" t="str">
            <v>A1</v>
          </cell>
          <cell r="E334" t="str">
            <v>A4</v>
          </cell>
        </row>
        <row r="335">
          <cell r="C335" t="str">
            <v>01025020</v>
          </cell>
          <cell r="D335" t="str">
            <v>A2</v>
          </cell>
          <cell r="E335" t="str">
            <v>A3</v>
          </cell>
        </row>
        <row r="336">
          <cell r="C336" t="str">
            <v>01025008</v>
          </cell>
          <cell r="D336" t="str">
            <v>A3</v>
          </cell>
          <cell r="E336" t="str">
            <v>A3</v>
          </cell>
        </row>
        <row r="337">
          <cell r="C337" t="str">
            <v>01025012</v>
          </cell>
          <cell r="D337" t="str">
            <v>A2</v>
          </cell>
          <cell r="E337" t="str">
            <v>A3</v>
          </cell>
        </row>
        <row r="338">
          <cell r="C338" t="str">
            <v>01025002</v>
          </cell>
          <cell r="D338" t="str">
            <v>A2</v>
          </cell>
          <cell r="E338" t="str">
            <v>A4</v>
          </cell>
        </row>
        <row r="339">
          <cell r="C339" t="str">
            <v>01003013</v>
          </cell>
          <cell r="D339" t="str">
            <v>A2</v>
          </cell>
          <cell r="E339" t="str">
            <v>A2</v>
          </cell>
        </row>
        <row r="340">
          <cell r="C340" t="str">
            <v>01025015</v>
          </cell>
          <cell r="D340" t="str">
            <v>A2</v>
          </cell>
          <cell r="E340" t="str">
            <v>A4</v>
          </cell>
        </row>
        <row r="341">
          <cell r="C341" t="str">
            <v>01005010</v>
          </cell>
          <cell r="D341" t="str">
            <v>A2</v>
          </cell>
          <cell r="E341" t="str">
            <v>A3</v>
          </cell>
        </row>
        <row r="342">
          <cell r="C342" t="str">
            <v>01025009</v>
          </cell>
          <cell r="D342" t="str">
            <v>A2</v>
          </cell>
          <cell r="E342" t="str">
            <v>A3</v>
          </cell>
        </row>
        <row r="343">
          <cell r="C343" t="str">
            <v>01025003</v>
          </cell>
          <cell r="D343" t="str">
            <v>A2</v>
          </cell>
          <cell r="E343" t="str">
            <v>A4</v>
          </cell>
        </row>
        <row r="344">
          <cell r="C344" t="str">
            <v>01025029</v>
          </cell>
          <cell r="D344" t="str">
            <v>A1</v>
          </cell>
          <cell r="E344" t="str">
            <v>A2</v>
          </cell>
        </row>
        <row r="345">
          <cell r="C345" t="str">
            <v>01025027</v>
          </cell>
          <cell r="D345" t="str">
            <v>A4</v>
          </cell>
          <cell r="E345" t="str">
            <v>A3</v>
          </cell>
        </row>
        <row r="346">
          <cell r="D346">
            <v>4</v>
          </cell>
          <cell r="E346">
            <v>4</v>
          </cell>
        </row>
        <row r="347">
          <cell r="D347">
            <v>4</v>
          </cell>
          <cell r="E347">
            <v>4</v>
          </cell>
        </row>
        <row r="348">
          <cell r="C348" t="str">
            <v>01004014</v>
          </cell>
          <cell r="D348" t="str">
            <v>A1</v>
          </cell>
          <cell r="E348" t="str">
            <v>A1</v>
          </cell>
        </row>
        <row r="349">
          <cell r="C349" t="str">
            <v>01004016</v>
          </cell>
          <cell r="D349" t="str">
            <v>A4</v>
          </cell>
          <cell r="E349" t="str">
            <v>A4</v>
          </cell>
        </row>
        <row r="350">
          <cell r="C350" t="str">
            <v>01028013</v>
          </cell>
          <cell r="D350" t="str">
            <v>A3</v>
          </cell>
          <cell r="E350" t="str">
            <v>A4</v>
          </cell>
        </row>
        <row r="351">
          <cell r="C351" t="str">
            <v>01028017</v>
          </cell>
          <cell r="D351" t="str">
            <v>A2</v>
          </cell>
          <cell r="E351" t="str">
            <v>A3</v>
          </cell>
        </row>
        <row r="352">
          <cell r="D352">
            <v>7</v>
          </cell>
          <cell r="E352">
            <v>7</v>
          </cell>
        </row>
        <row r="353">
          <cell r="D353">
            <v>4</v>
          </cell>
          <cell r="E353">
            <v>4</v>
          </cell>
        </row>
        <row r="354">
          <cell r="C354" t="str">
            <v>01025007</v>
          </cell>
          <cell r="D354" t="str">
            <v>A2</v>
          </cell>
          <cell r="E354" t="str">
            <v>A2</v>
          </cell>
        </row>
        <row r="355">
          <cell r="C355" t="str">
            <v>01018003</v>
          </cell>
          <cell r="D355" t="str">
            <v>A3</v>
          </cell>
          <cell r="E355" t="str">
            <v>A3</v>
          </cell>
        </row>
        <row r="356">
          <cell r="C356" t="str">
            <v>01018002</v>
          </cell>
          <cell r="D356" t="str">
            <v>A2</v>
          </cell>
          <cell r="E356" t="str">
            <v>A3</v>
          </cell>
        </row>
        <row r="357">
          <cell r="C357" t="str">
            <v>01018005</v>
          </cell>
          <cell r="D357" t="str">
            <v>A2</v>
          </cell>
          <cell r="E357" t="str">
            <v>A2</v>
          </cell>
        </row>
        <row r="358">
          <cell r="D358">
            <v>3</v>
          </cell>
          <cell r="E358">
            <v>3</v>
          </cell>
        </row>
        <row r="359">
          <cell r="C359" t="str">
            <v>01018008</v>
          </cell>
          <cell r="D359" t="str">
            <v>A2</v>
          </cell>
          <cell r="E359" t="str">
            <v>A3</v>
          </cell>
        </row>
        <row r="360">
          <cell r="C360" t="str">
            <v>01018007</v>
          </cell>
          <cell r="D360" t="str">
            <v>A2</v>
          </cell>
          <cell r="E360" t="str">
            <v>A3</v>
          </cell>
        </row>
        <row r="361">
          <cell r="C361" t="str">
            <v>01018009</v>
          </cell>
          <cell r="D361" t="str">
            <v>A4</v>
          </cell>
          <cell r="E361" t="str">
            <v>A4</v>
          </cell>
        </row>
        <row r="362">
          <cell r="D362">
            <v>3</v>
          </cell>
          <cell r="E362">
            <v>3</v>
          </cell>
        </row>
        <row r="363">
          <cell r="D363">
            <v>1</v>
          </cell>
          <cell r="E363">
            <v>1</v>
          </cell>
        </row>
        <row r="364">
          <cell r="C364" t="str">
            <v>01019002</v>
          </cell>
          <cell r="D364" t="str">
            <v>A4</v>
          </cell>
          <cell r="E364" t="str">
            <v>A3</v>
          </cell>
        </row>
        <row r="365">
          <cell r="D365">
            <v>2</v>
          </cell>
          <cell r="E365">
            <v>2</v>
          </cell>
        </row>
        <row r="366">
          <cell r="C366" t="str">
            <v>01019001</v>
          </cell>
          <cell r="D366" t="str">
            <v>A4</v>
          </cell>
          <cell r="E366" t="str">
            <v>A3</v>
          </cell>
        </row>
        <row r="367">
          <cell r="C367" t="str">
            <v>01005005</v>
          </cell>
          <cell r="D367" t="str">
            <v>A4</v>
          </cell>
          <cell r="E367" t="str">
            <v>A2</v>
          </cell>
        </row>
        <row r="368">
          <cell r="D368">
            <v>3</v>
          </cell>
          <cell r="E368">
            <v>3</v>
          </cell>
        </row>
        <row r="369">
          <cell r="D369">
            <v>2</v>
          </cell>
          <cell r="E369">
            <v>2</v>
          </cell>
        </row>
        <row r="370">
          <cell r="C370" t="str">
            <v>01021001</v>
          </cell>
          <cell r="D370" t="str">
            <v>A2</v>
          </cell>
          <cell r="E370" t="str">
            <v>A1</v>
          </cell>
        </row>
        <row r="371">
          <cell r="C371" t="str">
            <v>01021003</v>
          </cell>
          <cell r="D371" t="str">
            <v>A4</v>
          </cell>
          <cell r="E371" t="str">
            <v>A3</v>
          </cell>
        </row>
        <row r="372">
          <cell r="D372">
            <v>1</v>
          </cell>
          <cell r="E372">
            <v>1</v>
          </cell>
        </row>
        <row r="373">
          <cell r="C373" t="str">
            <v>01021004</v>
          </cell>
          <cell r="D373" t="str">
            <v>A4</v>
          </cell>
          <cell r="E373" t="str">
            <v>A3</v>
          </cell>
        </row>
        <row r="374">
          <cell r="D374">
            <v>2</v>
          </cell>
          <cell r="E374">
            <v>2</v>
          </cell>
        </row>
        <row r="375">
          <cell r="D375">
            <v>2</v>
          </cell>
          <cell r="E375">
            <v>2</v>
          </cell>
        </row>
        <row r="376">
          <cell r="C376" t="str">
            <v>01007008</v>
          </cell>
          <cell r="D376" t="str">
            <v>A2</v>
          </cell>
          <cell r="E376" t="str">
            <v>A1</v>
          </cell>
        </row>
        <row r="377">
          <cell r="C377" t="str">
            <v>01014012</v>
          </cell>
          <cell r="D377" t="str">
            <v>A4</v>
          </cell>
          <cell r="E377" t="str">
            <v>A3</v>
          </cell>
        </row>
        <row r="378">
          <cell r="D378">
            <v>5</v>
          </cell>
          <cell r="E378">
            <v>5</v>
          </cell>
        </row>
        <row r="379">
          <cell r="D379">
            <v>3</v>
          </cell>
          <cell r="E379">
            <v>3</v>
          </cell>
        </row>
        <row r="380">
          <cell r="C380" t="str">
            <v>01017003</v>
          </cell>
          <cell r="D380" t="str">
            <v>A2</v>
          </cell>
          <cell r="E380" t="str">
            <v>A1</v>
          </cell>
        </row>
        <row r="381">
          <cell r="C381" t="str">
            <v>01017010</v>
          </cell>
          <cell r="D381" t="str">
            <v>A3</v>
          </cell>
          <cell r="E381" t="str">
            <v>A3</v>
          </cell>
        </row>
        <row r="382">
          <cell r="C382" t="str">
            <v>01018004</v>
          </cell>
          <cell r="D382" t="str">
            <v>A3</v>
          </cell>
          <cell r="E382" t="str">
            <v>A2</v>
          </cell>
        </row>
        <row r="383">
          <cell r="D383">
            <v>2</v>
          </cell>
          <cell r="E383">
            <v>2</v>
          </cell>
        </row>
        <row r="384">
          <cell r="C384" t="str">
            <v>01009027</v>
          </cell>
          <cell r="D384" t="str">
            <v>A1</v>
          </cell>
          <cell r="E384" t="str">
            <v>A3</v>
          </cell>
        </row>
        <row r="385">
          <cell r="C385" t="str">
            <v>01025013</v>
          </cell>
          <cell r="D385" t="str">
            <v>A3</v>
          </cell>
          <cell r="E385" t="str">
            <v>A3</v>
          </cell>
        </row>
        <row r="386">
          <cell r="D386">
            <v>1</v>
          </cell>
          <cell r="E386">
            <v>1</v>
          </cell>
        </row>
        <row r="387">
          <cell r="D387">
            <v>1</v>
          </cell>
          <cell r="E387">
            <v>1</v>
          </cell>
        </row>
        <row r="388">
          <cell r="C388" t="str">
            <v>01005011</v>
          </cell>
          <cell r="D388" t="str">
            <v>A4</v>
          </cell>
          <cell r="E388" t="str">
            <v>A3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em"/>
      <sheetName val="HK1"/>
      <sheetName val="HK2"/>
      <sheetName val="NH"/>
    </sheetNames>
    <sheetDataSet>
      <sheetData sheetId="0">
        <row r="2">
          <cell r="A2" t="str">
            <v>A1</v>
          </cell>
          <cell r="B2">
            <v>10</v>
          </cell>
        </row>
        <row r="3">
          <cell r="A3" t="str">
            <v>A2</v>
          </cell>
          <cell r="B3">
            <v>9</v>
          </cell>
        </row>
        <row r="4">
          <cell r="A4" t="str">
            <v>A3</v>
          </cell>
          <cell r="B4">
            <v>8</v>
          </cell>
        </row>
        <row r="5">
          <cell r="A5" t="str">
            <v>A4</v>
          </cell>
          <cell r="B5">
            <v>7</v>
          </cell>
        </row>
        <row r="6">
          <cell r="A6">
            <v>0</v>
          </cell>
          <cell r="B6">
            <v>0</v>
          </cell>
        </row>
        <row r="7">
          <cell r="A7" t="str">
            <v>B1</v>
          </cell>
          <cell r="B7">
            <v>6</v>
          </cell>
        </row>
        <row r="8">
          <cell r="A8" t="str">
            <v>B2</v>
          </cell>
          <cell r="B8">
            <v>5</v>
          </cell>
        </row>
        <row r="9">
          <cell r="A9" t="str">
            <v>C1</v>
          </cell>
          <cell r="B9">
            <v>4</v>
          </cell>
        </row>
        <row r="10">
          <cell r="A10" t="str">
            <v>C2</v>
          </cell>
          <cell r="B10">
            <v>3</v>
          </cell>
        </row>
        <row r="11">
          <cell r="A11" t="str">
            <v>D</v>
          </cell>
          <cell r="B11">
            <v>1</v>
          </cell>
        </row>
        <row r="12">
          <cell r="A12" t="str">
            <v>E</v>
          </cell>
          <cell r="B12">
            <v>0</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63"/>
  <sheetViews>
    <sheetView topLeftCell="A85" zoomScale="90" zoomScaleNormal="90" workbookViewId="0">
      <selection activeCell="S90" sqref="S90"/>
    </sheetView>
  </sheetViews>
  <sheetFormatPr defaultColWidth="8.85546875" defaultRowHeight="15.75" x14ac:dyDescent="0.25"/>
  <cols>
    <col min="1" max="1" width="4.7109375" style="13" customWidth="1"/>
    <col min="2" max="2" width="4.85546875" style="13" hidden="1" customWidth="1"/>
    <col min="3" max="3" width="24" style="63" customWidth="1"/>
    <col min="4" max="4" width="13.140625" style="83" hidden="1" customWidth="1"/>
    <col min="5" max="5" width="17.42578125" style="13" customWidth="1"/>
    <col min="6" max="15" width="9.7109375" style="13" customWidth="1"/>
    <col min="16" max="17" width="9.7109375" style="147" customWidth="1"/>
    <col min="18" max="18" width="22.85546875" style="147" customWidth="1"/>
    <col min="19" max="19" width="12.7109375" style="158" customWidth="1"/>
    <col min="20" max="20" width="19.28515625" style="33" customWidth="1"/>
    <col min="21" max="21" width="21.7109375" style="21" hidden="1" customWidth="1"/>
    <col min="22" max="16384" width="8.85546875" style="13"/>
  </cols>
  <sheetData>
    <row r="1" spans="1:21" s="7" customFormat="1" x14ac:dyDescent="0.25">
      <c r="A1" s="324" t="s">
        <v>260</v>
      </c>
      <c r="B1" s="324"/>
      <c r="C1" s="324"/>
      <c r="D1" s="324"/>
      <c r="E1" s="324"/>
      <c r="F1" s="11"/>
      <c r="G1" s="11"/>
      <c r="L1" s="324"/>
      <c r="M1" s="324"/>
      <c r="N1" s="324"/>
      <c r="O1" s="161"/>
      <c r="P1" s="140"/>
      <c r="Q1" s="140"/>
      <c r="R1" s="141"/>
      <c r="S1" s="150"/>
      <c r="T1" s="39"/>
      <c r="U1" s="40"/>
    </row>
    <row r="2" spans="1:21" s="7" customFormat="1" x14ac:dyDescent="0.25">
      <c r="A2" s="319" t="s">
        <v>334</v>
      </c>
      <c r="B2" s="319"/>
      <c r="C2" s="319"/>
      <c r="D2" s="319"/>
      <c r="E2" s="319"/>
      <c r="F2" s="11"/>
      <c r="G2" s="11"/>
      <c r="L2" s="324"/>
      <c r="M2" s="324"/>
      <c r="N2" s="324"/>
      <c r="O2" s="161"/>
      <c r="P2" s="140"/>
      <c r="Q2" s="140"/>
      <c r="R2" s="141"/>
      <c r="S2" s="150"/>
      <c r="T2" s="39"/>
      <c r="U2" s="40"/>
    </row>
    <row r="3" spans="1:21" s="7" customFormat="1" x14ac:dyDescent="0.25">
      <c r="A3" s="319" t="s">
        <v>335</v>
      </c>
      <c r="B3" s="319"/>
      <c r="C3" s="319"/>
      <c r="D3" s="319"/>
      <c r="E3" s="319"/>
      <c r="F3" s="11"/>
      <c r="G3" s="11"/>
      <c r="L3" s="324"/>
      <c r="M3" s="324"/>
      <c r="N3" s="324"/>
      <c r="O3" s="161"/>
      <c r="P3" s="140"/>
      <c r="Q3" s="140"/>
      <c r="R3" s="141"/>
      <c r="S3" s="150"/>
      <c r="T3" s="39"/>
      <c r="U3" s="40"/>
    </row>
    <row r="4" spans="1:21" s="7" customFormat="1" ht="32.25" customHeight="1" x14ac:dyDescent="0.25">
      <c r="A4" s="319" t="s">
        <v>834</v>
      </c>
      <c r="B4" s="319"/>
      <c r="C4" s="319"/>
      <c r="D4" s="319"/>
      <c r="E4" s="319"/>
      <c r="F4" s="319"/>
      <c r="G4" s="319"/>
      <c r="H4" s="319"/>
      <c r="I4" s="319"/>
      <c r="J4" s="319"/>
      <c r="K4" s="319"/>
      <c r="L4" s="319"/>
      <c r="M4" s="319"/>
      <c r="N4" s="319"/>
      <c r="O4" s="319"/>
      <c r="P4" s="319"/>
      <c r="Q4" s="319"/>
      <c r="R4" s="319"/>
      <c r="S4" s="319"/>
      <c r="T4" s="319"/>
      <c r="U4" s="40"/>
    </row>
    <row r="5" spans="1:21" s="7" customFormat="1" x14ac:dyDescent="0.25">
      <c r="D5" s="162"/>
      <c r="E5" s="41"/>
      <c r="F5" s="11"/>
      <c r="G5" s="11"/>
      <c r="P5" s="142"/>
      <c r="Q5" s="142"/>
      <c r="R5" s="141"/>
      <c r="S5" s="150"/>
      <c r="T5" s="39"/>
      <c r="U5" s="40"/>
    </row>
    <row r="6" spans="1:21" s="7" customFormat="1" ht="22.5" customHeight="1" x14ac:dyDescent="0.25">
      <c r="A6" s="325" t="s">
        <v>0</v>
      </c>
      <c r="B6" s="3"/>
      <c r="C6" s="325" t="s">
        <v>1</v>
      </c>
      <c r="D6" s="326" t="s">
        <v>388</v>
      </c>
      <c r="E6" s="325" t="s">
        <v>9</v>
      </c>
      <c r="F6" s="320" t="s">
        <v>400</v>
      </c>
      <c r="G6" s="320"/>
      <c r="H6" s="321" t="s">
        <v>742</v>
      </c>
      <c r="I6" s="321"/>
      <c r="J6" s="322" t="s">
        <v>770</v>
      </c>
      <c r="K6" s="322"/>
      <c r="L6" s="323" t="s">
        <v>771</v>
      </c>
      <c r="M6" s="323"/>
      <c r="N6" s="327" t="s">
        <v>772</v>
      </c>
      <c r="O6" s="327"/>
      <c r="P6" s="315"/>
      <c r="Q6" s="316"/>
      <c r="R6" s="317"/>
      <c r="S6" s="151"/>
      <c r="T6" s="39"/>
      <c r="U6" s="40"/>
    </row>
    <row r="7" spans="1:21" s="7" customFormat="1" ht="47.25" x14ac:dyDescent="0.25">
      <c r="A7" s="325"/>
      <c r="B7" s="164"/>
      <c r="C7" s="325"/>
      <c r="D7" s="326"/>
      <c r="E7" s="325"/>
      <c r="F7" s="137" t="s">
        <v>773</v>
      </c>
      <c r="G7" s="137" t="s">
        <v>774</v>
      </c>
      <c r="H7" s="138" t="s">
        <v>773</v>
      </c>
      <c r="I7" s="138" t="s">
        <v>774</v>
      </c>
      <c r="J7" s="163" t="s">
        <v>773</v>
      </c>
      <c r="K7" s="163" t="s">
        <v>774</v>
      </c>
      <c r="L7" s="135" t="s">
        <v>773</v>
      </c>
      <c r="M7" s="135" t="s">
        <v>774</v>
      </c>
      <c r="N7" s="136" t="s">
        <v>773</v>
      </c>
      <c r="O7" s="136" t="s">
        <v>774</v>
      </c>
      <c r="P7" s="163" t="s">
        <v>768</v>
      </c>
      <c r="Q7" s="143" t="s">
        <v>769</v>
      </c>
      <c r="R7" s="163" t="s">
        <v>750</v>
      </c>
      <c r="S7" s="152"/>
      <c r="T7" s="42" t="s">
        <v>259</v>
      </c>
      <c r="U7" s="42" t="s">
        <v>330</v>
      </c>
    </row>
    <row r="8" spans="1:21" s="7" customFormat="1" x14ac:dyDescent="0.25">
      <c r="A8" s="8"/>
      <c r="B8" s="8"/>
      <c r="C8" s="52"/>
      <c r="D8" s="132">
        <v>1</v>
      </c>
      <c r="E8" s="133">
        <v>2</v>
      </c>
      <c r="F8" s="132">
        <v>17</v>
      </c>
      <c r="G8" s="133">
        <v>18</v>
      </c>
      <c r="H8" s="132">
        <v>19</v>
      </c>
      <c r="I8" s="133">
        <v>20</v>
      </c>
      <c r="J8" s="132">
        <v>21</v>
      </c>
      <c r="K8" s="133">
        <v>22</v>
      </c>
      <c r="L8" s="132">
        <v>23</v>
      </c>
      <c r="M8" s="133">
        <v>24</v>
      </c>
      <c r="N8" s="132">
        <v>25</v>
      </c>
      <c r="O8" s="133">
        <v>26</v>
      </c>
      <c r="P8" s="144">
        <v>27</v>
      </c>
      <c r="Q8" s="145">
        <v>28</v>
      </c>
      <c r="R8" s="144">
        <v>29</v>
      </c>
      <c r="S8" s="153"/>
      <c r="T8" s="134"/>
      <c r="U8" s="43"/>
    </row>
    <row r="9" spans="1:21" s="7" customFormat="1" ht="30.75" customHeight="1" x14ac:dyDescent="0.25">
      <c r="A9" s="44">
        <v>1</v>
      </c>
      <c r="B9" s="44" t="s">
        <v>309</v>
      </c>
      <c r="C9" s="53" t="s">
        <v>15</v>
      </c>
      <c r="D9" s="86" t="s">
        <v>712</v>
      </c>
      <c r="E9" s="44" t="s">
        <v>12</v>
      </c>
      <c r="F9" s="19" t="s">
        <v>382</v>
      </c>
      <c r="G9" s="19">
        <f>VLOOKUP(F9,Sheet1!$B$2:$C$12,2,TRUE)</f>
        <v>10</v>
      </c>
      <c r="H9" s="5" t="str">
        <f>IFERROR(VLOOKUP($D9,'[1]Chi tiet'!$D$7:$L$389,8,0),0)</f>
        <v>A1</v>
      </c>
      <c r="I9" s="19">
        <f>VLOOKUP(H9,Sheet1!$B$2:$C$12,2,TRUE)</f>
        <v>10</v>
      </c>
      <c r="J9" s="5" t="str">
        <f>IFERROR(VLOOKUP($D9,'[2]Gui chi Quynh'!D$7:K$393,7,0),0)</f>
        <v>A1</v>
      </c>
      <c r="K9" s="19">
        <f>VLOOKUP(J9,Sheet1!$B$2:$C$12,2,TRUE)</f>
        <v>10</v>
      </c>
      <c r="L9" s="5" t="str">
        <f>IFERROR(VLOOKUP($D9,'[3]Chi tiet'!$D$7:$L$397,8,0),0)</f>
        <v>A1</v>
      </c>
      <c r="M9" s="19">
        <f>VLOOKUP(L9,Sheet1!$B$2:$C$12,2,TRUE)</f>
        <v>10</v>
      </c>
      <c r="N9" s="5" t="str">
        <f>IFERROR(VLOOKUP($D9,'[4]Gui chi Quynh'!$D$7:$F$395,3,0),0)</f>
        <v>A1</v>
      </c>
      <c r="O9" s="19">
        <f>VLOOKUP(N9,Sheet1!$B$2:$C$12,2,TRUE)</f>
        <v>10</v>
      </c>
      <c r="P9" s="160">
        <f t="shared" ref="P9:P40" si="0">ROUND(AVERAGE(G9,I9,K9,M9,O9),2)</f>
        <v>10</v>
      </c>
      <c r="Q9" s="96">
        <f t="shared" ref="Q9:Q72" si="1">COUNTIF(F9:O9,"C*")*1+COUNTIF(F9:O9,"D")*2+COUNTIF(F9:O9,"E")*3</f>
        <v>0</v>
      </c>
      <c r="R9" s="97" t="str">
        <f>IF(Q9&gt;=3,"Không hoàn thành",IF(AND($P9&gt;=8,$P9&lt;=10,Q9=0),"Hoàn thành xuất sắc nhiệm vụ",IF(AND($P9&gt;=8,$P9&lt;=10,Q9=1),"Hoàn thành tốt nhiệm vụ",IF(AND($P9&gt;=8,$P9&lt;=10,Q9=2),"Hoàn thành nhiệm vụ",IF(AND($P9&gt;6,$P9&lt;8,Q9&lt;=1),"Hoàn thành tốt nhiệm vụ",IF(AND($P9&gt;6,$P9&lt;8,Q9=2),"Hoàn thành nhiệm vụ",IF(AND($P9&gt;=5,$P9&lt;=6,Q9&lt;=2),"Hoàn thành nhiệm vụ",IF(AND($P9&lt;5,Q9&gt;3),"Không hoàn thành",""))))))))</f>
        <v>Hoàn thành xuất sắc nhiệm vụ</v>
      </c>
      <c r="S9" s="154"/>
      <c r="T9" s="25"/>
      <c r="U9" s="25"/>
    </row>
    <row r="10" spans="1:21" s="7" customFormat="1" ht="31.5" x14ac:dyDescent="0.25">
      <c r="A10" s="44">
        <f>A9+1</f>
        <v>2</v>
      </c>
      <c r="B10" s="44" t="s">
        <v>310</v>
      </c>
      <c r="C10" s="53" t="s">
        <v>16</v>
      </c>
      <c r="D10" s="86" t="s">
        <v>714</v>
      </c>
      <c r="E10" s="44" t="s">
        <v>12</v>
      </c>
      <c r="F10" s="19" t="s">
        <v>382</v>
      </c>
      <c r="G10" s="19">
        <f>VLOOKUP(F10,Sheet1!$B$2:$C$12,2,TRUE)</f>
        <v>10</v>
      </c>
      <c r="H10" s="5" t="str">
        <f>IFERROR(VLOOKUP($D10,'[1]Chi tiet'!$D$7:$L$389,8,0),0)</f>
        <v>A1</v>
      </c>
      <c r="I10" s="19">
        <f>VLOOKUP(H10,Sheet1!$B$2:$C$12,2,TRUE)</f>
        <v>10</v>
      </c>
      <c r="J10" s="5" t="str">
        <f>IFERROR(VLOOKUP($D10,'[2]Gui chi Quynh'!D$7:K$393,7,0),0)</f>
        <v>A1</v>
      </c>
      <c r="K10" s="19">
        <f>VLOOKUP(J10,Sheet1!$B$2:$C$12,2,TRUE)</f>
        <v>10</v>
      </c>
      <c r="L10" s="5" t="str">
        <f>IFERROR(VLOOKUP($D10,'[3]Chi tiet'!$D$7:$L$397,8,0),0)</f>
        <v>A1</v>
      </c>
      <c r="M10" s="19">
        <f>VLOOKUP(L10,Sheet1!$B$2:$C$12,2,TRUE)</f>
        <v>10</v>
      </c>
      <c r="N10" s="5" t="str">
        <f>IFERROR(VLOOKUP($D10,'[4]Gui chi Quynh'!$D$7:$F$395,3,0),0)</f>
        <v>A1</v>
      </c>
      <c r="O10" s="19">
        <f>VLOOKUP(N10,Sheet1!$B$2:$C$12,2,TRUE)</f>
        <v>10</v>
      </c>
      <c r="P10" s="160">
        <f t="shared" si="0"/>
        <v>10</v>
      </c>
      <c r="Q10" s="96">
        <f t="shared" si="1"/>
        <v>0</v>
      </c>
      <c r="R10" s="97" t="str">
        <f t="shared" ref="R10:R73" si="2">IF(Q10&gt;=3,"Không hoàn thành",IF(AND($P10&gt;=8,$P10&lt;=10,Q10=0),"Hoàn thành xuất sắc nhiệm vụ",IF(AND($P10&gt;=8,$P10&lt;=10,Q10=1),"Hoàn thành tốt nhiệm vụ",IF(AND($P10&gt;=8,$P10&lt;=10,Q10=2),"Hoàn thành nhiệm vụ",IF(AND($P10&gt;6,$P10&lt;8,Q10&lt;=1),"Hoàn thành tốt nhiệm vụ",IF(AND($P10&gt;6,$P10&lt;8,Q10=2),"Hoàn thành nhiệm vụ",IF(AND($P10&gt;=5,$P10&lt;=6,Q10&lt;=2),"Hoàn thành nhiệm vụ",IF(AND($P10&lt;5,Q10&gt;3),"Không hoàn thành",""))))))))</f>
        <v>Hoàn thành xuất sắc nhiệm vụ</v>
      </c>
      <c r="S10" s="154"/>
      <c r="T10" s="25"/>
      <c r="U10" s="25"/>
    </row>
    <row r="11" spans="1:21" s="7" customFormat="1" ht="31.5" x14ac:dyDescent="0.25">
      <c r="A11" s="44">
        <f t="shared" ref="A11:A74" si="3">A10+1</f>
        <v>3</v>
      </c>
      <c r="B11" s="44" t="s">
        <v>311</v>
      </c>
      <c r="C11" s="2" t="s">
        <v>17</v>
      </c>
      <c r="D11" s="86" t="s">
        <v>713</v>
      </c>
      <c r="E11" s="44" t="s">
        <v>12</v>
      </c>
      <c r="F11" s="19" t="s">
        <v>382</v>
      </c>
      <c r="G11" s="19">
        <f>VLOOKUP(F11,Sheet1!$B$2:$C$12,2,TRUE)</f>
        <v>10</v>
      </c>
      <c r="H11" s="5" t="str">
        <f>IFERROR(VLOOKUP($D11,'[1]Chi tiet'!$D$7:$L$389,8,0),0)</f>
        <v>A1</v>
      </c>
      <c r="I11" s="19">
        <f>VLOOKUP(H11,Sheet1!$B$2:$C$12,2,TRUE)</f>
        <v>10</v>
      </c>
      <c r="J11" s="5" t="str">
        <f>IFERROR(VLOOKUP($D11,'[2]Gui chi Quynh'!D$7:K$393,7,0),0)</f>
        <v>A1</v>
      </c>
      <c r="K11" s="19">
        <f>VLOOKUP(J11,Sheet1!$B$2:$C$12,2,TRUE)</f>
        <v>10</v>
      </c>
      <c r="L11" s="5" t="str">
        <f>IFERROR(VLOOKUP($D11,'[3]Chi tiet'!$D$7:$L$397,8,0),0)</f>
        <v>A1</v>
      </c>
      <c r="M11" s="19">
        <f>VLOOKUP(L11,Sheet1!$B$2:$C$12,2,TRUE)</f>
        <v>10</v>
      </c>
      <c r="N11" s="5" t="str">
        <f>IFERROR(VLOOKUP($D11,'[4]Gui chi Quynh'!$D$7:$F$395,3,0),0)</f>
        <v>A1</v>
      </c>
      <c r="O11" s="19">
        <f>VLOOKUP(N11,Sheet1!$B$2:$C$12,2,TRUE)</f>
        <v>10</v>
      </c>
      <c r="P11" s="160">
        <f t="shared" si="0"/>
        <v>10</v>
      </c>
      <c r="Q11" s="96">
        <f t="shared" si="1"/>
        <v>0</v>
      </c>
      <c r="R11" s="97" t="str">
        <f t="shared" si="2"/>
        <v>Hoàn thành xuất sắc nhiệm vụ</v>
      </c>
      <c r="S11" s="154"/>
      <c r="T11" s="25"/>
      <c r="U11" s="25"/>
    </row>
    <row r="12" spans="1:21" s="7" customFormat="1" ht="31.5" x14ac:dyDescent="0.25">
      <c r="A12" s="44">
        <f t="shared" si="3"/>
        <v>4</v>
      </c>
      <c r="B12" s="44" t="s">
        <v>312</v>
      </c>
      <c r="C12" s="54" t="s">
        <v>165</v>
      </c>
      <c r="D12" s="86" t="s">
        <v>715</v>
      </c>
      <c r="E12" s="44" t="s">
        <v>12</v>
      </c>
      <c r="F12" s="19" t="s">
        <v>382</v>
      </c>
      <c r="G12" s="19">
        <f>VLOOKUP(F12,Sheet1!$B$2:$C$12,2,TRUE)</f>
        <v>10</v>
      </c>
      <c r="H12" s="5" t="str">
        <f>IFERROR(VLOOKUP($D12,'[1]Chi tiet'!$D$7:$L$389,8,0),0)</f>
        <v>A1</v>
      </c>
      <c r="I12" s="19">
        <f>VLOOKUP(H12,Sheet1!$B$2:$C$12,2,TRUE)</f>
        <v>10</v>
      </c>
      <c r="J12" s="5" t="str">
        <f>IFERROR(VLOOKUP($D12,'[2]Gui chi Quynh'!D$7:K$393,7,0),0)</f>
        <v>A1</v>
      </c>
      <c r="K12" s="19">
        <f>VLOOKUP(J12,Sheet1!$B$2:$C$12,2,TRUE)</f>
        <v>10</v>
      </c>
      <c r="L12" s="5" t="str">
        <f>IFERROR(VLOOKUP($D12,'[3]Chi tiet'!$D$7:$L$397,8,0),0)</f>
        <v>A1</v>
      </c>
      <c r="M12" s="19">
        <f>VLOOKUP(L12,Sheet1!$B$2:$C$12,2,TRUE)</f>
        <v>10</v>
      </c>
      <c r="N12" s="5" t="str">
        <f>IFERROR(VLOOKUP($D12,'[4]Gui chi Quynh'!$D$7:$F$395,3,0),0)</f>
        <v>A1</v>
      </c>
      <c r="O12" s="19">
        <f>VLOOKUP(N12,Sheet1!$B$2:$C$12,2,TRUE)</f>
        <v>10</v>
      </c>
      <c r="P12" s="160">
        <f t="shared" si="0"/>
        <v>10</v>
      </c>
      <c r="Q12" s="96">
        <f t="shared" si="1"/>
        <v>0</v>
      </c>
      <c r="R12" s="97" t="str">
        <f t="shared" si="2"/>
        <v>Hoàn thành xuất sắc nhiệm vụ</v>
      </c>
      <c r="S12" s="154"/>
      <c r="T12" s="29"/>
      <c r="U12" s="29"/>
    </row>
    <row r="13" spans="1:21" s="7" customFormat="1" ht="47.25" x14ac:dyDescent="0.25">
      <c r="A13" s="44">
        <f t="shared" si="3"/>
        <v>5</v>
      </c>
      <c r="B13" s="44" t="s">
        <v>309</v>
      </c>
      <c r="C13" s="2" t="s">
        <v>65</v>
      </c>
      <c r="D13" s="86" t="s">
        <v>716</v>
      </c>
      <c r="E13" s="5" t="s">
        <v>752</v>
      </c>
      <c r="F13" s="19" t="s">
        <v>382</v>
      </c>
      <c r="G13" s="19">
        <f>VLOOKUP(F13,Sheet1!$B$2:$C$12,2,TRUE)</f>
        <v>10</v>
      </c>
      <c r="H13" s="5" t="str">
        <f>IFERROR(VLOOKUP($D13,'[1]Chi tiet'!$D$7:$L$389,8,0),0)</f>
        <v>A1</v>
      </c>
      <c r="I13" s="19">
        <f>VLOOKUP(H13,Sheet1!$B$2:$C$12,2,TRUE)</f>
        <v>10</v>
      </c>
      <c r="J13" s="5" t="str">
        <f>IFERROR(VLOOKUP($D13,'[2]Gui chi Quynh'!D$7:K$393,7,0),0)</f>
        <v>A1</v>
      </c>
      <c r="K13" s="19">
        <f>VLOOKUP(J13,Sheet1!$B$2:$C$12,2,TRUE)</f>
        <v>10</v>
      </c>
      <c r="L13" s="5" t="str">
        <f>IFERROR(VLOOKUP($D13,'[3]Chi tiet'!$D$7:$L$397,8,0),0)</f>
        <v>A1</v>
      </c>
      <c r="M13" s="19">
        <f>VLOOKUP(L13,Sheet1!$B$2:$C$12,2,TRUE)</f>
        <v>10</v>
      </c>
      <c r="N13" s="5" t="str">
        <f>IFERROR(VLOOKUP($D13,'[4]Gui chi Quynh'!$D$7:$F$395,3,0),0)</f>
        <v>A1</v>
      </c>
      <c r="O13" s="19">
        <f>VLOOKUP(N13,Sheet1!$B$2:$C$12,2,TRUE)</f>
        <v>10</v>
      </c>
      <c r="P13" s="160">
        <f t="shared" si="0"/>
        <v>10</v>
      </c>
      <c r="Q13" s="96">
        <f t="shared" si="1"/>
        <v>0</v>
      </c>
      <c r="R13" s="97" t="str">
        <f t="shared" si="2"/>
        <v>Hoàn thành xuất sắc nhiệm vụ</v>
      </c>
      <c r="S13" s="154"/>
      <c r="T13" s="25"/>
      <c r="U13" s="25"/>
    </row>
    <row r="14" spans="1:21" s="7" customFormat="1" ht="47.25" x14ac:dyDescent="0.25">
      <c r="A14" s="44">
        <f t="shared" si="3"/>
        <v>6</v>
      </c>
      <c r="B14" s="44" t="s">
        <v>319</v>
      </c>
      <c r="C14" s="2" t="s">
        <v>57</v>
      </c>
      <c r="D14" s="19" t="s">
        <v>604</v>
      </c>
      <c r="E14" s="5" t="s">
        <v>752</v>
      </c>
      <c r="F14" s="17" t="s">
        <v>383</v>
      </c>
      <c r="G14" s="19">
        <f>VLOOKUP(F14,Sheet1!$B$2:$C$12,2,TRUE)</f>
        <v>9</v>
      </c>
      <c r="H14" s="5" t="str">
        <f>IFERROR(VLOOKUP($D14,'[1]Chi tiet'!$D$7:$L$389,8,0),0)</f>
        <v>A2</v>
      </c>
      <c r="I14" s="19">
        <f>VLOOKUP(H14,Sheet1!$B$2:$C$12,2,TRUE)</f>
        <v>9</v>
      </c>
      <c r="J14" s="5" t="str">
        <f>IFERROR(VLOOKUP($D14,'[2]Gui chi Quynh'!D$7:K$393,7,0),0)</f>
        <v>A2</v>
      </c>
      <c r="K14" s="19">
        <f>VLOOKUP(J14,Sheet1!$B$2:$C$12,2,TRUE)</f>
        <v>9</v>
      </c>
      <c r="L14" s="5" t="str">
        <f>IFERROR(VLOOKUP($D14,'[3]Chi tiet'!$D$7:$L$397,8,0),0)</f>
        <v>A1</v>
      </c>
      <c r="M14" s="19">
        <f>VLOOKUP(L14,Sheet1!$B$2:$C$12,2,TRUE)</f>
        <v>10</v>
      </c>
      <c r="N14" s="5" t="str">
        <f>IFERROR(VLOOKUP($D14,'[4]Gui chi Quynh'!$D$7:$F$395,3,0),0)</f>
        <v>A2</v>
      </c>
      <c r="O14" s="19">
        <f>VLOOKUP(N14,Sheet1!$B$2:$C$12,2,TRUE)</f>
        <v>9</v>
      </c>
      <c r="P14" s="160">
        <f t="shared" si="0"/>
        <v>9.1999999999999993</v>
      </c>
      <c r="Q14" s="96">
        <f t="shared" si="1"/>
        <v>0</v>
      </c>
      <c r="R14" s="97" t="str">
        <f t="shared" si="2"/>
        <v>Hoàn thành xuất sắc nhiệm vụ</v>
      </c>
      <c r="S14" s="154"/>
      <c r="T14" s="29"/>
      <c r="U14" s="29"/>
    </row>
    <row r="15" spans="1:21" s="7" customFormat="1" ht="47.25" x14ac:dyDescent="0.25">
      <c r="A15" s="44">
        <f t="shared" si="3"/>
        <v>7</v>
      </c>
      <c r="B15" s="44" t="s">
        <v>310</v>
      </c>
      <c r="C15" s="2" t="s">
        <v>21</v>
      </c>
      <c r="D15" s="19" t="s">
        <v>403</v>
      </c>
      <c r="E15" s="5" t="s">
        <v>752</v>
      </c>
      <c r="F15" s="19" t="s">
        <v>383</v>
      </c>
      <c r="G15" s="19">
        <f>VLOOKUP(F15,Sheet1!$B$2:$C$12,2,TRUE)</f>
        <v>9</v>
      </c>
      <c r="H15" s="5" t="str">
        <f>IFERROR(VLOOKUP($D15,'[1]Chi tiet'!$D$7:$L$389,8,0),0)</f>
        <v>A2</v>
      </c>
      <c r="I15" s="19">
        <f>VLOOKUP(H15,Sheet1!$B$2:$C$12,2,TRUE)</f>
        <v>9</v>
      </c>
      <c r="J15" s="5" t="str">
        <f>IFERROR(VLOOKUP($D15,'[2]Gui chi Quynh'!D$7:K$393,7,0),0)</f>
        <v>A2</v>
      </c>
      <c r="K15" s="19">
        <f>VLOOKUP(J15,Sheet1!$B$2:$C$12,2,TRUE)</f>
        <v>9</v>
      </c>
      <c r="L15" s="5" t="str">
        <f>IFERROR(VLOOKUP($D15,'[3]Chi tiet'!$D$7:$L$397,8,0),0)</f>
        <v>A3</v>
      </c>
      <c r="M15" s="19">
        <f>VLOOKUP(L15,Sheet1!$B$2:$C$12,2,TRUE)</f>
        <v>8</v>
      </c>
      <c r="N15" s="5" t="str">
        <f>IFERROR(VLOOKUP($D15,'[4]Gui chi Quynh'!$D$7:$F$395,3,0),0)</f>
        <v>A3</v>
      </c>
      <c r="O15" s="19">
        <f>VLOOKUP(N15,Sheet1!$B$2:$C$12,2,TRUE)</f>
        <v>8</v>
      </c>
      <c r="P15" s="160">
        <f t="shared" si="0"/>
        <v>8.6</v>
      </c>
      <c r="Q15" s="96">
        <f t="shared" si="1"/>
        <v>0</v>
      </c>
      <c r="R15" s="97" t="str">
        <f t="shared" si="2"/>
        <v>Hoàn thành xuất sắc nhiệm vụ</v>
      </c>
      <c r="S15" s="154"/>
      <c r="T15" s="25"/>
      <c r="U15" s="25"/>
    </row>
    <row r="16" spans="1:21" s="7" customFormat="1" ht="47.25" x14ac:dyDescent="0.25">
      <c r="A16" s="44">
        <f t="shared" si="3"/>
        <v>8</v>
      </c>
      <c r="B16" s="44" t="s">
        <v>311</v>
      </c>
      <c r="C16" s="2" t="s">
        <v>357</v>
      </c>
      <c r="D16" s="19" t="s">
        <v>404</v>
      </c>
      <c r="E16" s="5" t="s">
        <v>752</v>
      </c>
      <c r="F16" s="19" t="s">
        <v>384</v>
      </c>
      <c r="G16" s="19">
        <f>VLOOKUP(F16,Sheet1!$B$2:$C$12,2,TRUE)</f>
        <v>8</v>
      </c>
      <c r="H16" s="5" t="str">
        <f>IFERROR(VLOOKUP($D16,'[1]Chi tiet'!$D$7:$L$389,8,0),0)</f>
        <v>A2</v>
      </c>
      <c r="I16" s="19">
        <f>VLOOKUP(H16,Sheet1!$B$2:$C$12,2,TRUE)</f>
        <v>9</v>
      </c>
      <c r="J16" s="5" t="str">
        <f>IFERROR(VLOOKUP($D16,'[2]Gui chi Quynh'!D$7:K$393,7,0),0)</f>
        <v>A3</v>
      </c>
      <c r="K16" s="19">
        <f>VLOOKUP(J16,Sheet1!$B$2:$C$12,2,TRUE)</f>
        <v>8</v>
      </c>
      <c r="L16" s="5" t="str">
        <f>IFERROR(VLOOKUP($D16,'[3]Chi tiet'!$D$7:$L$397,8,0),0)</f>
        <v>A2</v>
      </c>
      <c r="M16" s="19">
        <f>VLOOKUP(L16,Sheet1!$B$2:$C$12,2,TRUE)</f>
        <v>9</v>
      </c>
      <c r="N16" s="5" t="str">
        <f>IFERROR(VLOOKUP($D16,'[4]Gui chi Quynh'!$D$7:$F$395,3,0),0)</f>
        <v>A3</v>
      </c>
      <c r="O16" s="19">
        <f>VLOOKUP(N16,Sheet1!$B$2:$C$12,2,TRUE)</f>
        <v>8</v>
      </c>
      <c r="P16" s="160">
        <f t="shared" si="0"/>
        <v>8.4</v>
      </c>
      <c r="Q16" s="96">
        <f t="shared" si="1"/>
        <v>0</v>
      </c>
      <c r="R16" s="97" t="str">
        <f t="shared" si="2"/>
        <v>Hoàn thành xuất sắc nhiệm vụ</v>
      </c>
      <c r="S16" s="154"/>
      <c r="T16" s="25"/>
      <c r="U16" s="25"/>
    </row>
    <row r="17" spans="1:21" s="7" customFormat="1" ht="47.25" x14ac:dyDescent="0.25">
      <c r="A17" s="44">
        <f t="shared" si="3"/>
        <v>9</v>
      </c>
      <c r="B17" s="44" t="s">
        <v>312</v>
      </c>
      <c r="C17" s="2" t="s">
        <v>22</v>
      </c>
      <c r="D17" s="19" t="s">
        <v>405</v>
      </c>
      <c r="E17" s="5" t="s">
        <v>752</v>
      </c>
      <c r="F17" s="19" t="s">
        <v>384</v>
      </c>
      <c r="G17" s="19">
        <f>VLOOKUP(F17,Sheet1!$B$2:$C$12,2,TRUE)</f>
        <v>8</v>
      </c>
      <c r="H17" s="5" t="str">
        <f>IFERROR(VLOOKUP($D17,'[1]Chi tiet'!$D$7:$L$389,8,0),0)</f>
        <v>A2</v>
      </c>
      <c r="I17" s="19">
        <f>VLOOKUP(H17,Sheet1!$B$2:$C$12,2,TRUE)</f>
        <v>9</v>
      </c>
      <c r="J17" s="5" t="str">
        <f>IFERROR(VLOOKUP($D17,'[2]Gui chi Quynh'!D$7:K$393,7,0),0)</f>
        <v>A3</v>
      </c>
      <c r="K17" s="19">
        <f>VLOOKUP(J17,Sheet1!$B$2:$C$12,2,TRUE)</f>
        <v>8</v>
      </c>
      <c r="L17" s="5" t="str">
        <f>IFERROR(VLOOKUP($D17,'[3]Chi tiet'!$D$7:$L$397,8,0),0)</f>
        <v>A3</v>
      </c>
      <c r="M17" s="19">
        <f>VLOOKUP(L17,Sheet1!$B$2:$C$12,2,TRUE)</f>
        <v>8</v>
      </c>
      <c r="N17" s="5" t="str">
        <f>IFERROR(VLOOKUP($D17,'[4]Gui chi Quynh'!$D$7:$F$395,3,0),0)</f>
        <v>A3</v>
      </c>
      <c r="O17" s="19">
        <f>VLOOKUP(N17,Sheet1!$B$2:$C$12,2,TRUE)</f>
        <v>8</v>
      </c>
      <c r="P17" s="160">
        <f t="shared" si="0"/>
        <v>8.1999999999999993</v>
      </c>
      <c r="Q17" s="96">
        <f t="shared" si="1"/>
        <v>0</v>
      </c>
      <c r="R17" s="97" t="str">
        <f t="shared" si="2"/>
        <v>Hoàn thành xuất sắc nhiệm vụ</v>
      </c>
      <c r="S17" s="154"/>
      <c r="T17" s="25"/>
      <c r="U17" s="26"/>
    </row>
    <row r="18" spans="1:21" s="7" customFormat="1" ht="47.25" x14ac:dyDescent="0.25">
      <c r="A18" s="44">
        <f t="shared" si="3"/>
        <v>10</v>
      </c>
      <c r="B18" s="44" t="s">
        <v>313</v>
      </c>
      <c r="C18" s="2" t="s">
        <v>24</v>
      </c>
      <c r="D18" s="19" t="s">
        <v>406</v>
      </c>
      <c r="E18" s="5" t="s">
        <v>752</v>
      </c>
      <c r="F18" s="19" t="s">
        <v>385</v>
      </c>
      <c r="G18" s="19">
        <f>VLOOKUP(F18,Sheet1!$B$2:$C$12,2,TRUE)</f>
        <v>7</v>
      </c>
      <c r="H18" s="5" t="str">
        <f>IFERROR(VLOOKUP($D18,'[1]Chi tiet'!$D$7:$L$389,8,0),0)</f>
        <v>A2</v>
      </c>
      <c r="I18" s="19">
        <f>VLOOKUP(H18,Sheet1!$B$2:$C$12,2,TRUE)</f>
        <v>9</v>
      </c>
      <c r="J18" s="5" t="str">
        <f>IFERROR(VLOOKUP($D18,'[2]Gui chi Quynh'!D$7:K$393,7,0),0)</f>
        <v>A3</v>
      </c>
      <c r="K18" s="19">
        <f>VLOOKUP(J18,Sheet1!$B$2:$C$12,2,TRUE)</f>
        <v>8</v>
      </c>
      <c r="L18" s="5" t="str">
        <f>IFERROR(VLOOKUP($D18,'[3]Chi tiet'!$D$7:$L$397,8,0),0)</f>
        <v>A3</v>
      </c>
      <c r="M18" s="19">
        <f>VLOOKUP(L18,Sheet1!$B$2:$C$12,2,TRUE)</f>
        <v>8</v>
      </c>
      <c r="N18" s="5" t="str">
        <f>IFERROR(VLOOKUP($D18,'[4]Gui chi Quynh'!$D$7:$F$395,3,0),0)</f>
        <v>A4</v>
      </c>
      <c r="O18" s="19">
        <f>VLOOKUP(N18,Sheet1!$B$2:$C$12,2,TRUE)</f>
        <v>7</v>
      </c>
      <c r="P18" s="160">
        <f t="shared" si="0"/>
        <v>7.8</v>
      </c>
      <c r="Q18" s="96">
        <f t="shared" si="1"/>
        <v>0</v>
      </c>
      <c r="R18" s="97" t="str">
        <f t="shared" si="2"/>
        <v>Hoàn thành tốt nhiệm vụ</v>
      </c>
      <c r="S18" s="154"/>
      <c r="T18" s="25"/>
      <c r="U18" s="25"/>
    </row>
    <row r="19" spans="1:21" s="7" customFormat="1" ht="47.25" x14ac:dyDescent="0.25">
      <c r="A19" s="44">
        <f t="shared" si="3"/>
        <v>11</v>
      </c>
      <c r="B19" s="44" t="s">
        <v>314</v>
      </c>
      <c r="C19" s="2" t="s">
        <v>26</v>
      </c>
      <c r="D19" s="19" t="s">
        <v>407</v>
      </c>
      <c r="E19" s="5" t="s">
        <v>752</v>
      </c>
      <c r="F19" s="19" t="s">
        <v>384</v>
      </c>
      <c r="G19" s="19">
        <f>VLOOKUP(F19,Sheet1!$B$2:$C$12,2,TRUE)</f>
        <v>8</v>
      </c>
      <c r="H19" s="5" t="str">
        <f>IFERROR(VLOOKUP($D19,'[1]Chi tiet'!$D$7:$L$389,8,0),0)</f>
        <v>A2</v>
      </c>
      <c r="I19" s="19">
        <f>VLOOKUP(H19,Sheet1!$B$2:$C$12,2,TRUE)</f>
        <v>9</v>
      </c>
      <c r="J19" s="5" t="str">
        <f>IFERROR(VLOOKUP($D19,'[2]Gui chi Quynh'!D$7:K$393,7,0),0)</f>
        <v>A3</v>
      </c>
      <c r="K19" s="19">
        <f>VLOOKUP(J19,Sheet1!$B$2:$C$12,2,TRUE)</f>
        <v>8</v>
      </c>
      <c r="L19" s="5" t="str">
        <f>IFERROR(VLOOKUP($D19,'[3]Chi tiet'!$D$7:$L$397,8,0),0)</f>
        <v>A2</v>
      </c>
      <c r="M19" s="19">
        <f>VLOOKUP(L19,Sheet1!$B$2:$C$12,2,TRUE)</f>
        <v>9</v>
      </c>
      <c r="N19" s="5" t="str">
        <f>IFERROR(VLOOKUP($D19,'[4]Gui chi Quynh'!$D$7:$F$395,3,0),0)</f>
        <v>A3</v>
      </c>
      <c r="O19" s="19">
        <f>VLOOKUP(N19,Sheet1!$B$2:$C$12,2,TRUE)</f>
        <v>8</v>
      </c>
      <c r="P19" s="160">
        <f t="shared" si="0"/>
        <v>8.4</v>
      </c>
      <c r="Q19" s="96">
        <f t="shared" si="1"/>
        <v>0</v>
      </c>
      <c r="R19" s="97" t="str">
        <f t="shared" si="2"/>
        <v>Hoàn thành xuất sắc nhiệm vụ</v>
      </c>
      <c r="S19" s="154"/>
      <c r="T19" s="26"/>
      <c r="U19" s="25"/>
    </row>
    <row r="20" spans="1:21" s="7" customFormat="1" ht="47.25" x14ac:dyDescent="0.25">
      <c r="A20" s="44">
        <f t="shared" si="3"/>
        <v>12</v>
      </c>
      <c r="B20" s="44" t="s">
        <v>315</v>
      </c>
      <c r="C20" s="2" t="s">
        <v>28</v>
      </c>
      <c r="D20" s="19" t="s">
        <v>408</v>
      </c>
      <c r="E20" s="5" t="s">
        <v>752</v>
      </c>
      <c r="F20" s="19" t="s">
        <v>385</v>
      </c>
      <c r="G20" s="19">
        <f>VLOOKUP(F20,Sheet1!$B$2:$C$12,2,TRUE)</f>
        <v>7</v>
      </c>
      <c r="H20" s="5" t="str">
        <f>IFERROR(VLOOKUP($D20,'[1]Chi tiet'!$D$7:$L$389,8,0),0)</f>
        <v>A3</v>
      </c>
      <c r="I20" s="19">
        <f>VLOOKUP(H20,Sheet1!$B$2:$C$12,2,TRUE)</f>
        <v>8</v>
      </c>
      <c r="J20" s="5" t="str">
        <f>IFERROR(VLOOKUP($D20,'[2]Gui chi Quynh'!D$7:K$393,7,0),0)</f>
        <v>A3</v>
      </c>
      <c r="K20" s="19">
        <f>VLOOKUP(J20,Sheet1!$B$2:$C$12,2,TRUE)</f>
        <v>8</v>
      </c>
      <c r="L20" s="5" t="str">
        <f>IFERROR(VLOOKUP($D20,'[3]Chi tiet'!$D$7:$L$397,8,0),0)</f>
        <v>A3</v>
      </c>
      <c r="M20" s="19">
        <f>VLOOKUP(L20,Sheet1!$B$2:$C$12,2,TRUE)</f>
        <v>8</v>
      </c>
      <c r="N20" s="5" t="str">
        <f>IFERROR(VLOOKUP($D20,'[4]Gui chi Quynh'!$D$7:$F$395,3,0),0)</f>
        <v>A3</v>
      </c>
      <c r="O20" s="19">
        <f>VLOOKUP(N20,Sheet1!$B$2:$C$12,2,TRUE)</f>
        <v>8</v>
      </c>
      <c r="P20" s="160">
        <f t="shared" si="0"/>
        <v>7.8</v>
      </c>
      <c r="Q20" s="96">
        <f t="shared" si="1"/>
        <v>0</v>
      </c>
      <c r="R20" s="97" t="str">
        <f t="shared" si="2"/>
        <v>Hoàn thành tốt nhiệm vụ</v>
      </c>
      <c r="S20" s="154"/>
      <c r="T20" s="25"/>
      <c r="U20" s="25"/>
    </row>
    <row r="21" spans="1:21" s="7" customFormat="1" ht="47.25" x14ac:dyDescent="0.25">
      <c r="A21" s="44">
        <f t="shared" si="3"/>
        <v>13</v>
      </c>
      <c r="B21" s="44" t="s">
        <v>316</v>
      </c>
      <c r="C21" s="2" t="s">
        <v>32</v>
      </c>
      <c r="D21" s="19" t="s">
        <v>409</v>
      </c>
      <c r="E21" s="5" t="s">
        <v>752</v>
      </c>
      <c r="F21" s="19" t="s">
        <v>383</v>
      </c>
      <c r="G21" s="19">
        <f>VLOOKUP(F21,Sheet1!$B$2:$C$12,2,TRUE)</f>
        <v>9</v>
      </c>
      <c r="H21" s="5" t="str">
        <f>IFERROR(VLOOKUP($D21,'[1]Chi tiet'!$D$7:$L$389,8,0),0)</f>
        <v>A2</v>
      </c>
      <c r="I21" s="19">
        <f>VLOOKUP(H21,Sheet1!$B$2:$C$12,2,TRUE)</f>
        <v>9</v>
      </c>
      <c r="J21" s="5" t="str">
        <f>IFERROR(VLOOKUP($D21,'[2]Gui chi Quynh'!D$7:K$393,7,0),0)</f>
        <v>A2</v>
      </c>
      <c r="K21" s="19">
        <f>VLOOKUP(J21,Sheet1!$B$2:$C$12,2,TRUE)</f>
        <v>9</v>
      </c>
      <c r="L21" s="5" t="str">
        <f>IFERROR(VLOOKUP($D21,'[3]Chi tiet'!$D$7:$L$397,8,0),0)</f>
        <v>A1</v>
      </c>
      <c r="M21" s="16">
        <f>VLOOKUP(L21,Sheet1!$B$2:$C$12,2,TRUE)</f>
        <v>10</v>
      </c>
      <c r="N21" s="5" t="str">
        <f>IFERROR(VLOOKUP($D21,'[4]Gui chi Quynh'!$D$7:$F$395,3,0),0)</f>
        <v>A2</v>
      </c>
      <c r="O21" s="16">
        <f>VLOOKUP(N21,Sheet1!$B$2:$C$12,2,TRUE)</f>
        <v>9</v>
      </c>
      <c r="P21" s="160">
        <f t="shared" si="0"/>
        <v>9.1999999999999993</v>
      </c>
      <c r="Q21" s="96">
        <f t="shared" si="1"/>
        <v>0</v>
      </c>
      <c r="R21" s="97" t="str">
        <f t="shared" si="2"/>
        <v>Hoàn thành xuất sắc nhiệm vụ</v>
      </c>
      <c r="S21" s="154"/>
      <c r="T21" s="25"/>
      <c r="U21" s="25"/>
    </row>
    <row r="22" spans="1:21" s="7" customFormat="1" ht="47.25" x14ac:dyDescent="0.25">
      <c r="A22" s="44">
        <f t="shared" si="3"/>
        <v>14</v>
      </c>
      <c r="B22" s="44" t="s">
        <v>317</v>
      </c>
      <c r="C22" s="2" t="s">
        <v>284</v>
      </c>
      <c r="D22" s="19" t="s">
        <v>410</v>
      </c>
      <c r="E22" s="5" t="s">
        <v>752</v>
      </c>
      <c r="F22" s="19" t="s">
        <v>384</v>
      </c>
      <c r="G22" s="19">
        <f>VLOOKUP(F22,Sheet1!$B$2:$C$12,2,TRUE)</f>
        <v>8</v>
      </c>
      <c r="H22" s="5" t="str">
        <f>IFERROR(VLOOKUP($D22,'[1]Chi tiet'!$D$7:$L$389,8,0),0)</f>
        <v>A2</v>
      </c>
      <c r="I22" s="19">
        <f>VLOOKUP(H22,Sheet1!$B$2:$C$12,2,TRUE)</f>
        <v>9</v>
      </c>
      <c r="J22" s="5" t="str">
        <f>IFERROR(VLOOKUP($D22,'[2]Gui chi Quynh'!D$7:K$393,7,0),0)</f>
        <v>A3</v>
      </c>
      <c r="K22" s="19">
        <f>VLOOKUP(J22,Sheet1!$B$2:$C$12,2,TRUE)</f>
        <v>8</v>
      </c>
      <c r="L22" s="5" t="str">
        <f>IFERROR(VLOOKUP($D22,'[3]Chi tiet'!$D$7:$L$397,8,0),0)</f>
        <v>A2</v>
      </c>
      <c r="M22" s="19">
        <f>VLOOKUP(L22,Sheet1!$B$2:$C$12,2,TRUE)</f>
        <v>9</v>
      </c>
      <c r="N22" s="5" t="str">
        <f>IFERROR(VLOOKUP($D22,'[4]Gui chi Quynh'!$D$7:$F$395,3,0),0)</f>
        <v>A4</v>
      </c>
      <c r="O22" s="19">
        <f>VLOOKUP(N22,Sheet1!$B$2:$C$12,2,TRUE)</f>
        <v>7</v>
      </c>
      <c r="P22" s="160">
        <f t="shared" si="0"/>
        <v>8.1999999999999993</v>
      </c>
      <c r="Q22" s="96">
        <f t="shared" si="1"/>
        <v>0</v>
      </c>
      <c r="R22" s="97" t="str">
        <f t="shared" si="2"/>
        <v>Hoàn thành xuất sắc nhiệm vụ</v>
      </c>
      <c r="S22" s="154"/>
      <c r="T22" s="25"/>
      <c r="U22" s="26"/>
    </row>
    <row r="23" spans="1:21" s="7" customFormat="1" ht="47.25" x14ac:dyDescent="0.25">
      <c r="A23" s="44">
        <f t="shared" si="3"/>
        <v>15</v>
      </c>
      <c r="B23" s="44" t="s">
        <v>23</v>
      </c>
      <c r="C23" s="2" t="s">
        <v>67</v>
      </c>
      <c r="D23" s="19" t="s">
        <v>411</v>
      </c>
      <c r="E23" s="5" t="s">
        <v>752</v>
      </c>
      <c r="F23" s="19" t="s">
        <v>384</v>
      </c>
      <c r="G23" s="19">
        <f>VLOOKUP(F23,Sheet1!$B$2:$C$12,2,TRUE)</f>
        <v>8</v>
      </c>
      <c r="H23" s="5" t="str">
        <f>IFERROR(VLOOKUP($D23,'[1]Chi tiet'!$D$7:$L$389,8,0),0)</f>
        <v>A3</v>
      </c>
      <c r="I23" s="19">
        <f>VLOOKUP(H23,Sheet1!$B$2:$C$12,2,TRUE)</f>
        <v>8</v>
      </c>
      <c r="J23" s="5" t="str">
        <f>IFERROR(VLOOKUP($D23,'[2]Gui chi Quynh'!D$7:K$393,7,0),0)</f>
        <v>A3</v>
      </c>
      <c r="K23" s="19">
        <f>VLOOKUP(J23,Sheet1!$B$2:$C$12,2,TRUE)</f>
        <v>8</v>
      </c>
      <c r="L23" s="5" t="str">
        <f>IFERROR(VLOOKUP($D23,'[3]Chi tiet'!$D$7:$L$397,8,0),0)</f>
        <v>A2</v>
      </c>
      <c r="M23" s="19">
        <f>VLOOKUP(L23,Sheet1!$B$2:$C$12,2,TRUE)</f>
        <v>9</v>
      </c>
      <c r="N23" s="5" t="str">
        <f>IFERROR(VLOOKUP($D23,'[4]Gui chi Quynh'!$D$7:$F$395,3,0),0)</f>
        <v>A4</v>
      </c>
      <c r="O23" s="19">
        <f>VLOOKUP(N23,Sheet1!$B$2:$C$12,2,TRUE)</f>
        <v>7</v>
      </c>
      <c r="P23" s="160">
        <f t="shared" si="0"/>
        <v>8</v>
      </c>
      <c r="Q23" s="96">
        <f t="shared" si="1"/>
        <v>0</v>
      </c>
      <c r="R23" s="97" t="str">
        <f t="shared" si="2"/>
        <v>Hoàn thành xuất sắc nhiệm vụ</v>
      </c>
      <c r="S23" s="154"/>
      <c r="T23" s="25"/>
      <c r="U23" s="25"/>
    </row>
    <row r="24" spans="1:21" s="7" customFormat="1" ht="47.25" x14ac:dyDescent="0.25">
      <c r="A24" s="44">
        <f t="shared" si="3"/>
        <v>16</v>
      </c>
      <c r="B24" s="44" t="s">
        <v>25</v>
      </c>
      <c r="C24" s="2" t="s">
        <v>68</v>
      </c>
      <c r="D24" s="19" t="s">
        <v>412</v>
      </c>
      <c r="E24" s="5" t="s">
        <v>752</v>
      </c>
      <c r="F24" s="19" t="s">
        <v>384</v>
      </c>
      <c r="G24" s="19">
        <f>VLOOKUP(F24,Sheet1!$B$2:$C$12,2,TRUE)</f>
        <v>8</v>
      </c>
      <c r="H24" s="5" t="str">
        <f>IFERROR(VLOOKUP($D24,'[1]Chi tiet'!$D$7:$L$389,8,0),0)</f>
        <v>A3</v>
      </c>
      <c r="I24" s="19">
        <f>VLOOKUP(H24,Sheet1!$B$2:$C$12,2,TRUE)</f>
        <v>8</v>
      </c>
      <c r="J24" s="5" t="str">
        <f>IFERROR(VLOOKUP($D24,'[2]Gui chi Quynh'!D$7:K$393,7,0),0)</f>
        <v>A3</v>
      </c>
      <c r="K24" s="19">
        <f>VLOOKUP(J24,Sheet1!$B$2:$C$12,2,TRUE)</f>
        <v>8</v>
      </c>
      <c r="L24" s="5" t="str">
        <f>IFERROR(VLOOKUP($D24,'[3]Chi tiet'!$D$7:$L$397,8,0),0)</f>
        <v>A3</v>
      </c>
      <c r="M24" s="19">
        <f>VLOOKUP(L24,Sheet1!$B$2:$C$12,2,TRUE)</f>
        <v>8</v>
      </c>
      <c r="N24" s="5" t="str">
        <f>IFERROR(VLOOKUP($D24,'[4]Gui chi Quynh'!$D$7:$F$395,3,0),0)</f>
        <v>A4</v>
      </c>
      <c r="O24" s="19">
        <f>VLOOKUP(N24,Sheet1!$B$2:$C$12,2,TRUE)</f>
        <v>7</v>
      </c>
      <c r="P24" s="160">
        <f t="shared" si="0"/>
        <v>7.8</v>
      </c>
      <c r="Q24" s="96">
        <f t="shared" si="1"/>
        <v>0</v>
      </c>
      <c r="R24" s="97" t="str">
        <f t="shared" si="2"/>
        <v>Hoàn thành tốt nhiệm vụ</v>
      </c>
      <c r="S24" s="154"/>
      <c r="T24" s="25"/>
      <c r="U24" s="25"/>
    </row>
    <row r="25" spans="1:21" s="7" customFormat="1" ht="47.25" x14ac:dyDescent="0.25">
      <c r="A25" s="44">
        <f t="shared" si="3"/>
        <v>17</v>
      </c>
      <c r="B25" s="44" t="s">
        <v>27</v>
      </c>
      <c r="C25" s="2" t="s">
        <v>69</v>
      </c>
      <c r="D25" s="19" t="s">
        <v>413</v>
      </c>
      <c r="E25" s="5" t="s">
        <v>752</v>
      </c>
      <c r="F25" s="19" t="s">
        <v>383</v>
      </c>
      <c r="G25" s="19">
        <f>VLOOKUP(F25,Sheet1!$B$2:$C$12,2,TRUE)</f>
        <v>9</v>
      </c>
      <c r="H25" s="5" t="str">
        <f>IFERROR(VLOOKUP($D25,'[1]Chi tiet'!$D$7:$L$389,8,0),0)</f>
        <v>A2</v>
      </c>
      <c r="I25" s="19">
        <f>VLOOKUP(H25,Sheet1!$B$2:$C$12,2,TRUE)</f>
        <v>9</v>
      </c>
      <c r="J25" s="5" t="str">
        <f>IFERROR(VLOOKUP($D25,'[2]Gui chi Quynh'!D$7:K$393,7,0),0)</f>
        <v>A2</v>
      </c>
      <c r="K25" s="19">
        <f>VLOOKUP(J25,Sheet1!$B$2:$C$12,2,TRUE)</f>
        <v>9</v>
      </c>
      <c r="L25" s="5" t="str">
        <f>IFERROR(VLOOKUP($D25,'[3]Chi tiet'!$D$7:$L$397,8,0),0)</f>
        <v>A2</v>
      </c>
      <c r="M25" s="19">
        <f>VLOOKUP(L25,Sheet1!$B$2:$C$12,2,TRUE)</f>
        <v>9</v>
      </c>
      <c r="N25" s="5" t="str">
        <f>IFERROR(VLOOKUP($D25,'[4]Gui chi Quynh'!$D$7:$F$395,3,0),0)</f>
        <v>A3</v>
      </c>
      <c r="O25" s="19">
        <f>VLOOKUP(N25,Sheet1!$B$2:$C$12,2,TRUE)</f>
        <v>8</v>
      </c>
      <c r="P25" s="160">
        <f t="shared" si="0"/>
        <v>8.8000000000000007</v>
      </c>
      <c r="Q25" s="96">
        <f t="shared" si="1"/>
        <v>0</v>
      </c>
      <c r="R25" s="97" t="str">
        <f t="shared" si="2"/>
        <v>Hoàn thành xuất sắc nhiệm vụ</v>
      </c>
      <c r="S25" s="154"/>
      <c r="T25" s="25"/>
      <c r="U25" s="25"/>
    </row>
    <row r="26" spans="1:21" s="7" customFormat="1" ht="47.25" x14ac:dyDescent="0.25">
      <c r="A26" s="44">
        <f t="shared" si="3"/>
        <v>18</v>
      </c>
      <c r="B26" s="44" t="s">
        <v>29</v>
      </c>
      <c r="C26" s="2" t="s">
        <v>36</v>
      </c>
      <c r="D26" s="19" t="s">
        <v>414</v>
      </c>
      <c r="E26" s="5" t="s">
        <v>752</v>
      </c>
      <c r="F26" s="19" t="s">
        <v>384</v>
      </c>
      <c r="G26" s="19">
        <f>VLOOKUP(F26,Sheet1!$B$2:$C$12,2,TRUE)</f>
        <v>8</v>
      </c>
      <c r="H26" s="5" t="str">
        <f>IFERROR(VLOOKUP($D26,'[1]Chi tiet'!$D$7:$L$389,8,0),0)</f>
        <v>A3</v>
      </c>
      <c r="I26" s="19">
        <f>VLOOKUP(H26,Sheet1!$B$2:$C$12,2,TRUE)</f>
        <v>8</v>
      </c>
      <c r="J26" s="5" t="str">
        <f>IFERROR(VLOOKUP($D26,'[2]Gui chi Quynh'!D$7:K$393,7,0),0)</f>
        <v>A2</v>
      </c>
      <c r="K26" s="19">
        <f>VLOOKUP(J26,Sheet1!$B$2:$C$12,2,TRUE)</f>
        <v>9</v>
      </c>
      <c r="L26" s="5" t="str">
        <f>IFERROR(VLOOKUP($D26,'[3]Chi tiet'!$D$7:$L$397,8,0),0)</f>
        <v>A3</v>
      </c>
      <c r="M26" s="19">
        <f>VLOOKUP(L26,Sheet1!$B$2:$C$12,2,TRUE)</f>
        <v>8</v>
      </c>
      <c r="N26" s="5" t="str">
        <f>IFERROR(VLOOKUP($D26,'[4]Gui chi Quynh'!$D$7:$F$395,3,0),0)</f>
        <v>A4</v>
      </c>
      <c r="O26" s="19">
        <f>VLOOKUP(N26,Sheet1!$B$2:$C$12,2,TRUE)</f>
        <v>7</v>
      </c>
      <c r="P26" s="160">
        <f t="shared" si="0"/>
        <v>8</v>
      </c>
      <c r="Q26" s="96">
        <f t="shared" si="1"/>
        <v>0</v>
      </c>
      <c r="R26" s="97" t="str">
        <f t="shared" si="2"/>
        <v>Hoàn thành xuất sắc nhiệm vụ</v>
      </c>
      <c r="S26" s="154"/>
      <c r="T26" s="25"/>
      <c r="U26" s="25"/>
    </row>
    <row r="27" spans="1:21" s="7" customFormat="1" ht="47.25" x14ac:dyDescent="0.25">
      <c r="A27" s="44">
        <f t="shared" si="3"/>
        <v>19</v>
      </c>
      <c r="B27" s="44" t="s">
        <v>31</v>
      </c>
      <c r="C27" s="2" t="s">
        <v>39</v>
      </c>
      <c r="D27" s="19" t="s">
        <v>415</v>
      </c>
      <c r="E27" s="5" t="s">
        <v>752</v>
      </c>
      <c r="F27" s="19" t="s">
        <v>385</v>
      </c>
      <c r="G27" s="19">
        <f>VLOOKUP(F27,Sheet1!$B$2:$C$12,2,TRUE)</f>
        <v>7</v>
      </c>
      <c r="H27" s="5" t="str">
        <f>IFERROR(VLOOKUP($D27,'[1]Chi tiet'!$D$7:$L$389,8,0),0)</f>
        <v>A3</v>
      </c>
      <c r="I27" s="19">
        <f>VLOOKUP(H27,Sheet1!$B$2:$C$12,2,TRUE)</f>
        <v>8</v>
      </c>
      <c r="J27" s="5" t="str">
        <f>IFERROR(VLOOKUP($D27,'[2]Gui chi Quynh'!D$7:K$393,7,0),0)</f>
        <v>A2</v>
      </c>
      <c r="K27" s="19">
        <f>VLOOKUP(J27,Sheet1!$B$2:$C$12,2,TRUE)</f>
        <v>9</v>
      </c>
      <c r="L27" s="5" t="str">
        <f>IFERROR(VLOOKUP($D27,'[3]Chi tiet'!$D$7:$L$397,8,0),0)</f>
        <v>A3</v>
      </c>
      <c r="M27" s="19">
        <f>VLOOKUP(L27,Sheet1!$B$2:$C$12,2,TRUE)</f>
        <v>8</v>
      </c>
      <c r="N27" s="5" t="str">
        <f>IFERROR(VLOOKUP($D27,'[4]Gui chi Quynh'!$D$7:$F$395,3,0),0)</f>
        <v>A3</v>
      </c>
      <c r="O27" s="19">
        <f>VLOOKUP(N27,Sheet1!$B$2:$C$12,2,TRUE)</f>
        <v>8</v>
      </c>
      <c r="P27" s="160">
        <f t="shared" si="0"/>
        <v>8</v>
      </c>
      <c r="Q27" s="96">
        <f t="shared" si="1"/>
        <v>0</v>
      </c>
      <c r="R27" s="97" t="str">
        <f t="shared" si="2"/>
        <v>Hoàn thành xuất sắc nhiệm vụ</v>
      </c>
      <c r="S27" s="154"/>
      <c r="T27" s="25"/>
      <c r="U27" s="25"/>
    </row>
    <row r="28" spans="1:21" s="7" customFormat="1" ht="47.25" x14ac:dyDescent="0.25">
      <c r="A28" s="44">
        <f t="shared" si="3"/>
        <v>20</v>
      </c>
      <c r="B28" s="44" t="s">
        <v>33</v>
      </c>
      <c r="C28" s="2" t="s">
        <v>44</v>
      </c>
      <c r="D28" s="19" t="s">
        <v>416</v>
      </c>
      <c r="E28" s="5" t="s">
        <v>752</v>
      </c>
      <c r="F28" s="19" t="s">
        <v>385</v>
      </c>
      <c r="G28" s="19">
        <f>VLOOKUP(F28,Sheet1!$B$2:$C$12,2,TRUE)</f>
        <v>7</v>
      </c>
      <c r="H28" s="5" t="str">
        <f>IFERROR(VLOOKUP($D28,'[1]Chi tiet'!$D$7:$L$389,8,0),0)</f>
        <v>A3</v>
      </c>
      <c r="I28" s="19">
        <f>VLOOKUP(H28,Sheet1!$B$2:$C$12,2,TRUE)</f>
        <v>8</v>
      </c>
      <c r="J28" s="5" t="str">
        <f>IFERROR(VLOOKUP($D28,'[2]Gui chi Quynh'!D$7:K$393,7,0),0)</f>
        <v>A3</v>
      </c>
      <c r="K28" s="19">
        <f>VLOOKUP(J28,Sheet1!$B$2:$C$12,2,TRUE)</f>
        <v>8</v>
      </c>
      <c r="L28" s="5" t="str">
        <f>IFERROR(VLOOKUP($D28,'[3]Chi tiet'!$D$7:$L$397,8,0),0)</f>
        <v>A3</v>
      </c>
      <c r="M28" s="19">
        <f>VLOOKUP(L28,Sheet1!$B$2:$C$12,2,TRUE)</f>
        <v>8</v>
      </c>
      <c r="N28" s="5" t="str">
        <f>IFERROR(VLOOKUP($D28,'[4]Gui chi Quynh'!$D$7:$F$395,3,0),0)</f>
        <v>A3</v>
      </c>
      <c r="O28" s="19">
        <f>VLOOKUP(N28,Sheet1!$B$2:$C$12,2,TRUE)</f>
        <v>8</v>
      </c>
      <c r="P28" s="160">
        <f t="shared" si="0"/>
        <v>7.8</v>
      </c>
      <c r="Q28" s="96">
        <f t="shared" si="1"/>
        <v>0</v>
      </c>
      <c r="R28" s="97" t="str">
        <f t="shared" si="2"/>
        <v>Hoàn thành tốt nhiệm vụ</v>
      </c>
      <c r="S28" s="154"/>
      <c r="T28" s="25"/>
      <c r="U28" s="25"/>
    </row>
    <row r="29" spans="1:21" s="7" customFormat="1" ht="47.25" x14ac:dyDescent="0.25">
      <c r="A29" s="44">
        <f t="shared" si="3"/>
        <v>21</v>
      </c>
      <c r="B29" s="44" t="s">
        <v>35</v>
      </c>
      <c r="C29" s="10" t="s">
        <v>269</v>
      </c>
      <c r="D29" s="19" t="s">
        <v>417</v>
      </c>
      <c r="E29" s="5" t="s">
        <v>752</v>
      </c>
      <c r="F29" s="19" t="s">
        <v>384</v>
      </c>
      <c r="G29" s="19">
        <f>VLOOKUP(F29,Sheet1!$B$2:$C$12,2,TRUE)</f>
        <v>8</v>
      </c>
      <c r="H29" s="5" t="str">
        <f>IFERROR(VLOOKUP($D29,'[1]Chi tiet'!$D$7:$L$389,8,0),0)</f>
        <v>A3</v>
      </c>
      <c r="I29" s="19">
        <f>VLOOKUP(H29,Sheet1!$B$2:$C$12,2,TRUE)</f>
        <v>8</v>
      </c>
      <c r="J29" s="5" t="str">
        <f>IFERROR(VLOOKUP($D29,'[2]Gui chi Quynh'!D$7:K$393,7,0),0)</f>
        <v>A3</v>
      </c>
      <c r="K29" s="19">
        <f>VLOOKUP(J29,Sheet1!$B$2:$C$12,2,TRUE)</f>
        <v>8</v>
      </c>
      <c r="L29" s="5" t="str">
        <f>IFERROR(VLOOKUP($D29,'[3]Chi tiet'!$D$7:$L$397,8,0),0)</f>
        <v>A3</v>
      </c>
      <c r="M29" s="19">
        <f>VLOOKUP(L29,Sheet1!$B$2:$C$12,2,TRUE)</f>
        <v>8</v>
      </c>
      <c r="N29" s="5" t="str">
        <f>IFERROR(VLOOKUP($D29,'[4]Gui chi Quynh'!$D$7:$F$395,3,0),0)</f>
        <v>A3</v>
      </c>
      <c r="O29" s="19">
        <f>VLOOKUP(N29,Sheet1!$B$2:$C$12,2,TRUE)</f>
        <v>8</v>
      </c>
      <c r="P29" s="160">
        <f t="shared" si="0"/>
        <v>8</v>
      </c>
      <c r="Q29" s="96">
        <f t="shared" si="1"/>
        <v>0</v>
      </c>
      <c r="R29" s="97" t="str">
        <f t="shared" si="2"/>
        <v>Hoàn thành xuất sắc nhiệm vụ</v>
      </c>
      <c r="S29" s="154"/>
      <c r="T29" s="25"/>
      <c r="U29" s="25"/>
    </row>
    <row r="30" spans="1:21" s="7" customFormat="1" ht="47.25" x14ac:dyDescent="0.25">
      <c r="A30" s="44">
        <f t="shared" si="3"/>
        <v>22</v>
      </c>
      <c r="B30" s="44" t="s">
        <v>37</v>
      </c>
      <c r="C30" s="10" t="s">
        <v>270</v>
      </c>
      <c r="D30" s="19" t="s">
        <v>418</v>
      </c>
      <c r="E30" s="5" t="s">
        <v>752</v>
      </c>
      <c r="F30" s="19" t="s">
        <v>384</v>
      </c>
      <c r="G30" s="19">
        <f>VLOOKUP(F30,Sheet1!$B$2:$C$12,2,TRUE)</f>
        <v>8</v>
      </c>
      <c r="H30" s="5" t="str">
        <f>IFERROR(VLOOKUP($D30,'[1]Chi tiet'!$D$7:$L$389,8,0),0)</f>
        <v>A2</v>
      </c>
      <c r="I30" s="19">
        <f>VLOOKUP(H30,Sheet1!$B$2:$C$12,2,TRUE)</f>
        <v>9</v>
      </c>
      <c r="J30" s="5" t="str">
        <f>IFERROR(VLOOKUP($D30,'[2]Gui chi Quynh'!D$7:K$393,7,0),0)</f>
        <v>A2</v>
      </c>
      <c r="K30" s="19">
        <f>VLOOKUP(J30,Sheet1!$B$2:$C$12,2,TRUE)</f>
        <v>9</v>
      </c>
      <c r="L30" s="5" t="str">
        <f>IFERROR(VLOOKUP($D30,'[3]Chi tiet'!$D$7:$L$397,8,0),0)</f>
        <v>A3</v>
      </c>
      <c r="M30" s="19">
        <f>VLOOKUP(L30,Sheet1!$B$2:$C$12,2,TRUE)</f>
        <v>8</v>
      </c>
      <c r="N30" s="5" t="str">
        <f>IFERROR(VLOOKUP($D30,'[4]Gui chi Quynh'!$D$7:$F$395,3,0),0)</f>
        <v>A3</v>
      </c>
      <c r="O30" s="19">
        <f>VLOOKUP(N30,Sheet1!$B$2:$C$12,2,TRUE)</f>
        <v>8</v>
      </c>
      <c r="P30" s="160">
        <f t="shared" si="0"/>
        <v>8.4</v>
      </c>
      <c r="Q30" s="96">
        <f t="shared" si="1"/>
        <v>0</v>
      </c>
      <c r="R30" s="97" t="str">
        <f t="shared" si="2"/>
        <v>Hoàn thành xuất sắc nhiệm vụ</v>
      </c>
      <c r="S30" s="154"/>
      <c r="T30" s="25"/>
      <c r="U30" s="25"/>
    </row>
    <row r="31" spans="1:21" s="7" customFormat="1" ht="47.25" x14ac:dyDescent="0.25">
      <c r="A31" s="44">
        <f t="shared" si="3"/>
        <v>23</v>
      </c>
      <c r="B31" s="44" t="s">
        <v>38</v>
      </c>
      <c r="C31" s="2" t="s">
        <v>48</v>
      </c>
      <c r="D31" s="19" t="s">
        <v>419</v>
      </c>
      <c r="E31" s="5" t="s">
        <v>752</v>
      </c>
      <c r="F31" s="19" t="s">
        <v>385</v>
      </c>
      <c r="G31" s="19">
        <f>VLOOKUP(F31,Sheet1!$B$2:$C$12,2,TRUE)</f>
        <v>7</v>
      </c>
      <c r="H31" s="5" t="str">
        <f>IFERROR(VLOOKUP($D31,'[1]Chi tiet'!$D$7:$L$389,8,0),0)</f>
        <v>A3</v>
      </c>
      <c r="I31" s="19">
        <f>VLOOKUP(H31,Sheet1!$B$2:$C$12,2,TRUE)</f>
        <v>8</v>
      </c>
      <c r="J31" s="5" t="str">
        <f>IFERROR(VLOOKUP($D31,'[2]Gui chi Quynh'!D$7:K$393,7,0),0)</f>
        <v>A3</v>
      </c>
      <c r="K31" s="19">
        <f>VLOOKUP(J31,Sheet1!$B$2:$C$12,2,TRUE)</f>
        <v>8</v>
      </c>
      <c r="L31" s="5" t="str">
        <f>IFERROR(VLOOKUP($D31,'[3]Chi tiet'!$D$7:$L$397,8,0),0)</f>
        <v>A3</v>
      </c>
      <c r="M31" s="19">
        <f>VLOOKUP(L31,Sheet1!$B$2:$C$12,2,TRUE)</f>
        <v>8</v>
      </c>
      <c r="N31" s="5" t="str">
        <f>IFERROR(VLOOKUP($D31,'[4]Gui chi Quynh'!$D$7:$F$395,3,0),0)</f>
        <v>A3</v>
      </c>
      <c r="O31" s="19">
        <f>VLOOKUP(N31,Sheet1!$B$2:$C$12,2,TRUE)</f>
        <v>8</v>
      </c>
      <c r="P31" s="160">
        <f t="shared" si="0"/>
        <v>7.8</v>
      </c>
      <c r="Q31" s="96">
        <f t="shared" si="1"/>
        <v>0</v>
      </c>
      <c r="R31" s="97" t="str">
        <f t="shared" si="2"/>
        <v>Hoàn thành tốt nhiệm vụ</v>
      </c>
      <c r="S31" s="154"/>
      <c r="T31" s="25"/>
      <c r="U31" s="25"/>
    </row>
    <row r="32" spans="1:21" s="7" customFormat="1" ht="47.25" x14ac:dyDescent="0.25">
      <c r="A32" s="44">
        <f t="shared" si="3"/>
        <v>24</v>
      </c>
      <c r="B32" s="44" t="s">
        <v>40</v>
      </c>
      <c r="C32" s="10" t="s">
        <v>285</v>
      </c>
      <c r="D32" s="19" t="s">
        <v>420</v>
      </c>
      <c r="E32" s="5" t="s">
        <v>752</v>
      </c>
      <c r="F32" s="19" t="s">
        <v>385</v>
      </c>
      <c r="G32" s="19">
        <f>VLOOKUP(F32,Sheet1!$B$2:$C$12,2,TRUE)</f>
        <v>7</v>
      </c>
      <c r="H32" s="5" t="str">
        <f>IFERROR(VLOOKUP($D32,'[1]Chi tiet'!$D$7:$L$389,8,0),0)</f>
        <v>A4</v>
      </c>
      <c r="I32" s="19">
        <f>VLOOKUP(H32,Sheet1!$B$2:$C$12,2,TRUE)</f>
        <v>7</v>
      </c>
      <c r="J32" s="5" t="str">
        <f>IFERROR(VLOOKUP($D32,'[2]Gui chi Quynh'!D$7:K$393,7,0),0)</f>
        <v>A3</v>
      </c>
      <c r="K32" s="19">
        <f>VLOOKUP(J32,Sheet1!$B$2:$C$12,2,TRUE)</f>
        <v>8</v>
      </c>
      <c r="L32" s="5" t="str">
        <f>IFERROR(VLOOKUP($D32,'[3]Chi tiet'!$D$7:$L$397,8,0),0)</f>
        <v>A3</v>
      </c>
      <c r="M32" s="19">
        <f>VLOOKUP(L32,Sheet1!$B$2:$C$12,2,TRUE)</f>
        <v>8</v>
      </c>
      <c r="N32" s="5" t="str">
        <f>IFERROR(VLOOKUP($D32,'[4]Gui chi Quynh'!$D$7:$F$395,3,0),0)</f>
        <v>A3</v>
      </c>
      <c r="O32" s="19">
        <f>VLOOKUP(N32,Sheet1!$B$2:$C$12,2,TRUE)</f>
        <v>8</v>
      </c>
      <c r="P32" s="160">
        <f t="shared" si="0"/>
        <v>7.6</v>
      </c>
      <c r="Q32" s="96">
        <f t="shared" si="1"/>
        <v>0</v>
      </c>
      <c r="R32" s="97" t="str">
        <f t="shared" si="2"/>
        <v>Hoàn thành tốt nhiệm vụ</v>
      </c>
      <c r="S32" s="154"/>
      <c r="T32" s="25"/>
      <c r="U32" s="25"/>
    </row>
    <row r="33" spans="1:21" s="7" customFormat="1" ht="47.25" x14ac:dyDescent="0.25">
      <c r="A33" s="44">
        <f t="shared" si="3"/>
        <v>25</v>
      </c>
      <c r="B33" s="44" t="s">
        <v>42</v>
      </c>
      <c r="C33" s="2" t="s">
        <v>294</v>
      </c>
      <c r="D33" s="19" t="s">
        <v>421</v>
      </c>
      <c r="E33" s="5" t="s">
        <v>752</v>
      </c>
      <c r="F33" s="19" t="s">
        <v>385</v>
      </c>
      <c r="G33" s="19">
        <f>VLOOKUP(F33,Sheet1!$B$2:$C$12,2,TRUE)</f>
        <v>7</v>
      </c>
      <c r="H33" s="5" t="str">
        <f>IFERROR(VLOOKUP($D33,'[1]Chi tiet'!$D$7:$L$389,8,0),0)</f>
        <v>A4</v>
      </c>
      <c r="I33" s="19">
        <f>VLOOKUP(H33,Sheet1!$B$2:$C$12,2,TRUE)</f>
        <v>7</v>
      </c>
      <c r="J33" s="5" t="str">
        <f>IFERROR(VLOOKUP($D33,'[2]Gui chi Quynh'!D$7:K$393,7,0),0)</f>
        <v>A3</v>
      </c>
      <c r="K33" s="19">
        <f>VLOOKUP(J33,Sheet1!$B$2:$C$12,2,TRUE)</f>
        <v>8</v>
      </c>
      <c r="L33" s="5" t="str">
        <f>IFERROR(VLOOKUP($D33,'[3]Chi tiet'!$D$7:$L$397,8,0),0)</f>
        <v>A3</v>
      </c>
      <c r="M33" s="19">
        <f>VLOOKUP(L33,Sheet1!$B$2:$C$12,2,TRUE)</f>
        <v>8</v>
      </c>
      <c r="N33" s="5" t="str">
        <f>IFERROR(VLOOKUP($D33,'[4]Gui chi Quynh'!$D$7:$F$395,3,0),0)</f>
        <v>A3</v>
      </c>
      <c r="O33" s="19">
        <f>VLOOKUP(N33,Sheet1!$B$2:$C$12,2,TRUE)</f>
        <v>8</v>
      </c>
      <c r="P33" s="160">
        <f t="shared" si="0"/>
        <v>7.6</v>
      </c>
      <c r="Q33" s="96">
        <f t="shared" si="1"/>
        <v>0</v>
      </c>
      <c r="R33" s="97" t="str">
        <f t="shared" si="2"/>
        <v>Hoàn thành tốt nhiệm vụ</v>
      </c>
      <c r="S33" s="154"/>
      <c r="T33" s="25"/>
      <c r="U33" s="25"/>
    </row>
    <row r="34" spans="1:21" s="7" customFormat="1" ht="47.25" x14ac:dyDescent="0.25">
      <c r="A34" s="44">
        <f t="shared" si="3"/>
        <v>26</v>
      </c>
      <c r="B34" s="44" t="s">
        <v>43</v>
      </c>
      <c r="C34" s="2" t="s">
        <v>295</v>
      </c>
      <c r="D34" s="19" t="s">
        <v>422</v>
      </c>
      <c r="E34" s="5" t="s">
        <v>752</v>
      </c>
      <c r="F34" s="19" t="s">
        <v>384</v>
      </c>
      <c r="G34" s="19">
        <f>VLOOKUP(F34,Sheet1!$B$2:$C$12,2,TRUE)</f>
        <v>8</v>
      </c>
      <c r="H34" s="5" t="str">
        <f>IFERROR(VLOOKUP($D34,'[1]Chi tiet'!$D$7:$L$389,8,0),0)</f>
        <v>A4</v>
      </c>
      <c r="I34" s="19">
        <f>VLOOKUP(H34,Sheet1!$B$2:$C$12,2,TRUE)</f>
        <v>7</v>
      </c>
      <c r="J34" s="5" t="str">
        <f>IFERROR(VLOOKUP($D34,'[2]Gui chi Quynh'!D$7:K$393,7,0),0)</f>
        <v>A3</v>
      </c>
      <c r="K34" s="19">
        <f>VLOOKUP(J34,Sheet1!$B$2:$C$12,2,TRUE)</f>
        <v>8</v>
      </c>
      <c r="L34" s="5" t="str">
        <f>IFERROR(VLOOKUP($D34,'[3]Chi tiet'!$D$7:$L$397,8,0),0)</f>
        <v>A3</v>
      </c>
      <c r="M34" s="19">
        <f>VLOOKUP(L34,Sheet1!$B$2:$C$12,2,TRUE)</f>
        <v>8</v>
      </c>
      <c r="N34" s="5" t="str">
        <f>IFERROR(VLOOKUP($D34,'[4]Gui chi Quynh'!$D$7:$F$395,3,0),0)</f>
        <v>A3</v>
      </c>
      <c r="O34" s="19">
        <f>VLOOKUP(N34,Sheet1!$B$2:$C$12,2,TRUE)</f>
        <v>8</v>
      </c>
      <c r="P34" s="160">
        <f t="shared" si="0"/>
        <v>7.8</v>
      </c>
      <c r="Q34" s="96">
        <f t="shared" si="1"/>
        <v>0</v>
      </c>
      <c r="R34" s="97" t="str">
        <f t="shared" si="2"/>
        <v>Hoàn thành tốt nhiệm vụ</v>
      </c>
      <c r="S34" s="154"/>
      <c r="T34" s="25"/>
      <c r="U34" s="25"/>
    </row>
    <row r="35" spans="1:21" s="7" customFormat="1" ht="47.25" x14ac:dyDescent="0.25">
      <c r="A35" s="44">
        <f t="shared" si="3"/>
        <v>27</v>
      </c>
      <c r="B35" s="44" t="s">
        <v>45</v>
      </c>
      <c r="C35" s="2" t="s">
        <v>352</v>
      </c>
      <c r="D35" s="19" t="s">
        <v>423</v>
      </c>
      <c r="E35" s="5" t="s">
        <v>752</v>
      </c>
      <c r="F35" s="19" t="s">
        <v>385</v>
      </c>
      <c r="G35" s="19">
        <f>VLOOKUP(F35,Sheet1!$B$2:$C$12,2,TRUE)</f>
        <v>7</v>
      </c>
      <c r="H35" s="5" t="str">
        <f>IFERROR(VLOOKUP($D35,'[1]Chi tiet'!$D$7:$L$389,8,0),0)</f>
        <v>A2</v>
      </c>
      <c r="I35" s="19">
        <f>VLOOKUP(H35,Sheet1!$B$2:$C$12,2,TRUE)</f>
        <v>9</v>
      </c>
      <c r="J35" s="5" t="str">
        <f>IFERROR(VLOOKUP($D35,'[2]Gui chi Quynh'!D$7:K$393,7,0),0)</f>
        <v>A2</v>
      </c>
      <c r="K35" s="19">
        <f>VLOOKUP(J35,Sheet1!$B$2:$C$12,2,TRUE)</f>
        <v>9</v>
      </c>
      <c r="L35" s="5" t="str">
        <f>IFERROR(VLOOKUP($D35,'[3]Chi tiet'!$D$7:$L$397,8,0),0)</f>
        <v>A3</v>
      </c>
      <c r="M35" s="19">
        <f>VLOOKUP(L35,Sheet1!$B$2:$C$12,2,TRUE)</f>
        <v>8</v>
      </c>
      <c r="N35" s="5" t="str">
        <f>IFERROR(VLOOKUP($D35,'[4]Gui chi Quynh'!$D$7:$F$395,3,0),0)</f>
        <v>A3</v>
      </c>
      <c r="O35" s="19">
        <f>VLOOKUP(N35,Sheet1!$B$2:$C$12,2,TRUE)</f>
        <v>8</v>
      </c>
      <c r="P35" s="160">
        <f t="shared" si="0"/>
        <v>8.1999999999999993</v>
      </c>
      <c r="Q35" s="96">
        <f t="shared" si="1"/>
        <v>0</v>
      </c>
      <c r="R35" s="97" t="str">
        <f t="shared" si="2"/>
        <v>Hoàn thành xuất sắc nhiệm vụ</v>
      </c>
      <c r="S35" s="154"/>
      <c r="T35" s="26"/>
      <c r="U35" s="26"/>
    </row>
    <row r="36" spans="1:21" s="7" customFormat="1" ht="47.25" x14ac:dyDescent="0.25">
      <c r="A36" s="44">
        <f t="shared" si="3"/>
        <v>28</v>
      </c>
      <c r="B36" s="44" t="s">
        <v>47</v>
      </c>
      <c r="C36" s="2" t="s">
        <v>354</v>
      </c>
      <c r="D36" s="19" t="s">
        <v>424</v>
      </c>
      <c r="E36" s="5" t="s">
        <v>752</v>
      </c>
      <c r="F36" s="19" t="s">
        <v>384</v>
      </c>
      <c r="G36" s="19">
        <f>VLOOKUP(F36,Sheet1!$B$2:$C$12,2,TRUE)</f>
        <v>8</v>
      </c>
      <c r="H36" s="5" t="str">
        <f>IFERROR(VLOOKUP($D36,'[1]Chi tiet'!$D$7:$L$389,8,0),0)</f>
        <v>A3</v>
      </c>
      <c r="I36" s="19">
        <f>VLOOKUP(H36,Sheet1!$B$2:$C$12,2,TRUE)</f>
        <v>8</v>
      </c>
      <c r="J36" s="5" t="str">
        <f>IFERROR(VLOOKUP($D36,'[2]Gui chi Quynh'!D$7:K$393,7,0),0)</f>
        <v>A2</v>
      </c>
      <c r="K36" s="19">
        <f>VLOOKUP(J36,Sheet1!$B$2:$C$12,2,TRUE)</f>
        <v>9</v>
      </c>
      <c r="L36" s="5" t="str">
        <f>IFERROR(VLOOKUP($D36,'[3]Chi tiet'!$D$7:$L$397,8,0),0)</f>
        <v>A3</v>
      </c>
      <c r="M36" s="19">
        <f>VLOOKUP(L36,Sheet1!$B$2:$C$12,2,TRUE)</f>
        <v>8</v>
      </c>
      <c r="N36" s="5" t="str">
        <f>IFERROR(VLOOKUP($D36,'[4]Gui chi Quynh'!$D$7:$F$395,3,0),0)</f>
        <v>A3</v>
      </c>
      <c r="O36" s="19">
        <f>VLOOKUP(N36,Sheet1!$B$2:$C$12,2,TRUE)</f>
        <v>8</v>
      </c>
      <c r="P36" s="160">
        <f t="shared" si="0"/>
        <v>8.1999999999999993</v>
      </c>
      <c r="Q36" s="96">
        <f t="shared" si="1"/>
        <v>0</v>
      </c>
      <c r="R36" s="97" t="str">
        <f t="shared" si="2"/>
        <v>Hoàn thành xuất sắc nhiệm vụ</v>
      </c>
      <c r="S36" s="154"/>
      <c r="T36" s="26"/>
      <c r="U36" s="25"/>
    </row>
    <row r="37" spans="1:21" s="7" customFormat="1" ht="47.25" x14ac:dyDescent="0.25">
      <c r="A37" s="44">
        <f t="shared" si="3"/>
        <v>29</v>
      </c>
      <c r="B37" s="44" t="s">
        <v>318</v>
      </c>
      <c r="C37" s="2" t="s">
        <v>375</v>
      </c>
      <c r="D37" s="17" t="s">
        <v>717</v>
      </c>
      <c r="E37" s="5" t="s">
        <v>752</v>
      </c>
      <c r="F37" s="19" t="s">
        <v>386</v>
      </c>
      <c r="G37" s="19">
        <f>VLOOKUP(F37,Sheet1!$B$2:$C$12,2,TRUE)</f>
        <v>6</v>
      </c>
      <c r="H37" s="5" t="str">
        <f>IFERROR(VLOOKUP($D37,'[1]Chi tiet'!$D$7:$L$389,8,0),0)</f>
        <v>A4</v>
      </c>
      <c r="I37" s="19">
        <f>VLOOKUP(H37,Sheet1!$B$2:$C$12,2,TRUE)</f>
        <v>7</v>
      </c>
      <c r="J37" s="5" t="str">
        <f>IFERROR(VLOOKUP($D37,'[2]Gui chi Quynh'!D$7:K$393,7,0),0)</f>
        <v>A3</v>
      </c>
      <c r="K37" s="19">
        <f>VLOOKUP(J37,Sheet1!$B$2:$C$12,2,TRUE)</f>
        <v>8</v>
      </c>
      <c r="L37" s="5" t="str">
        <f>IFERROR(VLOOKUP($D37,'[3]Chi tiet'!$D$7:$L$397,8,0),0)</f>
        <v>A3</v>
      </c>
      <c r="M37" s="19">
        <f>VLOOKUP(L37,Sheet1!$B$2:$C$12,2,TRUE)</f>
        <v>8</v>
      </c>
      <c r="N37" s="5" t="str">
        <f>IFERROR(VLOOKUP($D37,'[4]Gui chi Quynh'!$D$7:$F$395,3,0),0)</f>
        <v>A3</v>
      </c>
      <c r="O37" s="19">
        <f>VLOOKUP(N37,Sheet1!$B$2:$C$12,2,TRUE)</f>
        <v>8</v>
      </c>
      <c r="P37" s="160">
        <f t="shared" si="0"/>
        <v>7.4</v>
      </c>
      <c r="Q37" s="96">
        <f t="shared" si="1"/>
        <v>0</v>
      </c>
      <c r="R37" s="97" t="str">
        <f t="shared" si="2"/>
        <v>Hoàn thành tốt nhiệm vụ</v>
      </c>
      <c r="S37" s="154"/>
      <c r="T37" s="119" t="s">
        <v>801</v>
      </c>
      <c r="U37" s="25"/>
    </row>
    <row r="38" spans="1:21" s="7" customFormat="1" ht="31.5" x14ac:dyDescent="0.25">
      <c r="A38" s="44">
        <f t="shared" si="3"/>
        <v>30</v>
      </c>
      <c r="B38" s="44" t="s">
        <v>309</v>
      </c>
      <c r="C38" s="3" t="s">
        <v>49</v>
      </c>
      <c r="D38" s="19" t="s">
        <v>425</v>
      </c>
      <c r="E38" s="5" t="s">
        <v>753</v>
      </c>
      <c r="F38" s="19" t="s">
        <v>382</v>
      </c>
      <c r="G38" s="19">
        <f>VLOOKUP(F38,Sheet1!$B$2:$C$12,2,TRUE)</f>
        <v>10</v>
      </c>
      <c r="H38" s="5" t="str">
        <f>IFERROR(VLOOKUP($D38,'[1]Chi tiet'!$D$7:$L$389,8,0),0)</f>
        <v>A1</v>
      </c>
      <c r="I38" s="19">
        <f>VLOOKUP(H38,Sheet1!$B$2:$C$12,2,TRUE)</f>
        <v>10</v>
      </c>
      <c r="J38" s="5" t="str">
        <f>IFERROR(VLOOKUP($D38,'[2]Gui chi Quynh'!D$7:K$393,7,0),0)</f>
        <v>A1</v>
      </c>
      <c r="K38" s="19">
        <f>VLOOKUP(J38,Sheet1!$B$2:$C$12,2,TRUE)</f>
        <v>10</v>
      </c>
      <c r="L38" s="5" t="str">
        <f>IFERROR(VLOOKUP($D38,'[3]Chi tiet'!$D$7:$L$397,8,0),0)</f>
        <v>A1</v>
      </c>
      <c r="M38" s="19">
        <f>VLOOKUP(L38,Sheet1!$B$2:$C$12,2,TRUE)</f>
        <v>10</v>
      </c>
      <c r="N38" s="5" t="str">
        <f>IFERROR(VLOOKUP($D38,'[4]Gui chi Quynh'!$D$7:$F$395,3,0),0)</f>
        <v>A1</v>
      </c>
      <c r="O38" s="19">
        <f>VLOOKUP(N38,Sheet1!$B$2:$C$12,2,TRUE)</f>
        <v>10</v>
      </c>
      <c r="P38" s="160">
        <f t="shared" si="0"/>
        <v>10</v>
      </c>
      <c r="Q38" s="96">
        <f t="shared" si="1"/>
        <v>0</v>
      </c>
      <c r="R38" s="97" t="str">
        <f t="shared" si="2"/>
        <v>Hoàn thành xuất sắc nhiệm vụ</v>
      </c>
      <c r="S38" s="154"/>
      <c r="T38" s="26"/>
      <c r="U38" s="25"/>
    </row>
    <row r="39" spans="1:21" s="7" customFormat="1" ht="31.5" x14ac:dyDescent="0.25">
      <c r="A39" s="44">
        <f t="shared" si="3"/>
        <v>31</v>
      </c>
      <c r="B39" s="44" t="s">
        <v>310</v>
      </c>
      <c r="C39" s="3" t="s">
        <v>50</v>
      </c>
      <c r="D39" s="19" t="s">
        <v>426</v>
      </c>
      <c r="E39" s="5" t="s">
        <v>753</v>
      </c>
      <c r="F39" s="19" t="s">
        <v>383</v>
      </c>
      <c r="G39" s="19">
        <f>VLOOKUP(F39,Sheet1!$B$2:$C$12,2,TRUE)</f>
        <v>9</v>
      </c>
      <c r="H39" s="5" t="str">
        <f>IFERROR(VLOOKUP($D39,'[1]Chi tiet'!$D$7:$L$389,8,0),0)</f>
        <v>A2</v>
      </c>
      <c r="I39" s="19">
        <f>VLOOKUP(H39,Sheet1!$B$2:$C$12,2,TRUE)</f>
        <v>9</v>
      </c>
      <c r="J39" s="5" t="str">
        <f>IFERROR(VLOOKUP($D39,'[2]Gui chi Quynh'!D$7:K$393,7,0),0)</f>
        <v>A2</v>
      </c>
      <c r="K39" s="19">
        <f>VLOOKUP(J39,Sheet1!$B$2:$C$12,2,TRUE)</f>
        <v>9</v>
      </c>
      <c r="L39" s="5" t="str">
        <f>IFERROR(VLOOKUP($D39,'[3]Chi tiet'!$D$7:$L$397,8,0),0)</f>
        <v>A2</v>
      </c>
      <c r="M39" s="19">
        <f>VLOOKUP(L39,Sheet1!$B$2:$C$12,2,TRUE)</f>
        <v>9</v>
      </c>
      <c r="N39" s="5" t="str">
        <f>IFERROR(VLOOKUP($D39,'[4]Gui chi Quynh'!$D$7:$F$395,3,0),0)</f>
        <v>A4</v>
      </c>
      <c r="O39" s="19">
        <f>VLOOKUP(N39,Sheet1!$B$2:$C$12,2,TRUE)</f>
        <v>7</v>
      </c>
      <c r="P39" s="160">
        <f t="shared" si="0"/>
        <v>8.6</v>
      </c>
      <c r="Q39" s="96">
        <f t="shared" si="1"/>
        <v>0</v>
      </c>
      <c r="R39" s="97" t="str">
        <f t="shared" si="2"/>
        <v>Hoàn thành xuất sắc nhiệm vụ</v>
      </c>
      <c r="S39" s="154"/>
      <c r="T39" s="25"/>
      <c r="U39" s="25"/>
    </row>
    <row r="40" spans="1:21" s="7" customFormat="1" ht="31.5" x14ac:dyDescent="0.25">
      <c r="A40" s="44">
        <f t="shared" si="3"/>
        <v>32</v>
      </c>
      <c r="B40" s="44" t="s">
        <v>311</v>
      </c>
      <c r="C40" s="3" t="s">
        <v>51</v>
      </c>
      <c r="D40" s="19" t="s">
        <v>427</v>
      </c>
      <c r="E40" s="5" t="s">
        <v>753</v>
      </c>
      <c r="F40" s="19" t="s">
        <v>383</v>
      </c>
      <c r="G40" s="19">
        <f>VLOOKUP(F40,Sheet1!$B$2:$C$12,2,TRUE)</f>
        <v>9</v>
      </c>
      <c r="H40" s="5" t="str">
        <f>IFERROR(VLOOKUP($D40,'[1]Chi tiet'!$D$7:$L$389,8,0),0)</f>
        <v>A2</v>
      </c>
      <c r="I40" s="19">
        <f>VLOOKUP(H40,Sheet1!$B$2:$C$12,2,TRUE)</f>
        <v>9</v>
      </c>
      <c r="J40" s="5" t="str">
        <f>IFERROR(VLOOKUP($D40,'[2]Gui chi Quynh'!D$7:K$393,7,0),0)</f>
        <v>A2</v>
      </c>
      <c r="K40" s="19">
        <f>VLOOKUP(J40,Sheet1!$B$2:$C$12,2,TRUE)</f>
        <v>9</v>
      </c>
      <c r="L40" s="5" t="str">
        <f>IFERROR(VLOOKUP($D40,'[3]Chi tiet'!$D$7:$L$397,8,0),0)</f>
        <v>A2</v>
      </c>
      <c r="M40" s="19">
        <f>VLOOKUP(L40,Sheet1!$B$2:$C$12,2,TRUE)</f>
        <v>9</v>
      </c>
      <c r="N40" s="5" t="str">
        <f>IFERROR(VLOOKUP($D40,'[4]Gui chi Quynh'!$D$7:$F$395,3,0),0)</f>
        <v>A3</v>
      </c>
      <c r="O40" s="19">
        <f>VLOOKUP(N40,Sheet1!$B$2:$C$12,2,TRUE)</f>
        <v>8</v>
      </c>
      <c r="P40" s="160">
        <f t="shared" si="0"/>
        <v>8.8000000000000007</v>
      </c>
      <c r="Q40" s="96">
        <f t="shared" si="1"/>
        <v>0</v>
      </c>
      <c r="R40" s="97" t="str">
        <f t="shared" si="2"/>
        <v>Hoàn thành xuất sắc nhiệm vụ</v>
      </c>
      <c r="S40" s="154"/>
      <c r="T40" s="25"/>
      <c r="U40" s="25"/>
    </row>
    <row r="41" spans="1:21" s="7" customFormat="1" ht="31.5" x14ac:dyDescent="0.25">
      <c r="A41" s="44">
        <f t="shared" si="3"/>
        <v>33</v>
      </c>
      <c r="B41" s="44" t="s">
        <v>312</v>
      </c>
      <c r="C41" s="55" t="s">
        <v>52</v>
      </c>
      <c r="D41" s="87" t="s">
        <v>428</v>
      </c>
      <c r="E41" s="5" t="s">
        <v>753</v>
      </c>
      <c r="F41" s="19" t="s">
        <v>383</v>
      </c>
      <c r="G41" s="19">
        <f>VLOOKUP(F41,Sheet1!$B$2:$C$12,2,TRUE)</f>
        <v>9</v>
      </c>
      <c r="H41" s="5" t="str">
        <f>IFERROR(VLOOKUP($D41,'[1]Chi tiet'!$D$7:$L$389,8,0),0)</f>
        <v>A2</v>
      </c>
      <c r="I41" s="19">
        <f>VLOOKUP(H41,Sheet1!$B$2:$C$12,2,TRUE)</f>
        <v>9</v>
      </c>
      <c r="J41" s="5" t="str">
        <f>IFERROR(VLOOKUP($D41,'[2]Gui chi Quynh'!D$7:K$393,7,0),0)</f>
        <v>A2</v>
      </c>
      <c r="K41" s="19">
        <f>VLOOKUP(J41,Sheet1!$B$2:$C$12,2,TRUE)</f>
        <v>9</v>
      </c>
      <c r="L41" s="5" t="str">
        <f>IFERROR(VLOOKUP($D41,'[3]Chi tiet'!$D$7:$L$397,8,0),0)</f>
        <v>A2</v>
      </c>
      <c r="M41" s="19">
        <f>VLOOKUP(L41,Sheet1!$B$2:$C$12,2,TRUE)</f>
        <v>9</v>
      </c>
      <c r="N41" s="5" t="str">
        <f>IFERROR(VLOOKUP($D41,'[4]Gui chi Quynh'!$D$7:$F$395,3,0),0)</f>
        <v>A4</v>
      </c>
      <c r="O41" s="19">
        <f>VLOOKUP(N41,Sheet1!$B$2:$C$12,2,TRUE)</f>
        <v>7</v>
      </c>
      <c r="P41" s="160">
        <f t="shared" ref="P41:P72" si="4">ROUND(AVERAGE(G41,I41,K41,M41,O41),2)</f>
        <v>8.6</v>
      </c>
      <c r="Q41" s="96">
        <f t="shared" si="1"/>
        <v>0</v>
      </c>
      <c r="R41" s="97" t="str">
        <f t="shared" si="2"/>
        <v>Hoàn thành xuất sắc nhiệm vụ</v>
      </c>
      <c r="S41" s="154"/>
      <c r="T41" s="25"/>
      <c r="U41" s="25"/>
    </row>
    <row r="42" spans="1:21" s="7" customFormat="1" ht="51" customHeight="1" x14ac:dyDescent="0.25">
      <c r="A42" s="44">
        <f t="shared" si="3"/>
        <v>34</v>
      </c>
      <c r="B42" s="44" t="s">
        <v>313</v>
      </c>
      <c r="C42" s="3" t="s">
        <v>53</v>
      </c>
      <c r="D42" s="19" t="s">
        <v>429</v>
      </c>
      <c r="E42" s="5" t="s">
        <v>753</v>
      </c>
      <c r="F42" s="17" t="s">
        <v>305</v>
      </c>
      <c r="G42" s="19">
        <v>7</v>
      </c>
      <c r="H42" s="5" t="str">
        <f>IFERROR(VLOOKUP($D42,'[1]Chi tiet'!$D$7:$L$389,8,0),0)</f>
        <v>A DN</v>
      </c>
      <c r="I42" s="19">
        <v>7</v>
      </c>
      <c r="J42" s="5" t="str">
        <f>IFERROR(VLOOKUP($D42,'[2]Gui chi Quynh'!D$7:K$393,7,0),0)</f>
        <v>A DN</v>
      </c>
      <c r="K42" s="19">
        <v>7</v>
      </c>
      <c r="L42" s="5" t="str">
        <f>IFERROR(VLOOKUP($D42,'[3]Chi tiet'!$D$7:$L$397,8,0),0)</f>
        <v>A2</v>
      </c>
      <c r="M42" s="19">
        <f>VLOOKUP(L42,Sheet1!$B$2:$C$12,2,TRUE)</f>
        <v>9</v>
      </c>
      <c r="N42" s="5" t="str">
        <f>IFERROR(VLOOKUP($D42,'[4]Gui chi Quynh'!$D$7:$F$395,3,0),0)</f>
        <v>A4</v>
      </c>
      <c r="O42" s="19">
        <f>VLOOKUP(N42,Sheet1!$B$2:$C$12,2,TRUE)</f>
        <v>7</v>
      </c>
      <c r="P42" s="149">
        <f t="shared" si="4"/>
        <v>7.4</v>
      </c>
      <c r="Q42" s="159">
        <f t="shared" si="1"/>
        <v>0</v>
      </c>
      <c r="R42" s="97" t="str">
        <f t="shared" si="2"/>
        <v>Hoàn thành tốt nhiệm vụ</v>
      </c>
      <c r="S42" s="154" t="s">
        <v>822</v>
      </c>
      <c r="T42" s="119" t="s">
        <v>788</v>
      </c>
      <c r="U42" s="26"/>
    </row>
    <row r="43" spans="1:21" s="7" customFormat="1" ht="31.5" x14ac:dyDescent="0.25">
      <c r="A43" s="44">
        <f t="shared" si="3"/>
        <v>35</v>
      </c>
      <c r="B43" s="44" t="s">
        <v>314</v>
      </c>
      <c r="C43" s="10" t="s">
        <v>148</v>
      </c>
      <c r="D43" s="19" t="s">
        <v>430</v>
      </c>
      <c r="E43" s="5" t="s">
        <v>753</v>
      </c>
      <c r="F43" s="17" t="s">
        <v>383</v>
      </c>
      <c r="G43" s="19">
        <f>VLOOKUP(F43,Sheet1!$B$2:$C$12,2,TRUE)</f>
        <v>9</v>
      </c>
      <c r="H43" s="5" t="str">
        <f>IFERROR(VLOOKUP($D43,'[1]Chi tiet'!$D$7:$L$389,8,0),0)</f>
        <v>A2</v>
      </c>
      <c r="I43" s="19">
        <f>VLOOKUP(H43,Sheet1!$B$2:$C$12,2,TRUE)</f>
        <v>9</v>
      </c>
      <c r="J43" s="5" t="str">
        <f>IFERROR(VLOOKUP($D43,'[2]Gui chi Quynh'!D$7:K$393,7,0),0)</f>
        <v>A2</v>
      </c>
      <c r="K43" s="19">
        <f>VLOOKUP(J43,Sheet1!$B$2:$C$12,2,TRUE)</f>
        <v>9</v>
      </c>
      <c r="L43" s="5" t="str">
        <f>IFERROR(VLOOKUP($D43,'[3]Chi tiet'!$D$7:$L$397,8,0),0)</f>
        <v>A2</v>
      </c>
      <c r="M43" s="19">
        <f>VLOOKUP(L43,Sheet1!$B$2:$C$12,2,TRUE)</f>
        <v>9</v>
      </c>
      <c r="N43" s="5" t="str">
        <f>IFERROR(VLOOKUP($D43,'[4]Gui chi Quynh'!$D$7:$F$395,3,0),0)</f>
        <v>A3</v>
      </c>
      <c r="O43" s="19">
        <f>VLOOKUP(N43,Sheet1!$B$2:$C$12,2,TRUE)</f>
        <v>8</v>
      </c>
      <c r="P43" s="160">
        <f t="shared" si="4"/>
        <v>8.8000000000000007</v>
      </c>
      <c r="Q43" s="96">
        <f t="shared" si="1"/>
        <v>0</v>
      </c>
      <c r="R43" s="97" t="str">
        <f t="shared" si="2"/>
        <v>Hoàn thành xuất sắc nhiệm vụ</v>
      </c>
      <c r="S43" s="154"/>
      <c r="T43" s="25"/>
      <c r="U43" s="25"/>
    </row>
    <row r="44" spans="1:21" s="46" customFormat="1" ht="31.5" x14ac:dyDescent="0.25">
      <c r="A44" s="44">
        <f t="shared" si="3"/>
        <v>36</v>
      </c>
      <c r="B44" s="44" t="s">
        <v>315</v>
      </c>
      <c r="C44" s="3" t="s">
        <v>55</v>
      </c>
      <c r="D44" s="19" t="s">
        <v>431</v>
      </c>
      <c r="E44" s="5" t="s">
        <v>753</v>
      </c>
      <c r="F44" s="17" t="s">
        <v>383</v>
      </c>
      <c r="G44" s="19">
        <f>VLOOKUP(F44,Sheet1!$B$2:$C$12,2,TRUE)</f>
        <v>9</v>
      </c>
      <c r="H44" s="5" t="str">
        <f>IFERROR(VLOOKUP($D44,'[1]Chi tiet'!$D$7:$L$389,8,0),0)</f>
        <v>A2</v>
      </c>
      <c r="I44" s="19">
        <f>VLOOKUP(H44,Sheet1!$B$2:$C$12,2,TRUE)</f>
        <v>9</v>
      </c>
      <c r="J44" s="5" t="str">
        <f>IFERROR(VLOOKUP($D44,'[2]Gui chi Quynh'!D$7:K$393,7,0),0)</f>
        <v>A2</v>
      </c>
      <c r="K44" s="19">
        <f>VLOOKUP(J44,Sheet1!$B$2:$C$12,2,TRUE)</f>
        <v>9</v>
      </c>
      <c r="L44" s="5" t="str">
        <f>IFERROR(VLOOKUP($D44,'[3]Chi tiet'!$D$7:$L$397,8,0),0)</f>
        <v>A2</v>
      </c>
      <c r="M44" s="19">
        <f>VLOOKUP(L44,Sheet1!$B$2:$C$12,2,TRUE)</f>
        <v>9</v>
      </c>
      <c r="N44" s="5" t="str">
        <f>IFERROR(VLOOKUP($D44,'[4]Gui chi Quynh'!$D$7:$F$395,3,0),0)</f>
        <v>A3</v>
      </c>
      <c r="O44" s="19">
        <f>VLOOKUP(N44,Sheet1!$B$2:$C$12,2,TRUE)</f>
        <v>8</v>
      </c>
      <c r="P44" s="160">
        <f t="shared" si="4"/>
        <v>8.8000000000000007</v>
      </c>
      <c r="Q44" s="96">
        <f t="shared" si="1"/>
        <v>0</v>
      </c>
      <c r="R44" s="97" t="str">
        <f t="shared" si="2"/>
        <v>Hoàn thành xuất sắc nhiệm vụ</v>
      </c>
      <c r="S44" s="154"/>
      <c r="T44" s="25"/>
      <c r="U44" s="25"/>
    </row>
    <row r="45" spans="1:21" s="7" customFormat="1" ht="31.5" x14ac:dyDescent="0.25">
      <c r="A45" s="44">
        <f t="shared" si="3"/>
        <v>37</v>
      </c>
      <c r="B45" s="44" t="s">
        <v>316</v>
      </c>
      <c r="C45" s="56" t="s">
        <v>355</v>
      </c>
      <c r="D45" s="72" t="s">
        <v>432</v>
      </c>
      <c r="E45" s="5" t="s">
        <v>753</v>
      </c>
      <c r="F45" s="17" t="s">
        <v>383</v>
      </c>
      <c r="G45" s="19">
        <f>VLOOKUP(F45,Sheet1!$B$2:$C$12,2,TRUE)</f>
        <v>9</v>
      </c>
      <c r="H45" s="5" t="str">
        <f>IFERROR(VLOOKUP($D45,'[1]Chi tiet'!$D$7:$L$389,8,0),0)</f>
        <v>A2</v>
      </c>
      <c r="I45" s="19">
        <f>VLOOKUP(H45,Sheet1!$B$2:$C$12,2,TRUE)</f>
        <v>9</v>
      </c>
      <c r="J45" s="5" t="str">
        <f>IFERROR(VLOOKUP($D45,'[2]Gui chi Quynh'!D$7:K$393,7,0),0)</f>
        <v>A2</v>
      </c>
      <c r="K45" s="19">
        <f>VLOOKUP(J45,Sheet1!$B$2:$C$12,2,TRUE)</f>
        <v>9</v>
      </c>
      <c r="L45" s="5" t="str">
        <f>IFERROR(VLOOKUP($D45,'[3]Chi tiet'!$D$7:$L$397,8,0),0)</f>
        <v>A2</v>
      </c>
      <c r="M45" s="19">
        <f>VLOOKUP(L45,Sheet1!$B$2:$C$12,2,TRUE)</f>
        <v>9</v>
      </c>
      <c r="N45" s="5" t="str">
        <f>IFERROR(VLOOKUP($D45,'[4]Gui chi Quynh'!$D$7:$F$395,3,0),0)</f>
        <v>A3</v>
      </c>
      <c r="O45" s="19">
        <f>VLOOKUP(N45,Sheet1!$B$2:$C$12,2,TRUE)</f>
        <v>8</v>
      </c>
      <c r="P45" s="160">
        <f t="shared" si="4"/>
        <v>8.8000000000000007</v>
      </c>
      <c r="Q45" s="96">
        <f t="shared" si="1"/>
        <v>0</v>
      </c>
      <c r="R45" s="97" t="str">
        <f t="shared" si="2"/>
        <v>Hoàn thành xuất sắc nhiệm vụ</v>
      </c>
      <c r="S45" s="154"/>
      <c r="T45" s="25"/>
      <c r="U45" s="25"/>
    </row>
    <row r="46" spans="1:21" s="7" customFormat="1" ht="31.5" x14ac:dyDescent="0.25">
      <c r="A46" s="44">
        <f t="shared" si="3"/>
        <v>38</v>
      </c>
      <c r="B46" s="44" t="s">
        <v>309</v>
      </c>
      <c r="C46" s="2" t="s">
        <v>56</v>
      </c>
      <c r="D46" s="19" t="s">
        <v>433</v>
      </c>
      <c r="E46" s="5" t="s">
        <v>754</v>
      </c>
      <c r="F46" s="17" t="s">
        <v>382</v>
      </c>
      <c r="G46" s="19">
        <f>VLOOKUP(F46,Sheet1!$B$2:$C$12,2,TRUE)</f>
        <v>10</v>
      </c>
      <c r="H46" s="5" t="str">
        <f>IFERROR(VLOOKUP($D46,'[1]Chi tiet'!$D$7:$L$389,8,0),0)</f>
        <v>A1</v>
      </c>
      <c r="I46" s="19">
        <f>VLOOKUP(H46,Sheet1!$B$2:$C$12,2,TRUE)</f>
        <v>10</v>
      </c>
      <c r="J46" s="5" t="str">
        <f>IFERROR(VLOOKUP($D46,'[2]Gui chi Quynh'!D$7:K$393,7,0),0)</f>
        <v>A1</v>
      </c>
      <c r="K46" s="19">
        <f>VLOOKUP(J46,Sheet1!$B$2:$C$12,2,TRUE)</f>
        <v>10</v>
      </c>
      <c r="L46" s="5" t="str">
        <f>IFERROR(VLOOKUP($D46,'[3]Chi tiet'!$D$7:$L$397,8,0),0)</f>
        <v>A1</v>
      </c>
      <c r="M46" s="19">
        <f>VLOOKUP(L46,Sheet1!$B$2:$C$12,2,TRUE)</f>
        <v>10</v>
      </c>
      <c r="N46" s="5" t="str">
        <f>IFERROR(VLOOKUP($D46,'[4]Gui chi Quynh'!$D$7:$F$395,3,0),0)</f>
        <v>A1</v>
      </c>
      <c r="O46" s="19">
        <f>VLOOKUP(N46,Sheet1!$B$2:$C$12,2,TRUE)</f>
        <v>10</v>
      </c>
      <c r="P46" s="160">
        <f t="shared" si="4"/>
        <v>10</v>
      </c>
      <c r="Q46" s="96">
        <f t="shared" si="1"/>
        <v>0</v>
      </c>
      <c r="R46" s="97" t="str">
        <f t="shared" si="2"/>
        <v>Hoàn thành xuất sắc nhiệm vụ</v>
      </c>
      <c r="S46" s="154"/>
      <c r="T46" s="25"/>
      <c r="U46" s="25"/>
    </row>
    <row r="47" spans="1:21" s="46" customFormat="1" ht="31.5" x14ac:dyDescent="0.25">
      <c r="A47" s="44">
        <f t="shared" si="3"/>
        <v>39</v>
      </c>
      <c r="B47" s="44" t="s">
        <v>310</v>
      </c>
      <c r="C47" s="2" t="s">
        <v>64</v>
      </c>
      <c r="D47" s="19" t="s">
        <v>434</v>
      </c>
      <c r="E47" s="5" t="s">
        <v>754</v>
      </c>
      <c r="F47" s="17" t="s">
        <v>382</v>
      </c>
      <c r="G47" s="19">
        <f>VLOOKUP(F47,Sheet1!$B$2:$C$12,2,TRUE)</f>
        <v>10</v>
      </c>
      <c r="H47" s="5" t="str">
        <f>IFERROR(VLOOKUP($D47,'[1]Chi tiet'!$D$7:$L$389,8,0),0)</f>
        <v>A1</v>
      </c>
      <c r="I47" s="19">
        <f>VLOOKUP(H47,Sheet1!$B$2:$C$12,2,TRUE)</f>
        <v>10</v>
      </c>
      <c r="J47" s="5" t="str">
        <f>IFERROR(VLOOKUP($D47,'[2]Gui chi Quynh'!D$7:K$393,7,0),0)</f>
        <v>A1</v>
      </c>
      <c r="K47" s="19">
        <f>VLOOKUP(J47,Sheet1!$B$2:$C$12,2,TRUE)</f>
        <v>10</v>
      </c>
      <c r="L47" s="5" t="str">
        <f>IFERROR(VLOOKUP($D47,'[3]Chi tiet'!$D$7:$L$397,8,0),0)</f>
        <v>A1</v>
      </c>
      <c r="M47" s="19">
        <f>VLOOKUP(L47,Sheet1!$B$2:$C$12,2,TRUE)</f>
        <v>10</v>
      </c>
      <c r="N47" s="5" t="str">
        <f>IFERROR(VLOOKUP($D47,'[4]Gui chi Quynh'!$D$7:$F$395,3,0),0)</f>
        <v>A1</v>
      </c>
      <c r="O47" s="19">
        <f>VLOOKUP(N47,Sheet1!$B$2:$C$12,2,TRUE)</f>
        <v>10</v>
      </c>
      <c r="P47" s="160">
        <f t="shared" si="4"/>
        <v>10</v>
      </c>
      <c r="Q47" s="96">
        <f t="shared" si="1"/>
        <v>0</v>
      </c>
      <c r="R47" s="97" t="str">
        <f t="shared" si="2"/>
        <v>Hoàn thành xuất sắc nhiệm vụ</v>
      </c>
      <c r="S47" s="154"/>
      <c r="T47" s="25"/>
      <c r="U47" s="25"/>
    </row>
    <row r="48" spans="1:21" s="46" customFormat="1" ht="31.5" x14ac:dyDescent="0.25">
      <c r="A48" s="44">
        <f t="shared" si="3"/>
        <v>40</v>
      </c>
      <c r="B48" s="44" t="s">
        <v>311</v>
      </c>
      <c r="C48" s="2" t="s">
        <v>279</v>
      </c>
      <c r="D48" s="17" t="s">
        <v>435</v>
      </c>
      <c r="E48" s="5" t="s">
        <v>754</v>
      </c>
      <c r="F48" s="17" t="s">
        <v>382</v>
      </c>
      <c r="G48" s="19">
        <f>VLOOKUP(F48,Sheet1!$B$2:$C$12,2,TRUE)</f>
        <v>10</v>
      </c>
      <c r="H48" s="5" t="str">
        <f>IFERROR(VLOOKUP($D48,'[1]Chi tiet'!$D$7:$L$389,8,0),0)</f>
        <v>A1</v>
      </c>
      <c r="I48" s="19">
        <f>VLOOKUP(H48,Sheet1!$B$2:$C$12,2,TRUE)</f>
        <v>10</v>
      </c>
      <c r="J48" s="5" t="str">
        <f>IFERROR(VLOOKUP($D48,'[2]Gui chi Quynh'!D$7:K$393,7,0),0)</f>
        <v>A1</v>
      </c>
      <c r="K48" s="19">
        <f>VLOOKUP(J48,Sheet1!$B$2:$C$12,2,TRUE)</f>
        <v>10</v>
      </c>
      <c r="L48" s="5" t="str">
        <f>IFERROR(VLOOKUP($D48,'[3]Chi tiet'!$D$7:$L$397,8,0),0)</f>
        <v>A1</v>
      </c>
      <c r="M48" s="19">
        <f>VLOOKUP(L48,Sheet1!$B$2:$C$12,2,TRUE)</f>
        <v>10</v>
      </c>
      <c r="N48" s="5" t="str">
        <f>IFERROR(VLOOKUP($D48,'[4]Gui chi Quynh'!$D$7:$F$395,3,0),0)</f>
        <v>A2</v>
      </c>
      <c r="O48" s="19">
        <f>VLOOKUP(N48,Sheet1!$B$2:$C$12,2,TRUE)</f>
        <v>9</v>
      </c>
      <c r="P48" s="160">
        <f t="shared" si="4"/>
        <v>9.8000000000000007</v>
      </c>
      <c r="Q48" s="96">
        <f t="shared" si="1"/>
        <v>0</v>
      </c>
      <c r="R48" s="97" t="str">
        <f t="shared" si="2"/>
        <v>Hoàn thành xuất sắc nhiệm vụ</v>
      </c>
      <c r="S48" s="154"/>
      <c r="T48" s="25"/>
      <c r="U48" s="25"/>
    </row>
    <row r="49" spans="1:21" s="7" customFormat="1" ht="31.5" x14ac:dyDescent="0.25">
      <c r="A49" s="44">
        <f t="shared" si="3"/>
        <v>41</v>
      </c>
      <c r="B49" s="44" t="s">
        <v>310</v>
      </c>
      <c r="C49" s="2" t="s">
        <v>58</v>
      </c>
      <c r="D49" s="19" t="s">
        <v>464</v>
      </c>
      <c r="E49" s="5" t="s">
        <v>754</v>
      </c>
      <c r="F49" s="17" t="s">
        <v>382</v>
      </c>
      <c r="G49" s="19">
        <f>VLOOKUP(F49,Sheet1!$B$2:$C$12,2,TRUE)</f>
        <v>10</v>
      </c>
      <c r="H49" s="5" t="str">
        <f>IFERROR(VLOOKUP($D49,'[1]Chi tiet'!$D$7:$L$389,8,0),0)</f>
        <v>A1</v>
      </c>
      <c r="I49" s="19">
        <f>VLOOKUP(H49,Sheet1!$B$2:$C$12,2,TRUE)</f>
        <v>10</v>
      </c>
      <c r="J49" s="5" t="str">
        <f>IFERROR(VLOOKUP($D49,'[2]Gui chi Quynh'!D$7:K$393,7,0),0)</f>
        <v>A1</v>
      </c>
      <c r="K49" s="19">
        <f>VLOOKUP(J49,Sheet1!$B$2:$C$12,2,TRUE)</f>
        <v>10</v>
      </c>
      <c r="L49" s="5" t="str">
        <f>IFERROR(VLOOKUP($D49,'[3]Chi tiet'!$D$7:$L$397,8,0),0)</f>
        <v>A1</v>
      </c>
      <c r="M49" s="19">
        <f>VLOOKUP(L49,Sheet1!$B$2:$C$12,2,TRUE)</f>
        <v>10</v>
      </c>
      <c r="N49" s="5" t="str">
        <f>IFERROR(VLOOKUP($D49,'[4]Gui chi Quynh'!$D$7:$F$395,3,0),0)</f>
        <v>A1</v>
      </c>
      <c r="O49" s="19">
        <f>VLOOKUP(N49,Sheet1!$B$2:$C$12,2,TRUE)</f>
        <v>10</v>
      </c>
      <c r="P49" s="160">
        <f t="shared" si="4"/>
        <v>10</v>
      </c>
      <c r="Q49" s="96">
        <f t="shared" si="1"/>
        <v>0</v>
      </c>
      <c r="R49" s="97" t="str">
        <f t="shared" si="2"/>
        <v>Hoàn thành xuất sắc nhiệm vụ</v>
      </c>
      <c r="S49" s="154"/>
      <c r="T49" s="25"/>
      <c r="U49" s="25"/>
    </row>
    <row r="50" spans="1:21" s="46" customFormat="1" ht="31.5" x14ac:dyDescent="0.25">
      <c r="A50" s="44">
        <f t="shared" si="3"/>
        <v>42</v>
      </c>
      <c r="B50" s="44" t="s">
        <v>312</v>
      </c>
      <c r="C50" s="2" t="s">
        <v>59</v>
      </c>
      <c r="D50" s="19" t="s">
        <v>436</v>
      </c>
      <c r="E50" s="5" t="s">
        <v>754</v>
      </c>
      <c r="F50" s="17" t="s">
        <v>383</v>
      </c>
      <c r="G50" s="19">
        <f>VLOOKUP(F50,Sheet1!$B$2:$C$12,2,TRUE)</f>
        <v>9</v>
      </c>
      <c r="H50" s="5" t="str">
        <f>IFERROR(VLOOKUP($D50,'[1]Chi tiet'!$D$7:$L$389,8,0),0)</f>
        <v>A1</v>
      </c>
      <c r="I50" s="19">
        <f>VLOOKUP(H50,Sheet1!$B$2:$C$12,2,TRUE)</f>
        <v>10</v>
      </c>
      <c r="J50" s="5" t="str">
        <f>IFERROR(VLOOKUP($D50,'[2]Gui chi Quynh'!D$7:K$393,7,0),0)</f>
        <v>A2</v>
      </c>
      <c r="K50" s="19">
        <f>VLOOKUP(J50,Sheet1!$B$2:$C$12,2,TRUE)</f>
        <v>9</v>
      </c>
      <c r="L50" s="5" t="str">
        <f>IFERROR(VLOOKUP($D50,'[3]Chi tiet'!$D$7:$L$397,8,0),0)</f>
        <v>A1</v>
      </c>
      <c r="M50" s="19">
        <f>VLOOKUP(L50,Sheet1!$B$2:$C$12,2,TRUE)</f>
        <v>10</v>
      </c>
      <c r="N50" s="5" t="str">
        <f>IFERROR(VLOOKUP($D50,'[4]Gui chi Quynh'!$D$7:$F$395,3,0),0)</f>
        <v>A3</v>
      </c>
      <c r="O50" s="19">
        <f>VLOOKUP(N50,Sheet1!$B$2:$C$12,2,TRUE)</f>
        <v>8</v>
      </c>
      <c r="P50" s="160">
        <f t="shared" si="4"/>
        <v>9.1999999999999993</v>
      </c>
      <c r="Q50" s="96">
        <f t="shared" si="1"/>
        <v>0</v>
      </c>
      <c r="R50" s="97" t="str">
        <f t="shared" si="2"/>
        <v>Hoàn thành xuất sắc nhiệm vụ</v>
      </c>
      <c r="S50" s="154"/>
      <c r="T50" s="25"/>
      <c r="U50" s="25"/>
    </row>
    <row r="51" spans="1:21" s="46" customFormat="1" ht="31.5" x14ac:dyDescent="0.25">
      <c r="A51" s="44">
        <f t="shared" si="3"/>
        <v>43</v>
      </c>
      <c r="B51" s="44" t="s">
        <v>313</v>
      </c>
      <c r="C51" s="2" t="s">
        <v>62</v>
      </c>
      <c r="D51" s="19" t="s">
        <v>437</v>
      </c>
      <c r="E51" s="5" t="s">
        <v>754</v>
      </c>
      <c r="F51" s="17" t="s">
        <v>383</v>
      </c>
      <c r="G51" s="19">
        <f>VLOOKUP(F51,Sheet1!$B$2:$C$12,2,TRUE)</f>
        <v>9</v>
      </c>
      <c r="H51" s="5" t="str">
        <f>IFERROR(VLOOKUP($D51,'[1]Chi tiet'!$D$7:$L$389,8,0),0)</f>
        <v>A1</v>
      </c>
      <c r="I51" s="19">
        <f>VLOOKUP(H51,Sheet1!$B$2:$C$12,2,TRUE)</f>
        <v>10</v>
      </c>
      <c r="J51" s="5" t="str">
        <f>IFERROR(VLOOKUP($D51,'[2]Gui chi Quynh'!D$7:K$393,7,0),0)</f>
        <v>A1</v>
      </c>
      <c r="K51" s="19">
        <f>VLOOKUP(J51,Sheet1!$B$2:$C$12,2,TRUE)</f>
        <v>10</v>
      </c>
      <c r="L51" s="5" t="str">
        <f>IFERROR(VLOOKUP($D51,'[3]Chi tiet'!$D$7:$L$397,8,0),0)</f>
        <v>A1</v>
      </c>
      <c r="M51" s="19">
        <f>VLOOKUP(L51,Sheet1!$B$2:$C$12,2,TRUE)</f>
        <v>10</v>
      </c>
      <c r="N51" s="5" t="str">
        <f>IFERROR(VLOOKUP($D51,'[4]Gui chi Quynh'!$D$7:$F$395,3,0),0)</f>
        <v>A4</v>
      </c>
      <c r="O51" s="19">
        <f>VLOOKUP(N51,Sheet1!$B$2:$C$12,2,TRUE)</f>
        <v>7</v>
      </c>
      <c r="P51" s="160">
        <f t="shared" si="4"/>
        <v>9.1999999999999993</v>
      </c>
      <c r="Q51" s="96">
        <f t="shared" si="1"/>
        <v>0</v>
      </c>
      <c r="R51" s="97" t="str">
        <f t="shared" si="2"/>
        <v>Hoàn thành xuất sắc nhiệm vụ</v>
      </c>
      <c r="S51" s="154"/>
      <c r="T51" s="25"/>
      <c r="U51" s="25"/>
    </row>
    <row r="52" spans="1:21" s="46" customFormat="1" ht="31.5" x14ac:dyDescent="0.25">
      <c r="A52" s="44">
        <f t="shared" si="3"/>
        <v>44</v>
      </c>
      <c r="B52" s="44" t="s">
        <v>314</v>
      </c>
      <c r="C52" s="2" t="s">
        <v>60</v>
      </c>
      <c r="D52" s="19" t="s">
        <v>438</v>
      </c>
      <c r="E52" s="5" t="s">
        <v>754</v>
      </c>
      <c r="F52" s="17" t="s">
        <v>384</v>
      </c>
      <c r="G52" s="19">
        <f>VLOOKUP(F52,Sheet1!$B$2:$C$12,2,TRUE)</f>
        <v>8</v>
      </c>
      <c r="H52" s="5" t="str">
        <f>IFERROR(VLOOKUP($D52,'[1]Chi tiet'!$D$7:$L$389,8,0),0)</f>
        <v>A2</v>
      </c>
      <c r="I52" s="19">
        <f>VLOOKUP(H52,Sheet1!$B$2:$C$12,2,TRUE)</f>
        <v>9</v>
      </c>
      <c r="J52" s="5" t="str">
        <f>IFERROR(VLOOKUP($D52,'[2]Gui chi Quynh'!D$7:K$393,7,0),0)</f>
        <v>A3</v>
      </c>
      <c r="K52" s="19">
        <f>VLOOKUP(J52,Sheet1!$B$2:$C$12,2,TRUE)</f>
        <v>8</v>
      </c>
      <c r="L52" s="5" t="str">
        <f>IFERROR(VLOOKUP($D52,'[3]Chi tiet'!$D$7:$L$397,8,0),0)</f>
        <v>A2</v>
      </c>
      <c r="M52" s="19">
        <f>VLOOKUP(L52,Sheet1!$B$2:$C$12,2,TRUE)</f>
        <v>9</v>
      </c>
      <c r="N52" s="5" t="str">
        <f>IFERROR(VLOOKUP($D52,'[4]Gui chi Quynh'!$D$7:$F$395,3,0),0)</f>
        <v>A3</v>
      </c>
      <c r="O52" s="19">
        <f>VLOOKUP(N52,Sheet1!$B$2:$C$12,2,TRUE)</f>
        <v>8</v>
      </c>
      <c r="P52" s="160">
        <f t="shared" si="4"/>
        <v>8.4</v>
      </c>
      <c r="Q52" s="96">
        <f t="shared" si="1"/>
        <v>0</v>
      </c>
      <c r="R52" s="97" t="str">
        <f t="shared" si="2"/>
        <v>Hoàn thành xuất sắc nhiệm vụ</v>
      </c>
      <c r="S52" s="154"/>
      <c r="T52" s="25"/>
      <c r="U52" s="25"/>
    </row>
    <row r="53" spans="1:21" s="46" customFormat="1" ht="31.5" x14ac:dyDescent="0.25">
      <c r="A53" s="44">
        <f t="shared" si="3"/>
        <v>45</v>
      </c>
      <c r="B53" s="44" t="s">
        <v>315</v>
      </c>
      <c r="C53" s="3" t="s">
        <v>2</v>
      </c>
      <c r="D53" s="19" t="s">
        <v>439</v>
      </c>
      <c r="E53" s="5" t="s">
        <v>754</v>
      </c>
      <c r="F53" s="17" t="s">
        <v>382</v>
      </c>
      <c r="G53" s="19">
        <f>VLOOKUP(F53,Sheet1!$B$2:$C$12,2,TRUE)</f>
        <v>10</v>
      </c>
      <c r="H53" s="5" t="str">
        <f>IFERROR(VLOOKUP($D53,'[1]Chi tiet'!$D$7:$L$389,8,0),0)</f>
        <v>A2</v>
      </c>
      <c r="I53" s="19">
        <f>VLOOKUP(H53,Sheet1!$B$2:$C$12,2,TRUE)</f>
        <v>9</v>
      </c>
      <c r="J53" s="5" t="str">
        <f>IFERROR(VLOOKUP($D53,'[2]Gui chi Quynh'!D$7:K$393,7,0),0)</f>
        <v>A1</v>
      </c>
      <c r="K53" s="19">
        <f>VLOOKUP(J53,Sheet1!$B$2:$C$12,2,TRUE)</f>
        <v>10</v>
      </c>
      <c r="L53" s="5" t="str">
        <f>IFERROR(VLOOKUP($D53,'[3]Chi tiet'!$D$7:$L$397,8,0),0)</f>
        <v>A1</v>
      </c>
      <c r="M53" s="19">
        <f>VLOOKUP(L53,Sheet1!$B$2:$C$12,2,TRUE)</f>
        <v>10</v>
      </c>
      <c r="N53" s="5" t="str">
        <f>IFERROR(VLOOKUP($D53,'[4]Gui chi Quynh'!$D$7:$F$395,3,0),0)</f>
        <v>A3</v>
      </c>
      <c r="O53" s="19">
        <f>VLOOKUP(N53,Sheet1!$B$2:$C$12,2,TRUE)</f>
        <v>8</v>
      </c>
      <c r="P53" s="160">
        <f t="shared" si="4"/>
        <v>9.4</v>
      </c>
      <c r="Q53" s="96">
        <f t="shared" si="1"/>
        <v>0</v>
      </c>
      <c r="R53" s="97" t="str">
        <f t="shared" si="2"/>
        <v>Hoàn thành xuất sắc nhiệm vụ</v>
      </c>
      <c r="S53" s="154"/>
      <c r="T53" s="25"/>
      <c r="U53" s="25"/>
    </row>
    <row r="54" spans="1:21" s="46" customFormat="1" ht="31.5" x14ac:dyDescent="0.25">
      <c r="A54" s="44">
        <f t="shared" si="3"/>
        <v>46</v>
      </c>
      <c r="B54" s="44" t="s">
        <v>316</v>
      </c>
      <c r="C54" s="3" t="s">
        <v>342</v>
      </c>
      <c r="D54" s="19" t="s">
        <v>440</v>
      </c>
      <c r="E54" s="5" t="s">
        <v>754</v>
      </c>
      <c r="F54" s="17" t="s">
        <v>384</v>
      </c>
      <c r="G54" s="19">
        <f>VLOOKUP(F54,Sheet1!$B$2:$C$12,2,TRUE)</f>
        <v>8</v>
      </c>
      <c r="H54" s="5" t="str">
        <f>IFERROR(VLOOKUP($D54,'[1]Chi tiet'!$D$7:$L$389,8,0),0)</f>
        <v>A3</v>
      </c>
      <c r="I54" s="19">
        <f>VLOOKUP(H54,Sheet1!$B$2:$C$12,2,TRUE)</f>
        <v>8</v>
      </c>
      <c r="J54" s="5" t="str">
        <f>IFERROR(VLOOKUP($D54,'[2]Gui chi Quynh'!D$7:K$393,7,0),0)</f>
        <v>A4</v>
      </c>
      <c r="K54" s="19">
        <f>VLOOKUP(J54,Sheet1!$B$2:$C$12,2,TRUE)</f>
        <v>7</v>
      </c>
      <c r="L54" s="5" t="str">
        <f>IFERROR(VLOOKUP($D54,'[3]Chi tiet'!$D$7:$L$397,8,0),0)</f>
        <v>A3</v>
      </c>
      <c r="M54" s="19">
        <f>VLOOKUP(L54,Sheet1!$B$2:$C$12,2,TRUE)</f>
        <v>8</v>
      </c>
      <c r="N54" s="5" t="str">
        <f>IFERROR(VLOOKUP($D54,'[4]Gui chi Quynh'!$D$7:$F$395,3,0),0)</f>
        <v>A4</v>
      </c>
      <c r="O54" s="19">
        <f>VLOOKUP(N54,Sheet1!$B$2:$C$12,2,TRUE)</f>
        <v>7</v>
      </c>
      <c r="P54" s="160">
        <f t="shared" si="4"/>
        <v>7.6</v>
      </c>
      <c r="Q54" s="96">
        <f t="shared" si="1"/>
        <v>0</v>
      </c>
      <c r="R54" s="97" t="str">
        <f t="shared" si="2"/>
        <v>Hoàn thành tốt nhiệm vụ</v>
      </c>
      <c r="S54" s="154"/>
      <c r="T54" s="25"/>
      <c r="U54" s="25"/>
    </row>
    <row r="55" spans="1:21" s="46" customFormat="1" ht="31.5" x14ac:dyDescent="0.25">
      <c r="A55" s="44">
        <f t="shared" si="3"/>
        <v>47</v>
      </c>
      <c r="B55" s="44" t="s">
        <v>317</v>
      </c>
      <c r="C55" s="10" t="s">
        <v>253</v>
      </c>
      <c r="D55" s="19" t="s">
        <v>441</v>
      </c>
      <c r="E55" s="5" t="s">
        <v>754</v>
      </c>
      <c r="F55" s="17" t="s">
        <v>383</v>
      </c>
      <c r="G55" s="19">
        <f>VLOOKUP(F55,Sheet1!$B$2:$C$12,2,TRUE)</f>
        <v>9</v>
      </c>
      <c r="H55" s="5" t="str">
        <f>IFERROR(VLOOKUP($D55,'[1]Chi tiet'!$D$7:$L$389,8,0),0)</f>
        <v>A2</v>
      </c>
      <c r="I55" s="19">
        <f>VLOOKUP(H55,Sheet1!$B$2:$C$12,2,TRUE)</f>
        <v>9</v>
      </c>
      <c r="J55" s="5" t="str">
        <f>IFERROR(VLOOKUP($D55,'[2]Gui chi Quynh'!D$7:K$393,7,0),0)</f>
        <v>A2</v>
      </c>
      <c r="K55" s="19">
        <f>VLOOKUP(J55,Sheet1!$B$2:$C$12,2,TRUE)</f>
        <v>9</v>
      </c>
      <c r="L55" s="5" t="str">
        <f>IFERROR(VLOOKUP($D55,'[3]Chi tiet'!$D$7:$L$397,8,0),0)</f>
        <v>A1</v>
      </c>
      <c r="M55" s="19">
        <f>VLOOKUP(L55,Sheet1!$B$2:$C$12,2,TRUE)</f>
        <v>10</v>
      </c>
      <c r="N55" s="5" t="str">
        <f>IFERROR(VLOOKUP($D55,'[4]Gui chi Quynh'!$D$7:$F$395,3,0),0)</f>
        <v>A3</v>
      </c>
      <c r="O55" s="19">
        <f>VLOOKUP(N55,Sheet1!$B$2:$C$12,2,TRUE)</f>
        <v>8</v>
      </c>
      <c r="P55" s="160">
        <f t="shared" si="4"/>
        <v>9</v>
      </c>
      <c r="Q55" s="96">
        <f t="shared" si="1"/>
        <v>0</v>
      </c>
      <c r="R55" s="97" t="str">
        <f t="shared" si="2"/>
        <v>Hoàn thành xuất sắc nhiệm vụ</v>
      </c>
      <c r="S55" s="154"/>
      <c r="T55" s="25"/>
      <c r="U55" s="25"/>
    </row>
    <row r="56" spans="1:21" s="46" customFormat="1" ht="31.5" x14ac:dyDescent="0.25">
      <c r="A56" s="44">
        <f t="shared" si="3"/>
        <v>48</v>
      </c>
      <c r="B56" s="44" t="s">
        <v>23</v>
      </c>
      <c r="C56" s="2" t="s">
        <v>30</v>
      </c>
      <c r="D56" s="19" t="s">
        <v>442</v>
      </c>
      <c r="E56" s="5" t="s">
        <v>754</v>
      </c>
      <c r="F56" s="17" t="s">
        <v>384</v>
      </c>
      <c r="G56" s="19">
        <f>VLOOKUP(F56,Sheet1!$B$2:$C$12,2,TRUE)</f>
        <v>8</v>
      </c>
      <c r="H56" s="5" t="str">
        <f>IFERROR(VLOOKUP($D56,'[1]Chi tiet'!$D$7:$L$389,8,0),0)</f>
        <v>A2</v>
      </c>
      <c r="I56" s="19">
        <f>VLOOKUP(H56,Sheet1!$B$2:$C$12,2,TRUE)</f>
        <v>9</v>
      </c>
      <c r="J56" s="5" t="str">
        <f>IFERROR(VLOOKUP($D56,'[2]Gui chi Quynh'!D$7:K$393,7,0),0)</f>
        <v>A1</v>
      </c>
      <c r="K56" s="19">
        <f>VLOOKUP(J56,Sheet1!$B$2:$C$12,2,TRUE)</f>
        <v>10</v>
      </c>
      <c r="L56" s="5" t="str">
        <f>IFERROR(VLOOKUP($D56,'[3]Chi tiet'!$D$7:$L$397,8,0),0)</f>
        <v>A1</v>
      </c>
      <c r="M56" s="19">
        <f>VLOOKUP(L56,Sheet1!$B$2:$C$12,2,TRUE)</f>
        <v>10</v>
      </c>
      <c r="N56" s="5" t="str">
        <f>IFERROR(VLOOKUP($D56,'[4]Gui chi Quynh'!$D$7:$F$395,3,0),0)</f>
        <v>A4</v>
      </c>
      <c r="O56" s="19">
        <f>VLOOKUP(N56,Sheet1!$B$2:$C$12,2,TRUE)</f>
        <v>7</v>
      </c>
      <c r="P56" s="160">
        <f t="shared" si="4"/>
        <v>8.8000000000000007</v>
      </c>
      <c r="Q56" s="96">
        <f t="shared" si="1"/>
        <v>0</v>
      </c>
      <c r="R56" s="97" t="str">
        <f t="shared" si="2"/>
        <v>Hoàn thành xuất sắc nhiệm vụ</v>
      </c>
      <c r="S56" s="154"/>
      <c r="T56" s="26"/>
      <c r="U56" s="26"/>
    </row>
    <row r="57" spans="1:21" s="7" customFormat="1" ht="31.5" x14ac:dyDescent="0.25">
      <c r="A57" s="44">
        <f t="shared" si="3"/>
        <v>49</v>
      </c>
      <c r="B57" s="44" t="s">
        <v>25</v>
      </c>
      <c r="C57" s="2" t="s">
        <v>280</v>
      </c>
      <c r="D57" s="19" t="s">
        <v>443</v>
      </c>
      <c r="E57" s="5" t="s">
        <v>754</v>
      </c>
      <c r="F57" s="17" t="s">
        <v>385</v>
      </c>
      <c r="G57" s="19">
        <f>VLOOKUP(F57,Sheet1!$B$2:$C$12,2,TRUE)</f>
        <v>7</v>
      </c>
      <c r="H57" s="5" t="str">
        <f>IFERROR(VLOOKUP($D57,'[1]Chi tiet'!$D$7:$L$389,8,0),0)</f>
        <v>A4</v>
      </c>
      <c r="I57" s="19">
        <f>VLOOKUP(H57,Sheet1!$B$2:$C$12,2,TRUE)</f>
        <v>7</v>
      </c>
      <c r="J57" s="5" t="str">
        <f>IFERROR(VLOOKUP($D57,'[2]Gui chi Quynh'!D$7:K$393,7,0),0)</f>
        <v>A4</v>
      </c>
      <c r="K57" s="19">
        <f>VLOOKUP(J57,Sheet1!$B$2:$C$12,2,TRUE)</f>
        <v>7</v>
      </c>
      <c r="L57" s="5" t="str">
        <f>IFERROR(VLOOKUP($D57,'[3]Chi tiet'!$D$7:$L$397,8,0),0)</f>
        <v>A4</v>
      </c>
      <c r="M57" s="19">
        <f>VLOOKUP(L57,Sheet1!$B$2:$C$12,2,TRUE)</f>
        <v>7</v>
      </c>
      <c r="N57" s="5" t="str">
        <f>IFERROR(VLOOKUP($D57,'[4]Gui chi Quynh'!$D$7:$F$395,3,0),0)</f>
        <v>A4</v>
      </c>
      <c r="O57" s="19">
        <f>VLOOKUP(N57,Sheet1!$B$2:$C$12,2,TRUE)</f>
        <v>7</v>
      </c>
      <c r="P57" s="160">
        <f t="shared" si="4"/>
        <v>7</v>
      </c>
      <c r="Q57" s="96">
        <f t="shared" si="1"/>
        <v>0</v>
      </c>
      <c r="R57" s="97" t="str">
        <f t="shared" si="2"/>
        <v>Hoàn thành tốt nhiệm vụ</v>
      </c>
      <c r="S57" s="154"/>
      <c r="T57" s="25"/>
      <c r="U57" s="26"/>
    </row>
    <row r="58" spans="1:21" s="7" customFormat="1" ht="31.5" x14ac:dyDescent="0.25">
      <c r="A58" s="44">
        <f t="shared" si="3"/>
        <v>50</v>
      </c>
      <c r="B58" s="44" t="s">
        <v>27</v>
      </c>
      <c r="C58" s="2" t="s">
        <v>212</v>
      </c>
      <c r="D58" s="19" t="s">
        <v>444</v>
      </c>
      <c r="E58" s="5" t="s">
        <v>754</v>
      </c>
      <c r="F58" s="17" t="s">
        <v>383</v>
      </c>
      <c r="G58" s="19">
        <f>VLOOKUP(F58,Sheet1!$B$2:$C$12,2,TRUE)</f>
        <v>9</v>
      </c>
      <c r="H58" s="5" t="str">
        <f>IFERROR(VLOOKUP($D58,'[1]Chi tiet'!$D$7:$L$389,8,0),0)</f>
        <v>A2</v>
      </c>
      <c r="I58" s="19">
        <f>VLOOKUP(H58,Sheet1!$B$2:$C$12,2,TRUE)</f>
        <v>9</v>
      </c>
      <c r="J58" s="5" t="str">
        <f>IFERROR(VLOOKUP($D58,'[2]Gui chi Quynh'!D$7:K$393,7,0),0)</f>
        <v>A1</v>
      </c>
      <c r="K58" s="19">
        <f>VLOOKUP(J58,Sheet1!$B$2:$C$12,2,TRUE)</f>
        <v>10</v>
      </c>
      <c r="L58" s="5" t="str">
        <f>IFERROR(VLOOKUP($D58,'[3]Chi tiet'!$D$7:$L$397,8,0),0)</f>
        <v>A2</v>
      </c>
      <c r="M58" s="19">
        <f>VLOOKUP(L58,Sheet1!$B$2:$C$12,2,TRUE)</f>
        <v>9</v>
      </c>
      <c r="N58" s="5" t="str">
        <f>IFERROR(VLOOKUP($D58,'[4]Gui chi Quynh'!$D$7:$F$395,3,0),0)</f>
        <v>A3</v>
      </c>
      <c r="O58" s="19">
        <f>VLOOKUP(N58,Sheet1!$B$2:$C$12,2,TRUE)</f>
        <v>8</v>
      </c>
      <c r="P58" s="160">
        <f t="shared" si="4"/>
        <v>9</v>
      </c>
      <c r="Q58" s="96">
        <f t="shared" si="1"/>
        <v>0</v>
      </c>
      <c r="R58" s="97" t="str">
        <f t="shared" si="2"/>
        <v>Hoàn thành xuất sắc nhiệm vụ</v>
      </c>
      <c r="S58" s="154"/>
      <c r="T58" s="25"/>
      <c r="U58" s="25"/>
    </row>
    <row r="59" spans="1:21" s="46" customFormat="1" ht="31.5" x14ac:dyDescent="0.25">
      <c r="A59" s="44">
        <f t="shared" si="3"/>
        <v>51</v>
      </c>
      <c r="B59" s="44" t="s">
        <v>29</v>
      </c>
      <c r="C59" s="2" t="s">
        <v>272</v>
      </c>
      <c r="D59" s="19" t="s">
        <v>445</v>
      </c>
      <c r="E59" s="5" t="s">
        <v>754</v>
      </c>
      <c r="F59" s="17" t="s">
        <v>385</v>
      </c>
      <c r="G59" s="19">
        <f>VLOOKUP(F59,Sheet1!$B$2:$C$12,2,TRUE)</f>
        <v>7</v>
      </c>
      <c r="H59" s="5" t="str">
        <f>IFERROR(VLOOKUP($D59,'[1]Chi tiet'!$D$7:$L$389,8,0),0)</f>
        <v>A3</v>
      </c>
      <c r="I59" s="19">
        <f>VLOOKUP(H59,Sheet1!$B$2:$C$12,2,TRUE)</f>
        <v>8</v>
      </c>
      <c r="J59" s="5" t="str">
        <f>IFERROR(VLOOKUP($D59,'[2]Gui chi Quynh'!D$7:K$393,7,0),0)</f>
        <v>A2</v>
      </c>
      <c r="K59" s="19">
        <f>VLOOKUP(J59,Sheet1!$B$2:$C$12,2,TRUE)</f>
        <v>9</v>
      </c>
      <c r="L59" s="5" t="str">
        <f>IFERROR(VLOOKUP($D59,'[3]Chi tiet'!$D$7:$L$397,8,0),0)</f>
        <v>A2</v>
      </c>
      <c r="M59" s="19">
        <f>VLOOKUP(L59,Sheet1!$B$2:$C$12,2,TRUE)</f>
        <v>9</v>
      </c>
      <c r="N59" s="5" t="str">
        <f>IFERROR(VLOOKUP($D59,'[4]Gui chi Quynh'!$D$7:$F$395,3,0),0)</f>
        <v>A3</v>
      </c>
      <c r="O59" s="19">
        <f>VLOOKUP(N59,Sheet1!$B$2:$C$12,2,TRUE)</f>
        <v>8</v>
      </c>
      <c r="P59" s="160">
        <f t="shared" si="4"/>
        <v>8.1999999999999993</v>
      </c>
      <c r="Q59" s="96">
        <f t="shared" si="1"/>
        <v>0</v>
      </c>
      <c r="R59" s="97" t="str">
        <f t="shared" si="2"/>
        <v>Hoàn thành xuất sắc nhiệm vụ</v>
      </c>
      <c r="S59" s="154"/>
      <c r="T59" s="25"/>
      <c r="U59" s="25"/>
    </row>
    <row r="60" spans="1:21" s="46" customFormat="1" ht="31.5" x14ac:dyDescent="0.25">
      <c r="A60" s="44">
        <f t="shared" si="3"/>
        <v>52</v>
      </c>
      <c r="B60" s="44" t="s">
        <v>31</v>
      </c>
      <c r="C60" s="2" t="s">
        <v>126</v>
      </c>
      <c r="D60" s="19" t="s">
        <v>446</v>
      </c>
      <c r="E60" s="5" t="s">
        <v>754</v>
      </c>
      <c r="F60" s="17" t="s">
        <v>382</v>
      </c>
      <c r="G60" s="19">
        <f>VLOOKUP(F60,Sheet1!$B$2:$C$12,2,TRUE)</f>
        <v>10</v>
      </c>
      <c r="H60" s="5" t="str">
        <f>IFERROR(VLOOKUP($D60,'[1]Chi tiet'!$D$7:$L$389,8,0),0)</f>
        <v>A1</v>
      </c>
      <c r="I60" s="19">
        <f>VLOOKUP(H60,Sheet1!$B$2:$C$12,2,TRUE)</f>
        <v>10</v>
      </c>
      <c r="J60" s="5" t="str">
        <f>IFERROR(VLOOKUP($D60,'[2]Gui chi Quynh'!D$7:K$393,7,0),0)</f>
        <v>A1</v>
      </c>
      <c r="K60" s="19">
        <f>VLOOKUP(J60,Sheet1!$B$2:$C$12,2,TRUE)</f>
        <v>10</v>
      </c>
      <c r="L60" s="5" t="str">
        <f>IFERROR(VLOOKUP($D60,'[3]Chi tiet'!$D$7:$L$397,8,0),0)</f>
        <v>A1</v>
      </c>
      <c r="M60" s="19">
        <f>VLOOKUP(L60,Sheet1!$B$2:$C$12,2,TRUE)</f>
        <v>10</v>
      </c>
      <c r="N60" s="5" t="str">
        <f>IFERROR(VLOOKUP($D60,'[4]Gui chi Quynh'!$D$7:$F$395,3,0),0)</f>
        <v>A3</v>
      </c>
      <c r="O60" s="19">
        <f>VLOOKUP(N60,Sheet1!$B$2:$C$12,2,TRUE)</f>
        <v>8</v>
      </c>
      <c r="P60" s="160">
        <f t="shared" si="4"/>
        <v>9.6</v>
      </c>
      <c r="Q60" s="96">
        <f t="shared" si="1"/>
        <v>0</v>
      </c>
      <c r="R60" s="97" t="str">
        <f t="shared" si="2"/>
        <v>Hoàn thành xuất sắc nhiệm vụ</v>
      </c>
      <c r="S60" s="154"/>
      <c r="T60" s="25"/>
      <c r="U60" s="25"/>
    </row>
    <row r="61" spans="1:21" s="46" customFormat="1" ht="31.5" x14ac:dyDescent="0.25">
      <c r="A61" s="44">
        <f t="shared" si="3"/>
        <v>53</v>
      </c>
      <c r="B61" s="44" t="s">
        <v>33</v>
      </c>
      <c r="C61" s="3" t="s">
        <v>5</v>
      </c>
      <c r="D61" s="19" t="s">
        <v>447</v>
      </c>
      <c r="E61" s="5" t="s">
        <v>754</v>
      </c>
      <c r="F61" s="17" t="s">
        <v>382</v>
      </c>
      <c r="G61" s="19">
        <f>VLOOKUP(F61,Sheet1!$B$2:$C$12,2,TRUE)</f>
        <v>10</v>
      </c>
      <c r="H61" s="5" t="str">
        <f>IFERROR(VLOOKUP($D61,'[1]Chi tiet'!$D$7:$L$389,8,0),0)</f>
        <v>A1</v>
      </c>
      <c r="I61" s="19">
        <f>VLOOKUP(H61,Sheet1!$B$2:$C$12,2,TRUE)</f>
        <v>10</v>
      </c>
      <c r="J61" s="5" t="str">
        <f>IFERROR(VLOOKUP($D61,'[2]Gui chi Quynh'!D$7:K$393,7,0),0)</f>
        <v>A1</v>
      </c>
      <c r="K61" s="19">
        <f>VLOOKUP(J61,Sheet1!$B$2:$C$12,2,TRUE)</f>
        <v>10</v>
      </c>
      <c r="L61" s="5" t="str">
        <f>IFERROR(VLOOKUP($D61,'[3]Chi tiet'!$D$7:$L$397,8,0),0)</f>
        <v>A1</v>
      </c>
      <c r="M61" s="19">
        <f>VLOOKUP(L61,Sheet1!$B$2:$C$12,2,TRUE)</f>
        <v>10</v>
      </c>
      <c r="N61" s="5" t="str">
        <f>IFERROR(VLOOKUP($D61,'[4]Gui chi Quynh'!$D$7:$F$395,3,0),0)</f>
        <v>A3</v>
      </c>
      <c r="O61" s="19">
        <f>VLOOKUP(N61,Sheet1!$B$2:$C$12,2,TRUE)</f>
        <v>8</v>
      </c>
      <c r="P61" s="160">
        <f t="shared" si="4"/>
        <v>9.6</v>
      </c>
      <c r="Q61" s="96">
        <f t="shared" si="1"/>
        <v>0</v>
      </c>
      <c r="R61" s="97" t="str">
        <f t="shared" si="2"/>
        <v>Hoàn thành xuất sắc nhiệm vụ</v>
      </c>
      <c r="S61" s="154"/>
      <c r="T61" s="25"/>
      <c r="U61" s="25"/>
    </row>
    <row r="62" spans="1:21" s="7" customFormat="1" ht="47.25" x14ac:dyDescent="0.25">
      <c r="A62" s="44">
        <f t="shared" si="3"/>
        <v>54</v>
      </c>
      <c r="B62" s="44" t="s">
        <v>309</v>
      </c>
      <c r="C62" s="2" t="s">
        <v>18</v>
      </c>
      <c r="D62" s="19" t="s">
        <v>448</v>
      </c>
      <c r="E62" s="5" t="s">
        <v>755</v>
      </c>
      <c r="F62" s="17" t="s">
        <v>383</v>
      </c>
      <c r="G62" s="19">
        <f>VLOOKUP(F62,Sheet1!$B$2:$C$12,2,TRUE)</f>
        <v>9</v>
      </c>
      <c r="H62" s="5" t="str">
        <f>IFERROR(VLOOKUP($D62,'[1]Chi tiet'!$D$7:$L$389,8,0),0)</f>
        <v>A1</v>
      </c>
      <c r="I62" s="19">
        <f>VLOOKUP(H62,Sheet1!$B$2:$C$12,2,TRUE)</f>
        <v>10</v>
      </c>
      <c r="J62" s="5" t="str">
        <f>IFERROR(VLOOKUP($D62,'[2]Gui chi Quynh'!D$7:K$393,7,0),0)</f>
        <v>A1</v>
      </c>
      <c r="K62" s="19">
        <f>VLOOKUP(J62,Sheet1!$B$2:$C$12,2,TRUE)</f>
        <v>10</v>
      </c>
      <c r="L62" s="5" t="str">
        <f>IFERROR(VLOOKUP($D62,'[3]Chi tiet'!$D$7:$L$397,8,0),0)</f>
        <v>A1</v>
      </c>
      <c r="M62" s="19">
        <f>VLOOKUP(L62,Sheet1!$B$2:$C$12,2,TRUE)</f>
        <v>10</v>
      </c>
      <c r="N62" s="5" t="str">
        <f>IFERROR(VLOOKUP($D62,'[4]Gui chi Quynh'!$D$7:$F$395,3,0),0)</f>
        <v>A1</v>
      </c>
      <c r="O62" s="19">
        <f>VLOOKUP(N62,Sheet1!$B$2:$C$12,2,TRUE)</f>
        <v>10</v>
      </c>
      <c r="P62" s="160">
        <f t="shared" si="4"/>
        <v>9.8000000000000007</v>
      </c>
      <c r="Q62" s="96">
        <f t="shared" si="1"/>
        <v>0</v>
      </c>
      <c r="R62" s="97" t="str">
        <f t="shared" si="2"/>
        <v>Hoàn thành xuất sắc nhiệm vụ</v>
      </c>
      <c r="S62" s="154"/>
      <c r="T62" s="25"/>
      <c r="U62" s="25"/>
    </row>
    <row r="63" spans="1:21" s="7" customFormat="1" ht="47.25" x14ac:dyDescent="0.25">
      <c r="A63" s="44">
        <f t="shared" si="3"/>
        <v>55</v>
      </c>
      <c r="B63" s="44" t="s">
        <v>310</v>
      </c>
      <c r="C63" s="3" t="s">
        <v>72</v>
      </c>
      <c r="D63" s="19" t="s">
        <v>449</v>
      </c>
      <c r="E63" s="5" t="s">
        <v>755</v>
      </c>
      <c r="F63" s="17" t="s">
        <v>384</v>
      </c>
      <c r="G63" s="19">
        <f>VLOOKUP(F63,Sheet1!$B$2:$C$12,2,TRUE)</f>
        <v>8</v>
      </c>
      <c r="H63" s="5" t="str">
        <f>IFERROR(VLOOKUP($D63,'[1]Chi tiet'!$D$7:$L$389,8,0),0)</f>
        <v>A3</v>
      </c>
      <c r="I63" s="19">
        <f>VLOOKUP(H63,Sheet1!$B$2:$C$12,2,TRUE)</f>
        <v>8</v>
      </c>
      <c r="J63" s="5" t="str">
        <f>IFERROR(VLOOKUP($D63,'[2]Gui chi Quynh'!D$7:K$393,7,0),0)</f>
        <v>A3</v>
      </c>
      <c r="K63" s="19">
        <f>VLOOKUP(J63,Sheet1!$B$2:$C$12,2,TRUE)</f>
        <v>8</v>
      </c>
      <c r="L63" s="5" t="str">
        <f>IFERROR(VLOOKUP($D63,'[3]Chi tiet'!$D$7:$L$397,8,0),0)</f>
        <v>A2</v>
      </c>
      <c r="M63" s="19">
        <f>VLOOKUP(L63,Sheet1!$B$2:$C$12,2,TRUE)</f>
        <v>9</v>
      </c>
      <c r="N63" s="5" t="str">
        <f>IFERROR(VLOOKUP($D63,'[4]Gui chi Quynh'!$D$7:$F$395,3,0),0)</f>
        <v>A3</v>
      </c>
      <c r="O63" s="19">
        <f>VLOOKUP(N63,Sheet1!$B$2:$C$12,2,TRUE)</f>
        <v>8</v>
      </c>
      <c r="P63" s="160">
        <f t="shared" si="4"/>
        <v>8.1999999999999993</v>
      </c>
      <c r="Q63" s="96">
        <f t="shared" si="1"/>
        <v>0</v>
      </c>
      <c r="R63" s="97" t="str">
        <f t="shared" si="2"/>
        <v>Hoàn thành xuất sắc nhiệm vụ</v>
      </c>
      <c r="S63" s="154"/>
      <c r="T63" s="25"/>
      <c r="U63" s="25"/>
    </row>
    <row r="64" spans="1:21" s="7" customFormat="1" ht="47.25" x14ac:dyDescent="0.25">
      <c r="A64" s="44">
        <f t="shared" si="3"/>
        <v>56</v>
      </c>
      <c r="B64" s="44" t="s">
        <v>311</v>
      </c>
      <c r="C64" s="2" t="s">
        <v>19</v>
      </c>
      <c r="D64" s="19" t="s">
        <v>450</v>
      </c>
      <c r="E64" s="5" t="s">
        <v>755</v>
      </c>
      <c r="F64" s="17" t="s">
        <v>384</v>
      </c>
      <c r="G64" s="19">
        <f>VLOOKUP(F64,Sheet1!$B$2:$C$12,2,TRUE)</f>
        <v>8</v>
      </c>
      <c r="H64" s="5" t="str">
        <f>IFERROR(VLOOKUP($D64,'[1]Chi tiet'!$D$7:$L$389,8,0),0)</f>
        <v>A2</v>
      </c>
      <c r="I64" s="19">
        <f>VLOOKUP(H64,Sheet1!$B$2:$C$12,2,TRUE)</f>
        <v>9</v>
      </c>
      <c r="J64" s="5" t="str">
        <f>IFERROR(VLOOKUP($D64,'[2]Gui chi Quynh'!D$7:K$393,7,0),0)</f>
        <v>A2</v>
      </c>
      <c r="K64" s="19">
        <f>VLOOKUP(J64,Sheet1!$B$2:$C$12,2,TRUE)</f>
        <v>9</v>
      </c>
      <c r="L64" s="5" t="str">
        <f>IFERROR(VLOOKUP($D64,'[3]Chi tiet'!$D$7:$L$397,8,0),0)</f>
        <v>A2</v>
      </c>
      <c r="M64" s="19">
        <f>VLOOKUP(L64,Sheet1!$B$2:$C$12,2,TRUE)</f>
        <v>9</v>
      </c>
      <c r="N64" s="5" t="str">
        <f>IFERROR(VLOOKUP($D64,'[4]Gui chi Quynh'!$D$7:$F$395,3,0),0)</f>
        <v>A3</v>
      </c>
      <c r="O64" s="19">
        <f>VLOOKUP(N64,Sheet1!$B$2:$C$12,2,TRUE)</f>
        <v>8</v>
      </c>
      <c r="P64" s="160">
        <f t="shared" si="4"/>
        <v>8.6</v>
      </c>
      <c r="Q64" s="96">
        <f t="shared" si="1"/>
        <v>0</v>
      </c>
      <c r="R64" s="97" t="str">
        <f t="shared" si="2"/>
        <v>Hoàn thành xuất sắc nhiệm vụ</v>
      </c>
      <c r="S64" s="154"/>
      <c r="T64" s="25"/>
      <c r="U64" s="25"/>
    </row>
    <row r="65" spans="1:21" s="7" customFormat="1" ht="47.25" x14ac:dyDescent="0.25">
      <c r="A65" s="44">
        <f t="shared" si="3"/>
        <v>57</v>
      </c>
      <c r="B65" s="44" t="s">
        <v>312</v>
      </c>
      <c r="C65" s="3" t="s">
        <v>73</v>
      </c>
      <c r="D65" s="19" t="s">
        <v>451</v>
      </c>
      <c r="E65" s="5" t="s">
        <v>755</v>
      </c>
      <c r="F65" s="17" t="s">
        <v>385</v>
      </c>
      <c r="G65" s="19">
        <f>VLOOKUP(F65,Sheet1!$B$2:$C$12,2,TRUE)</f>
        <v>7</v>
      </c>
      <c r="H65" s="5" t="str">
        <f>IFERROR(VLOOKUP($D65,'[1]Chi tiet'!$D$7:$L$389,8,0),0)</f>
        <v>A3</v>
      </c>
      <c r="I65" s="19">
        <f>VLOOKUP(H65,Sheet1!$B$2:$C$12,2,TRUE)</f>
        <v>8</v>
      </c>
      <c r="J65" s="5" t="str">
        <f>IFERROR(VLOOKUP($D65,'[2]Gui chi Quynh'!D$7:K$393,7,0),0)</f>
        <v>A4</v>
      </c>
      <c r="K65" s="19">
        <f>VLOOKUP(J65,Sheet1!$B$2:$C$12,2,TRUE)</f>
        <v>7</v>
      </c>
      <c r="L65" s="5" t="str">
        <f>IFERROR(VLOOKUP($D65,'[3]Chi tiet'!$D$7:$L$397,8,0),0)</f>
        <v>A4</v>
      </c>
      <c r="M65" s="19">
        <f>VLOOKUP(L65,Sheet1!$B$2:$C$12,2,TRUE)</f>
        <v>7</v>
      </c>
      <c r="N65" s="5" t="str">
        <f>IFERROR(VLOOKUP($D65,'[4]Gui chi Quynh'!$D$7:$F$395,3,0),0)</f>
        <v>A4</v>
      </c>
      <c r="O65" s="19">
        <f>VLOOKUP(N65,Sheet1!$B$2:$C$12,2,TRUE)</f>
        <v>7</v>
      </c>
      <c r="P65" s="160">
        <f t="shared" si="4"/>
        <v>7.2</v>
      </c>
      <c r="Q65" s="96">
        <f t="shared" si="1"/>
        <v>0</v>
      </c>
      <c r="R65" s="97" t="str">
        <f t="shared" si="2"/>
        <v>Hoàn thành tốt nhiệm vụ</v>
      </c>
      <c r="S65" s="154"/>
      <c r="T65" s="25"/>
      <c r="U65" s="25"/>
    </row>
    <row r="66" spans="1:21" s="7" customFormat="1" ht="47.25" x14ac:dyDescent="0.25">
      <c r="A66" s="44">
        <f t="shared" si="3"/>
        <v>58</v>
      </c>
      <c r="B66" s="44" t="s">
        <v>313</v>
      </c>
      <c r="C66" s="3" t="s">
        <v>78</v>
      </c>
      <c r="D66" s="19" t="s">
        <v>452</v>
      </c>
      <c r="E66" s="5" t="s">
        <v>755</v>
      </c>
      <c r="F66" s="17" t="s">
        <v>385</v>
      </c>
      <c r="G66" s="19">
        <f>VLOOKUP(F66,Sheet1!$B$2:$C$12,2,TRUE)</f>
        <v>7</v>
      </c>
      <c r="H66" s="5" t="str">
        <f>IFERROR(VLOOKUP($D66,'[1]Chi tiet'!$D$7:$L$389,8,0),0)</f>
        <v>A3</v>
      </c>
      <c r="I66" s="19">
        <f>VLOOKUP(H66,Sheet1!$B$2:$C$12,2,TRUE)</f>
        <v>8</v>
      </c>
      <c r="J66" s="5" t="str">
        <f>IFERROR(VLOOKUP($D66,'[2]Gui chi Quynh'!D$7:K$393,7,0),0)</f>
        <v>A3</v>
      </c>
      <c r="K66" s="19">
        <f>VLOOKUP(J66,Sheet1!$B$2:$C$12,2,TRUE)</f>
        <v>8</v>
      </c>
      <c r="L66" s="5" t="str">
        <f>IFERROR(VLOOKUP($D66,'[3]Chi tiet'!$D$7:$L$397,8,0),0)</f>
        <v>A2</v>
      </c>
      <c r="M66" s="19">
        <f>VLOOKUP(L66,Sheet1!$B$2:$C$12,2,TRUE)</f>
        <v>9</v>
      </c>
      <c r="N66" s="5" t="str">
        <f>IFERROR(VLOOKUP($D66,'[4]Gui chi Quynh'!$D$7:$F$395,3,0),0)</f>
        <v>A4</v>
      </c>
      <c r="O66" s="19">
        <f>VLOOKUP(N66,Sheet1!$B$2:$C$12,2,TRUE)</f>
        <v>7</v>
      </c>
      <c r="P66" s="160">
        <f t="shared" si="4"/>
        <v>7.8</v>
      </c>
      <c r="Q66" s="96">
        <f t="shared" si="1"/>
        <v>0</v>
      </c>
      <c r="R66" s="97" t="str">
        <f t="shared" si="2"/>
        <v>Hoàn thành tốt nhiệm vụ</v>
      </c>
      <c r="S66" s="154"/>
      <c r="T66" s="25"/>
      <c r="U66" s="25"/>
    </row>
    <row r="67" spans="1:21" s="7" customFormat="1" ht="47.25" x14ac:dyDescent="0.25">
      <c r="A67" s="44">
        <f t="shared" si="3"/>
        <v>59</v>
      </c>
      <c r="B67" s="44" t="s">
        <v>314</v>
      </c>
      <c r="C67" s="3" t="s">
        <v>75</v>
      </c>
      <c r="D67" s="19" t="s">
        <v>453</v>
      </c>
      <c r="E67" s="5" t="s">
        <v>755</v>
      </c>
      <c r="F67" s="17" t="s">
        <v>384</v>
      </c>
      <c r="G67" s="19">
        <f>VLOOKUP(F67,Sheet1!$B$2:$C$12,2,TRUE)</f>
        <v>8</v>
      </c>
      <c r="H67" s="5" t="str">
        <f>IFERROR(VLOOKUP($D67,'[1]Chi tiet'!$D$7:$L$389,8,0),0)</f>
        <v>A2</v>
      </c>
      <c r="I67" s="19">
        <f>VLOOKUP(H67,Sheet1!$B$2:$C$12,2,TRUE)</f>
        <v>9</v>
      </c>
      <c r="J67" s="5" t="str">
        <f>IFERROR(VLOOKUP($D67,'[2]Gui chi Quynh'!D$7:K$393,7,0),0)</f>
        <v>A2</v>
      </c>
      <c r="K67" s="19">
        <f>VLOOKUP(J67,Sheet1!$B$2:$C$12,2,TRUE)</f>
        <v>9</v>
      </c>
      <c r="L67" s="5" t="str">
        <f>IFERROR(VLOOKUP($D67,'[3]Chi tiet'!$D$7:$L$397,8,0),0)</f>
        <v>A2</v>
      </c>
      <c r="M67" s="19">
        <f>VLOOKUP(L67,Sheet1!$B$2:$C$12,2,TRUE)</f>
        <v>9</v>
      </c>
      <c r="N67" s="5" t="str">
        <f>IFERROR(VLOOKUP($D67,'[4]Gui chi Quynh'!$D$7:$F$395,3,0),0)</f>
        <v>A2</v>
      </c>
      <c r="O67" s="19">
        <f>VLOOKUP(N67,Sheet1!$B$2:$C$12,2,TRUE)</f>
        <v>9</v>
      </c>
      <c r="P67" s="160">
        <f t="shared" si="4"/>
        <v>8.8000000000000007</v>
      </c>
      <c r="Q67" s="96">
        <f t="shared" si="1"/>
        <v>0</v>
      </c>
      <c r="R67" s="97" t="str">
        <f t="shared" si="2"/>
        <v>Hoàn thành xuất sắc nhiệm vụ</v>
      </c>
      <c r="S67" s="154"/>
      <c r="T67" s="25"/>
      <c r="U67" s="25"/>
    </row>
    <row r="68" spans="1:21" s="7" customFormat="1" ht="47.25" x14ac:dyDescent="0.25">
      <c r="A68" s="44">
        <f t="shared" si="3"/>
        <v>60</v>
      </c>
      <c r="B68" s="44" t="s">
        <v>315</v>
      </c>
      <c r="C68" s="3" t="s">
        <v>76</v>
      </c>
      <c r="D68" s="19" t="s">
        <v>454</v>
      </c>
      <c r="E68" s="5" t="s">
        <v>755</v>
      </c>
      <c r="F68" s="17" t="s">
        <v>385</v>
      </c>
      <c r="G68" s="19">
        <f>VLOOKUP(F68,Sheet1!$B$2:$C$12,2,TRUE)</f>
        <v>7</v>
      </c>
      <c r="H68" s="5" t="str">
        <f>IFERROR(VLOOKUP($D68,'[1]Chi tiet'!$D$7:$L$389,8,0),0)</f>
        <v>A4</v>
      </c>
      <c r="I68" s="19">
        <f>VLOOKUP(H68,Sheet1!$B$2:$C$12,2,TRUE)</f>
        <v>7</v>
      </c>
      <c r="J68" s="5" t="str">
        <f>IFERROR(VLOOKUP($D68,'[2]Gui chi Quynh'!D$7:K$393,7,0),0)</f>
        <v>A4</v>
      </c>
      <c r="K68" s="19">
        <f>VLOOKUP(J68,Sheet1!$B$2:$C$12,2,TRUE)</f>
        <v>7</v>
      </c>
      <c r="L68" s="5" t="str">
        <f>IFERROR(VLOOKUP($D68,'[3]Chi tiet'!$D$7:$L$397,8,0),0)</f>
        <v>A3</v>
      </c>
      <c r="M68" s="19">
        <f>VLOOKUP(L68,Sheet1!$B$2:$C$12,2,TRUE)</f>
        <v>8</v>
      </c>
      <c r="N68" s="5" t="str">
        <f>IFERROR(VLOOKUP($D68,'[4]Gui chi Quynh'!$D$7:$F$395,3,0),0)</f>
        <v>A4</v>
      </c>
      <c r="O68" s="19">
        <f>VLOOKUP(N68,Sheet1!$B$2:$C$12,2,TRUE)</f>
        <v>7</v>
      </c>
      <c r="P68" s="160">
        <f t="shared" si="4"/>
        <v>7.2</v>
      </c>
      <c r="Q68" s="96">
        <f t="shared" si="1"/>
        <v>0</v>
      </c>
      <c r="R68" s="97" t="str">
        <f t="shared" si="2"/>
        <v>Hoàn thành tốt nhiệm vụ</v>
      </c>
      <c r="S68" s="154"/>
      <c r="T68" s="25"/>
      <c r="U68" s="25"/>
    </row>
    <row r="69" spans="1:21" s="7" customFormat="1" ht="47.25" x14ac:dyDescent="0.25">
      <c r="A69" s="44">
        <f t="shared" si="3"/>
        <v>61</v>
      </c>
      <c r="B69" s="44" t="s">
        <v>316</v>
      </c>
      <c r="C69" s="2" t="s">
        <v>20</v>
      </c>
      <c r="D69" s="19" t="s">
        <v>455</v>
      </c>
      <c r="E69" s="5" t="s">
        <v>755</v>
      </c>
      <c r="F69" s="17" t="s">
        <v>383</v>
      </c>
      <c r="G69" s="19">
        <f>VLOOKUP(F69,Sheet1!$B$2:$C$12,2,TRUE)</f>
        <v>9</v>
      </c>
      <c r="H69" s="5" t="str">
        <f>IFERROR(VLOOKUP($D69,'[1]Chi tiet'!$D$7:$L$389,8,0),0)</f>
        <v>A2</v>
      </c>
      <c r="I69" s="19">
        <f>VLOOKUP(H69,Sheet1!$B$2:$C$12,2,TRUE)</f>
        <v>9</v>
      </c>
      <c r="J69" s="5" t="str">
        <f>IFERROR(VLOOKUP($D69,'[2]Gui chi Quynh'!D$7:K$393,7,0),0)</f>
        <v>A2</v>
      </c>
      <c r="K69" s="19">
        <f>VLOOKUP(J69,Sheet1!$B$2:$C$12,2,TRUE)</f>
        <v>9</v>
      </c>
      <c r="L69" s="5" t="str">
        <f>IFERROR(VLOOKUP($D69,'[3]Chi tiet'!$D$7:$L$397,8,0),0)</f>
        <v>A2</v>
      </c>
      <c r="M69" s="19">
        <f>VLOOKUP(L69,Sheet1!$B$2:$C$12,2,TRUE)</f>
        <v>9</v>
      </c>
      <c r="N69" s="5" t="str">
        <f>IFERROR(VLOOKUP($D69,'[4]Gui chi Quynh'!$D$7:$F$395,3,0),0)</f>
        <v>A2</v>
      </c>
      <c r="O69" s="19">
        <f>VLOOKUP(N69,Sheet1!$B$2:$C$12,2,TRUE)</f>
        <v>9</v>
      </c>
      <c r="P69" s="160">
        <f t="shared" si="4"/>
        <v>9</v>
      </c>
      <c r="Q69" s="96">
        <f t="shared" si="1"/>
        <v>0</v>
      </c>
      <c r="R69" s="97" t="str">
        <f t="shared" si="2"/>
        <v>Hoàn thành xuất sắc nhiệm vụ</v>
      </c>
      <c r="S69" s="154"/>
      <c r="T69" s="25"/>
      <c r="U69" s="25"/>
    </row>
    <row r="70" spans="1:21" s="7" customFormat="1" ht="47.25" x14ac:dyDescent="0.25">
      <c r="A70" s="44">
        <f t="shared" si="3"/>
        <v>62</v>
      </c>
      <c r="B70" s="44" t="s">
        <v>317</v>
      </c>
      <c r="C70" s="3" t="s">
        <v>3</v>
      </c>
      <c r="D70" s="19" t="s">
        <v>456</v>
      </c>
      <c r="E70" s="5" t="s">
        <v>755</v>
      </c>
      <c r="F70" s="17" t="s">
        <v>385</v>
      </c>
      <c r="G70" s="19">
        <f>VLOOKUP(F70,Sheet1!$B$2:$C$12,2,TRUE)</f>
        <v>7</v>
      </c>
      <c r="H70" s="5" t="str">
        <f>IFERROR(VLOOKUP($D70,'[1]Chi tiet'!$D$7:$L$389,8,0),0)</f>
        <v>A3</v>
      </c>
      <c r="I70" s="19">
        <f>VLOOKUP(H70,Sheet1!$B$2:$C$12,2,TRUE)</f>
        <v>8</v>
      </c>
      <c r="J70" s="5" t="str">
        <f>IFERROR(VLOOKUP($D70,'[2]Gui chi Quynh'!D$7:K$393,7,0),0)</f>
        <v>A3</v>
      </c>
      <c r="K70" s="19">
        <f>VLOOKUP(J70,Sheet1!$B$2:$C$12,2,TRUE)</f>
        <v>8</v>
      </c>
      <c r="L70" s="5" t="str">
        <f>IFERROR(VLOOKUP($D70,'[3]Chi tiet'!$D$7:$L$397,8,0),0)</f>
        <v>A3</v>
      </c>
      <c r="M70" s="19">
        <f>VLOOKUP(L70,Sheet1!$B$2:$C$12,2,TRUE)</f>
        <v>8</v>
      </c>
      <c r="N70" s="5" t="str">
        <f>IFERROR(VLOOKUP($D70,'[4]Gui chi Quynh'!$D$7:$F$395,3,0),0)</f>
        <v>A4</v>
      </c>
      <c r="O70" s="19">
        <f>VLOOKUP(N70,Sheet1!$B$2:$C$12,2,TRUE)</f>
        <v>7</v>
      </c>
      <c r="P70" s="160">
        <f t="shared" si="4"/>
        <v>7.6</v>
      </c>
      <c r="Q70" s="96">
        <f t="shared" si="1"/>
        <v>0</v>
      </c>
      <c r="R70" s="97" t="str">
        <f t="shared" si="2"/>
        <v>Hoàn thành tốt nhiệm vụ</v>
      </c>
      <c r="S70" s="154"/>
      <c r="T70" s="25"/>
      <c r="U70" s="25"/>
    </row>
    <row r="71" spans="1:21" s="7" customFormat="1" ht="47.25" x14ac:dyDescent="0.25">
      <c r="A71" s="44">
        <f t="shared" si="3"/>
        <v>63</v>
      </c>
      <c r="B71" s="44" t="s">
        <v>23</v>
      </c>
      <c r="C71" s="2" t="s">
        <v>70</v>
      </c>
      <c r="D71" s="19" t="s">
        <v>457</v>
      </c>
      <c r="E71" s="5" t="s">
        <v>755</v>
      </c>
      <c r="F71" s="17" t="s">
        <v>385</v>
      </c>
      <c r="G71" s="19">
        <f>VLOOKUP(F71,Sheet1!$B$2:$C$12,2,TRUE)</f>
        <v>7</v>
      </c>
      <c r="H71" s="5" t="str">
        <f>IFERROR(VLOOKUP($D71,'[1]Chi tiet'!$D$7:$L$389,8,0),0)</f>
        <v>A3</v>
      </c>
      <c r="I71" s="19">
        <f>VLOOKUP(H71,Sheet1!$B$2:$C$12,2,TRUE)</f>
        <v>8</v>
      </c>
      <c r="J71" s="5" t="str">
        <f>IFERROR(VLOOKUP($D71,'[2]Gui chi Quynh'!D$7:K$393,7,0),0)</f>
        <v>A3</v>
      </c>
      <c r="K71" s="19">
        <f>VLOOKUP(J71,Sheet1!$B$2:$C$12,2,TRUE)</f>
        <v>8</v>
      </c>
      <c r="L71" s="5" t="str">
        <f>IFERROR(VLOOKUP($D71,'[3]Chi tiet'!$D$7:$L$397,8,0),0)</f>
        <v>A3</v>
      </c>
      <c r="M71" s="19">
        <f>VLOOKUP(L71,Sheet1!$B$2:$C$12,2,TRUE)</f>
        <v>8</v>
      </c>
      <c r="N71" s="5" t="str">
        <f>IFERROR(VLOOKUP($D71,'[4]Gui chi Quynh'!$D$7:$F$395,3,0),0)</f>
        <v>A4</v>
      </c>
      <c r="O71" s="19">
        <f>VLOOKUP(N71,Sheet1!$B$2:$C$12,2,TRUE)</f>
        <v>7</v>
      </c>
      <c r="P71" s="160">
        <f t="shared" si="4"/>
        <v>7.6</v>
      </c>
      <c r="Q71" s="96">
        <f t="shared" si="1"/>
        <v>0</v>
      </c>
      <c r="R71" s="97" t="str">
        <f t="shared" si="2"/>
        <v>Hoàn thành tốt nhiệm vụ</v>
      </c>
      <c r="S71" s="154"/>
      <c r="T71" s="25"/>
      <c r="U71" s="25"/>
    </row>
    <row r="72" spans="1:21" s="7" customFormat="1" ht="47.25" x14ac:dyDescent="0.25">
      <c r="A72" s="44">
        <f t="shared" si="3"/>
        <v>64</v>
      </c>
      <c r="B72" s="44" t="s">
        <v>25</v>
      </c>
      <c r="C72" s="3" t="s">
        <v>81</v>
      </c>
      <c r="D72" s="19" t="s">
        <v>458</v>
      </c>
      <c r="E72" s="5" t="s">
        <v>755</v>
      </c>
      <c r="F72" s="17" t="s">
        <v>385</v>
      </c>
      <c r="G72" s="19">
        <f>VLOOKUP(F72,Sheet1!$B$2:$C$12,2,TRUE)</f>
        <v>7</v>
      </c>
      <c r="H72" s="5" t="str">
        <f>IFERROR(VLOOKUP($D72,'[1]Chi tiet'!$D$7:$L$389,8,0),0)</f>
        <v>A3</v>
      </c>
      <c r="I72" s="19">
        <f>VLOOKUP(H72,Sheet1!$B$2:$C$12,2,TRUE)</f>
        <v>8</v>
      </c>
      <c r="J72" s="5" t="str">
        <f>IFERROR(VLOOKUP($D72,'[2]Gui chi Quynh'!D$7:K$393,7,0),0)</f>
        <v>A3</v>
      </c>
      <c r="K72" s="19">
        <f>VLOOKUP(J72,Sheet1!$B$2:$C$12,2,TRUE)</f>
        <v>8</v>
      </c>
      <c r="L72" s="5" t="str">
        <f>IFERROR(VLOOKUP($D72,'[3]Chi tiet'!$D$7:$L$397,8,0),0)</f>
        <v>A3</v>
      </c>
      <c r="M72" s="19">
        <f>VLOOKUP(L72,Sheet1!$B$2:$C$12,2,TRUE)</f>
        <v>8</v>
      </c>
      <c r="N72" s="5" t="str">
        <f>IFERROR(VLOOKUP($D72,'[4]Gui chi Quynh'!$D$7:$F$395,3,0),0)</f>
        <v>A3</v>
      </c>
      <c r="O72" s="19">
        <f>VLOOKUP(N72,Sheet1!$B$2:$C$12,2,TRUE)</f>
        <v>8</v>
      </c>
      <c r="P72" s="160">
        <f t="shared" si="4"/>
        <v>7.8</v>
      </c>
      <c r="Q72" s="96">
        <f t="shared" si="1"/>
        <v>0</v>
      </c>
      <c r="R72" s="97" t="str">
        <f t="shared" si="2"/>
        <v>Hoàn thành tốt nhiệm vụ</v>
      </c>
      <c r="S72" s="154"/>
      <c r="T72" s="25"/>
      <c r="U72" s="25"/>
    </row>
    <row r="73" spans="1:21" s="7" customFormat="1" ht="47.25" x14ac:dyDescent="0.25">
      <c r="A73" s="44">
        <f t="shared" si="3"/>
        <v>65</v>
      </c>
      <c r="B73" s="44" t="s">
        <v>27</v>
      </c>
      <c r="C73" s="2" t="s">
        <v>41</v>
      </c>
      <c r="D73" s="19" t="s">
        <v>459</v>
      </c>
      <c r="E73" s="5" t="s">
        <v>755</v>
      </c>
      <c r="F73" s="17" t="s">
        <v>384</v>
      </c>
      <c r="G73" s="19">
        <f>VLOOKUP(F73,Sheet1!$B$2:$C$12,2,TRUE)</f>
        <v>8</v>
      </c>
      <c r="H73" s="5" t="str">
        <f>IFERROR(VLOOKUP($D73,'[1]Chi tiet'!$D$7:$L$389,8,0),0)</f>
        <v>A2</v>
      </c>
      <c r="I73" s="19">
        <f>VLOOKUP(H73,Sheet1!$B$2:$C$12,2,TRUE)</f>
        <v>9</v>
      </c>
      <c r="J73" s="5" t="str">
        <f>IFERROR(VLOOKUP($D73,'[2]Gui chi Quynh'!D$7:K$393,7,0),0)</f>
        <v>A2</v>
      </c>
      <c r="K73" s="19">
        <f>VLOOKUP(J73,Sheet1!$B$2:$C$12,2,TRUE)</f>
        <v>9</v>
      </c>
      <c r="L73" s="5" t="str">
        <f>IFERROR(VLOOKUP($D73,'[3]Chi tiet'!$D$7:$L$397,8,0),0)</f>
        <v>A2</v>
      </c>
      <c r="M73" s="19">
        <f>VLOOKUP(L73,Sheet1!$B$2:$C$12,2,TRUE)</f>
        <v>9</v>
      </c>
      <c r="N73" s="5" t="str">
        <f>IFERROR(VLOOKUP($D73,'[4]Gui chi Quynh'!$D$7:$F$395,3,0),0)</f>
        <v>A3</v>
      </c>
      <c r="O73" s="19">
        <f>VLOOKUP(N73,Sheet1!$B$2:$C$12,2,TRUE)</f>
        <v>8</v>
      </c>
      <c r="P73" s="160">
        <f t="shared" ref="P73:P104" si="5">ROUND(AVERAGE(G73,I73,K73,M73,O73),2)</f>
        <v>8.6</v>
      </c>
      <c r="Q73" s="96">
        <f t="shared" ref="Q73:Q136" si="6">COUNTIF(F73:O73,"C*")*1+COUNTIF(F73:O73,"D")*2+COUNTIF(F73:O73,"E")*3</f>
        <v>0</v>
      </c>
      <c r="R73" s="97" t="str">
        <f t="shared" si="2"/>
        <v>Hoàn thành xuất sắc nhiệm vụ</v>
      </c>
      <c r="S73" s="154"/>
      <c r="T73" s="25"/>
      <c r="U73" s="25"/>
    </row>
    <row r="74" spans="1:21" s="7" customFormat="1" ht="47.25" x14ac:dyDescent="0.25">
      <c r="A74" s="44">
        <f t="shared" si="3"/>
        <v>66</v>
      </c>
      <c r="B74" s="44" t="s">
        <v>29</v>
      </c>
      <c r="C74" s="3" t="s">
        <v>83</v>
      </c>
      <c r="D74" s="19" t="s">
        <v>460</v>
      </c>
      <c r="E74" s="5" t="s">
        <v>755</v>
      </c>
      <c r="F74" s="17" t="s">
        <v>385</v>
      </c>
      <c r="G74" s="19">
        <f>VLOOKUP(F74,Sheet1!$B$2:$C$12,2,TRUE)</f>
        <v>7</v>
      </c>
      <c r="H74" s="5" t="str">
        <f>IFERROR(VLOOKUP($D74,'[1]Chi tiet'!$D$7:$L$389,8,0),0)</f>
        <v>A3</v>
      </c>
      <c r="I74" s="19">
        <f>VLOOKUP(H74,Sheet1!$B$2:$C$12,2,TRUE)</f>
        <v>8</v>
      </c>
      <c r="J74" s="5" t="str">
        <f>IFERROR(VLOOKUP($D74,'[2]Gui chi Quynh'!D$7:K$393,7,0),0)</f>
        <v>A3</v>
      </c>
      <c r="K74" s="19">
        <f>VLOOKUP(J74,Sheet1!$B$2:$C$12,2,TRUE)</f>
        <v>8</v>
      </c>
      <c r="L74" s="5" t="str">
        <f>IFERROR(VLOOKUP($D74,'[3]Chi tiet'!$D$7:$L$397,8,0),0)</f>
        <v>A3</v>
      </c>
      <c r="M74" s="19">
        <f>VLOOKUP(L74,Sheet1!$B$2:$C$12,2,TRUE)</f>
        <v>8</v>
      </c>
      <c r="N74" s="5" t="str">
        <f>IFERROR(VLOOKUP($D74,'[4]Gui chi Quynh'!$D$7:$F$395,3,0),0)</f>
        <v>A3</v>
      </c>
      <c r="O74" s="19">
        <f>VLOOKUP(N74,Sheet1!$B$2:$C$12,2,TRUE)</f>
        <v>8</v>
      </c>
      <c r="P74" s="160">
        <f t="shared" si="5"/>
        <v>7.8</v>
      </c>
      <c r="Q74" s="96">
        <f t="shared" si="6"/>
        <v>0</v>
      </c>
      <c r="R74" s="97" t="str">
        <f t="shared" ref="R74:R138" si="7">IF(Q74&gt;=3,"Không hoàn thành",IF(AND($P74&gt;=8,$P74&lt;=10,Q74=0),"Hoàn thành xuất sắc nhiệm vụ",IF(AND($P74&gt;=8,$P74&lt;=10,Q74=1),"Hoàn thành tốt nhiệm vụ",IF(AND($P74&gt;=8,$P74&lt;=10,Q74=2),"Hoàn thành nhiệm vụ",IF(AND($P74&gt;6,$P74&lt;8,Q74&lt;=1),"Hoàn thành tốt nhiệm vụ",IF(AND($P74&gt;6,$P74&lt;8,Q74=2),"Hoàn thành nhiệm vụ",IF(AND($P74&gt;=5,$P74&lt;=6,Q74&lt;=2),"Hoàn thành nhiệm vụ",IF(AND($P74&lt;5,Q74&gt;3),"Không hoàn thành",""))))))))</f>
        <v>Hoàn thành tốt nhiệm vụ</v>
      </c>
      <c r="S74" s="154"/>
      <c r="T74" s="25"/>
      <c r="U74" s="25"/>
    </row>
    <row r="75" spans="1:21" s="7" customFormat="1" ht="47.25" x14ac:dyDescent="0.25">
      <c r="A75" s="44">
        <f t="shared" ref="A75:A139" si="8">A74+1</f>
        <v>67</v>
      </c>
      <c r="B75" s="44" t="s">
        <v>33</v>
      </c>
      <c r="C75" s="54" t="s">
        <v>349</v>
      </c>
      <c r="D75" s="38" t="s">
        <v>461</v>
      </c>
      <c r="E75" s="5" t="s">
        <v>755</v>
      </c>
      <c r="F75" s="17" t="s">
        <v>385</v>
      </c>
      <c r="G75" s="19">
        <f>VLOOKUP(F75,Sheet1!$B$2:$C$12,2,TRUE)</f>
        <v>7</v>
      </c>
      <c r="H75" s="5" t="str">
        <f>IFERROR(VLOOKUP($D75,'[1]Chi tiet'!$D$7:$L$389,8,0),0)</f>
        <v>A4</v>
      </c>
      <c r="I75" s="19">
        <f>VLOOKUP(H75,Sheet1!$B$2:$C$12,2,TRUE)</f>
        <v>7</v>
      </c>
      <c r="J75" s="5" t="str">
        <f>IFERROR(VLOOKUP($D75,'[2]Gui chi Quynh'!D$7:K$393,7,0),0)</f>
        <v>A4</v>
      </c>
      <c r="K75" s="19">
        <f>VLOOKUP(J75,Sheet1!$B$2:$C$12,2,TRUE)</f>
        <v>7</v>
      </c>
      <c r="L75" s="5" t="str">
        <f>IFERROR(VLOOKUP($D75,'[3]Chi tiet'!$D$7:$L$397,8,0),0)</f>
        <v>A4</v>
      </c>
      <c r="M75" s="19">
        <f>VLOOKUP(L75,Sheet1!$B$2:$C$12,2,TRUE)</f>
        <v>7</v>
      </c>
      <c r="N75" s="5" t="str">
        <f>IFERROR(VLOOKUP($D75,'[4]Gui chi Quynh'!$D$7:$F$395,3,0),0)</f>
        <v>A4</v>
      </c>
      <c r="O75" s="19">
        <f>VLOOKUP(N75,Sheet1!$B$2:$C$12,2,TRUE)</f>
        <v>7</v>
      </c>
      <c r="P75" s="160">
        <f t="shared" si="5"/>
        <v>7</v>
      </c>
      <c r="Q75" s="96">
        <f t="shared" si="6"/>
        <v>0</v>
      </c>
      <c r="R75" s="97" t="str">
        <f t="shared" si="7"/>
        <v>Hoàn thành tốt nhiệm vụ</v>
      </c>
      <c r="S75" s="154"/>
      <c r="T75" s="25"/>
      <c r="U75" s="25"/>
    </row>
    <row r="76" spans="1:21" s="7" customFormat="1" ht="49.5" customHeight="1" x14ac:dyDescent="0.25">
      <c r="A76" s="44">
        <f t="shared" si="8"/>
        <v>68</v>
      </c>
      <c r="B76" s="44" t="s">
        <v>35</v>
      </c>
      <c r="C76" s="131" t="s">
        <v>275</v>
      </c>
      <c r="D76" s="38" t="s">
        <v>462</v>
      </c>
      <c r="E76" s="5" t="s">
        <v>755</v>
      </c>
      <c r="F76" s="17" t="s">
        <v>385</v>
      </c>
      <c r="G76" s="19">
        <f>VLOOKUP(F76,Sheet1!$B$2:$C$12,2,TRUE)</f>
        <v>7</v>
      </c>
      <c r="H76" s="5" t="str">
        <f>IFERROR(VLOOKUP($D76,'[1]Chi tiet'!$D$7:$L$389,8,0),0)</f>
        <v>A3</v>
      </c>
      <c r="I76" s="19">
        <f>VLOOKUP(H76,Sheet1!$B$2:$C$12,2,TRUE)</f>
        <v>8</v>
      </c>
      <c r="J76" s="5" t="str">
        <f>IFERROR(VLOOKUP($D76,'[2]Gui chi Quynh'!D$7:K$393,7,0),0)</f>
        <v>A3</v>
      </c>
      <c r="K76" s="19">
        <f>VLOOKUP(J76,Sheet1!$B$2:$C$12,2,TRUE)</f>
        <v>8</v>
      </c>
      <c r="L76" s="5" t="str">
        <f>IFERROR(VLOOKUP($D76,'[3]Chi tiet'!$D$7:$L$397,8,0),0)</f>
        <v>A3</v>
      </c>
      <c r="M76" s="19">
        <f>VLOOKUP(L76,Sheet1!$B$2:$C$12,2,TRUE)</f>
        <v>8</v>
      </c>
      <c r="N76" s="5" t="str">
        <f>IFERROR(VLOOKUP($D76,'[4]Gui chi Quynh'!$D$7:$F$395,3,0),0)</f>
        <v>A3</v>
      </c>
      <c r="O76" s="19">
        <f>VLOOKUP(N76,Sheet1!$B$2:$C$12,2,TRUE)</f>
        <v>8</v>
      </c>
      <c r="P76" s="160">
        <f t="shared" si="5"/>
        <v>7.8</v>
      </c>
      <c r="Q76" s="96">
        <f t="shared" si="6"/>
        <v>0</v>
      </c>
      <c r="R76" s="97" t="str">
        <f t="shared" si="7"/>
        <v>Hoàn thành tốt nhiệm vụ</v>
      </c>
      <c r="S76" s="154"/>
      <c r="T76" s="119" t="s">
        <v>800</v>
      </c>
      <c r="U76" s="25"/>
    </row>
    <row r="77" spans="1:21" s="7" customFormat="1" ht="47.25" x14ac:dyDescent="0.25">
      <c r="A77" s="44">
        <f t="shared" si="8"/>
        <v>69</v>
      </c>
      <c r="B77" s="44" t="s">
        <v>309</v>
      </c>
      <c r="C77" s="2" t="s">
        <v>85</v>
      </c>
      <c r="D77" s="19" t="s">
        <v>463</v>
      </c>
      <c r="E77" s="5" t="s">
        <v>756</v>
      </c>
      <c r="F77" s="17" t="s">
        <v>383</v>
      </c>
      <c r="G77" s="19">
        <f>VLOOKUP(F77,Sheet1!$B$2:$C$12,2,TRUE)</f>
        <v>9</v>
      </c>
      <c r="H77" s="5" t="str">
        <f>IFERROR(VLOOKUP($D77,'[1]Chi tiet'!$D$7:$L$389,8,0),0)</f>
        <v>A1</v>
      </c>
      <c r="I77" s="19">
        <f>VLOOKUP(H77,Sheet1!$B$2:$C$12,2,TRUE)</f>
        <v>10</v>
      </c>
      <c r="J77" s="5" t="str">
        <f>IFERROR(VLOOKUP($D77,'[2]Gui chi Quynh'!D$7:K$393,7,0),0)</f>
        <v>A1</v>
      </c>
      <c r="K77" s="19">
        <f>VLOOKUP(J77,Sheet1!$B$2:$C$12,2,TRUE)</f>
        <v>10</v>
      </c>
      <c r="L77" s="5" t="str">
        <f>IFERROR(VLOOKUP($D77,'[3]Chi tiet'!$D$7:$L$397,8,0),0)</f>
        <v>A1</v>
      </c>
      <c r="M77" s="19">
        <f>VLOOKUP(L77,Sheet1!$B$2:$C$12,2,TRUE)</f>
        <v>10</v>
      </c>
      <c r="N77" s="5" t="str">
        <f>IFERROR(VLOOKUP($D77,'[4]Gui chi Quynh'!$D$7:$F$395,3,0),0)</f>
        <v>A1</v>
      </c>
      <c r="O77" s="19">
        <f>VLOOKUP(N77,Sheet1!$B$2:$C$12,2,TRUE)</f>
        <v>10</v>
      </c>
      <c r="P77" s="160">
        <f t="shared" si="5"/>
        <v>9.8000000000000007</v>
      </c>
      <c r="Q77" s="96">
        <f t="shared" si="6"/>
        <v>0</v>
      </c>
      <c r="R77" s="97" t="str">
        <f t="shared" si="7"/>
        <v>Hoàn thành xuất sắc nhiệm vụ</v>
      </c>
      <c r="S77" s="154"/>
      <c r="T77" s="25"/>
      <c r="U77" s="25"/>
    </row>
    <row r="78" spans="1:21" s="7" customFormat="1" ht="47.25" x14ac:dyDescent="0.25">
      <c r="A78" s="44">
        <f t="shared" si="8"/>
        <v>70</v>
      </c>
      <c r="B78" s="44" t="s">
        <v>326</v>
      </c>
      <c r="C78" s="10" t="s">
        <v>282</v>
      </c>
      <c r="D78" s="19" t="s">
        <v>536</v>
      </c>
      <c r="E78" s="5" t="s">
        <v>756</v>
      </c>
      <c r="F78" s="17" t="s">
        <v>383</v>
      </c>
      <c r="G78" s="19">
        <f>VLOOKUP(F78,Sheet1!$B$2:$C$12,2,TRUE)</f>
        <v>9</v>
      </c>
      <c r="H78" s="5" t="str">
        <f>IFERROR(VLOOKUP($D78,'[1]Chi tiet'!$D$7:$L$389,8,0),0)</f>
        <v>A2</v>
      </c>
      <c r="I78" s="19">
        <f>VLOOKUP(H78,Sheet1!$B$2:$C$12,2,TRUE)</f>
        <v>9</v>
      </c>
      <c r="J78" s="5" t="str">
        <f>IFERROR(VLOOKUP($D78,'[2]Gui chi Quynh'!D$7:K$393,7,0),0)</f>
        <v>A2</v>
      </c>
      <c r="K78" s="19">
        <f>VLOOKUP(J78,Sheet1!$B$2:$C$12,2,TRUE)</f>
        <v>9</v>
      </c>
      <c r="L78" s="5" t="str">
        <f>IFERROR(VLOOKUP($D78,'[3]Chi tiet'!$D$7:$L$397,8,0),0)</f>
        <v>A2</v>
      </c>
      <c r="M78" s="19">
        <f>VLOOKUP(L78,Sheet1!$B$2:$C$12,2,TRUE)</f>
        <v>9</v>
      </c>
      <c r="N78" s="5" t="str">
        <f>IFERROR(VLOOKUP($D78,'[4]Gui chi Quynh'!$D$7:$F$395,3,0),0)</f>
        <v>A3</v>
      </c>
      <c r="O78" s="19">
        <f>VLOOKUP(N78,Sheet1!$B$2:$C$12,2,TRUE)</f>
        <v>8</v>
      </c>
      <c r="P78" s="160">
        <f t="shared" si="5"/>
        <v>8.8000000000000007</v>
      </c>
      <c r="Q78" s="96">
        <f t="shared" si="6"/>
        <v>0</v>
      </c>
      <c r="R78" s="97" t="str">
        <f t="shared" si="7"/>
        <v>Hoàn thành xuất sắc nhiệm vụ</v>
      </c>
      <c r="S78" s="154"/>
      <c r="T78" s="25"/>
      <c r="U78" s="25"/>
    </row>
    <row r="79" spans="1:21" s="7" customFormat="1" ht="47.25" x14ac:dyDescent="0.25">
      <c r="A79" s="44">
        <f t="shared" si="8"/>
        <v>71</v>
      </c>
      <c r="B79" s="44" t="s">
        <v>311</v>
      </c>
      <c r="C79" s="2" t="s">
        <v>86</v>
      </c>
      <c r="D79" s="19" t="s">
        <v>465</v>
      </c>
      <c r="E79" s="5" t="s">
        <v>756</v>
      </c>
      <c r="F79" s="17" t="s">
        <v>385</v>
      </c>
      <c r="G79" s="19">
        <f>VLOOKUP(F79,Sheet1!$B$2:$C$12,2,TRUE)</f>
        <v>7</v>
      </c>
      <c r="H79" s="5" t="str">
        <f>IFERROR(VLOOKUP($D79,'[1]Chi tiet'!$D$7:$L$389,8,0),0)</f>
        <v>A3</v>
      </c>
      <c r="I79" s="19">
        <f>VLOOKUP(H79,Sheet1!$B$2:$C$12,2,TRUE)</f>
        <v>8</v>
      </c>
      <c r="J79" s="5" t="str">
        <f>IFERROR(VLOOKUP($D79,'[2]Gui chi Quynh'!D$7:K$393,7,0),0)</f>
        <v>A3</v>
      </c>
      <c r="K79" s="19">
        <f>VLOOKUP(J79,Sheet1!$B$2:$C$12,2,TRUE)</f>
        <v>8</v>
      </c>
      <c r="L79" s="5" t="str">
        <f>IFERROR(VLOOKUP($D79,'[3]Chi tiet'!$D$7:$L$397,8,0),0)</f>
        <v>A3</v>
      </c>
      <c r="M79" s="19">
        <f>VLOOKUP(L79,Sheet1!$B$2:$C$12,2,TRUE)</f>
        <v>8</v>
      </c>
      <c r="N79" s="5" t="str">
        <f>IFERROR(VLOOKUP($D79,'[4]Gui chi Quynh'!$D$7:$F$395,3,0),0)</f>
        <v>A4</v>
      </c>
      <c r="O79" s="19">
        <f>VLOOKUP(N79,Sheet1!$B$2:$C$12,2,TRUE)</f>
        <v>7</v>
      </c>
      <c r="P79" s="160">
        <f t="shared" si="5"/>
        <v>7.6</v>
      </c>
      <c r="Q79" s="96">
        <f t="shared" si="6"/>
        <v>0</v>
      </c>
      <c r="R79" s="97" t="str">
        <f t="shared" si="7"/>
        <v>Hoàn thành tốt nhiệm vụ</v>
      </c>
      <c r="S79" s="154"/>
      <c r="T79" s="25"/>
      <c r="U79" s="25"/>
    </row>
    <row r="80" spans="1:21" s="7" customFormat="1" ht="47.25" x14ac:dyDescent="0.25">
      <c r="A80" s="44">
        <f t="shared" si="8"/>
        <v>72</v>
      </c>
      <c r="B80" s="44" t="s">
        <v>312</v>
      </c>
      <c r="C80" s="2" t="s">
        <v>88</v>
      </c>
      <c r="D80" s="19" t="s">
        <v>466</v>
      </c>
      <c r="E80" s="5" t="s">
        <v>756</v>
      </c>
      <c r="F80" s="17" t="s">
        <v>385</v>
      </c>
      <c r="G80" s="19">
        <f>VLOOKUP(F80,Sheet1!$B$2:$C$12,2,TRUE)</f>
        <v>7</v>
      </c>
      <c r="H80" s="5" t="str">
        <f>IFERROR(VLOOKUP($D80,'[1]Chi tiet'!$D$7:$L$389,8,0),0)</f>
        <v>A3</v>
      </c>
      <c r="I80" s="19">
        <f>VLOOKUP(H80,Sheet1!$B$2:$C$12,2,TRUE)</f>
        <v>8</v>
      </c>
      <c r="J80" s="5" t="str">
        <f>IFERROR(VLOOKUP($D80,'[2]Gui chi Quynh'!D$7:K$393,7,0),0)</f>
        <v>A3</v>
      </c>
      <c r="K80" s="19">
        <f>VLOOKUP(J80,Sheet1!$B$2:$C$12,2,TRUE)</f>
        <v>8</v>
      </c>
      <c r="L80" s="5" t="str">
        <f>IFERROR(VLOOKUP($D80,'[3]Chi tiet'!$D$7:$L$397,8,0),0)</f>
        <v>A3</v>
      </c>
      <c r="M80" s="19">
        <f>VLOOKUP(L80,Sheet1!$B$2:$C$12,2,TRUE)</f>
        <v>8</v>
      </c>
      <c r="N80" s="5" t="str">
        <f>IFERROR(VLOOKUP($D80,'[4]Gui chi Quynh'!$D$7:$F$395,3,0),0)</f>
        <v>A4</v>
      </c>
      <c r="O80" s="19">
        <f>VLOOKUP(N80,Sheet1!$B$2:$C$12,2,TRUE)</f>
        <v>7</v>
      </c>
      <c r="P80" s="160">
        <f t="shared" si="5"/>
        <v>7.6</v>
      </c>
      <c r="Q80" s="96">
        <f t="shared" si="6"/>
        <v>0</v>
      </c>
      <c r="R80" s="97" t="str">
        <f t="shared" si="7"/>
        <v>Hoàn thành tốt nhiệm vụ</v>
      </c>
      <c r="S80" s="154"/>
      <c r="T80" s="25"/>
      <c r="U80" s="25"/>
    </row>
    <row r="81" spans="1:21" s="7" customFormat="1" ht="47.25" x14ac:dyDescent="0.25">
      <c r="A81" s="44">
        <f t="shared" si="8"/>
        <v>73</v>
      </c>
      <c r="B81" s="44" t="s">
        <v>313</v>
      </c>
      <c r="C81" s="3" t="s">
        <v>4</v>
      </c>
      <c r="D81" s="19" t="s">
        <v>467</v>
      </c>
      <c r="E81" s="5" t="s">
        <v>756</v>
      </c>
      <c r="F81" s="17" t="s">
        <v>384</v>
      </c>
      <c r="G81" s="19">
        <f>VLOOKUP(F81,Sheet1!$B$2:$C$12,2,TRUE)</f>
        <v>8</v>
      </c>
      <c r="H81" s="5" t="str">
        <f>IFERROR(VLOOKUP($D81,'[1]Chi tiet'!$D$7:$L$389,8,0),0)</f>
        <v>A2</v>
      </c>
      <c r="I81" s="19">
        <f>VLOOKUP(H81,Sheet1!$B$2:$C$12,2,TRUE)</f>
        <v>9</v>
      </c>
      <c r="J81" s="5" t="str">
        <f>IFERROR(VLOOKUP($D81,'[2]Gui chi Quynh'!D$7:K$393,7,0),0)</f>
        <v>A2</v>
      </c>
      <c r="K81" s="19">
        <f>VLOOKUP(J81,Sheet1!$B$2:$C$12,2,TRUE)</f>
        <v>9</v>
      </c>
      <c r="L81" s="5" t="str">
        <f>IFERROR(VLOOKUP($D81,'[3]Chi tiet'!$D$7:$L$397,8,0),0)</f>
        <v>A2</v>
      </c>
      <c r="M81" s="19">
        <f>VLOOKUP(L81,Sheet1!$B$2:$C$12,2,TRUE)</f>
        <v>9</v>
      </c>
      <c r="N81" s="5" t="str">
        <f>IFERROR(VLOOKUP($D81,'[4]Gui chi Quynh'!$D$7:$F$395,3,0),0)</f>
        <v>A3</v>
      </c>
      <c r="O81" s="19">
        <f>VLOOKUP(N81,Sheet1!$B$2:$C$12,2,TRUE)</f>
        <v>8</v>
      </c>
      <c r="P81" s="160">
        <f t="shared" si="5"/>
        <v>8.6</v>
      </c>
      <c r="Q81" s="96">
        <f t="shared" si="6"/>
        <v>0</v>
      </c>
      <c r="R81" s="97" t="str">
        <f t="shared" si="7"/>
        <v>Hoàn thành xuất sắc nhiệm vụ</v>
      </c>
      <c r="S81" s="154"/>
      <c r="T81" s="25"/>
      <c r="U81" s="25"/>
    </row>
    <row r="82" spans="1:21" s="7" customFormat="1" ht="47.25" x14ac:dyDescent="0.25">
      <c r="A82" s="44">
        <f t="shared" si="8"/>
        <v>74</v>
      </c>
      <c r="B82" s="44" t="s">
        <v>314</v>
      </c>
      <c r="C82" s="10" t="s">
        <v>254</v>
      </c>
      <c r="D82" s="19" t="s">
        <v>468</v>
      </c>
      <c r="E82" s="5" t="s">
        <v>756</v>
      </c>
      <c r="F82" s="17" t="s">
        <v>383</v>
      </c>
      <c r="G82" s="19">
        <f>VLOOKUP(F82,Sheet1!$B$2:$C$12,2,TRUE)</f>
        <v>9</v>
      </c>
      <c r="H82" s="5" t="str">
        <f>IFERROR(VLOOKUP($D82,'[1]Chi tiet'!$D$7:$L$389,8,0),0)</f>
        <v>A3</v>
      </c>
      <c r="I82" s="19">
        <f>VLOOKUP(H82,Sheet1!$B$2:$C$12,2,TRUE)</f>
        <v>8</v>
      </c>
      <c r="J82" s="5" t="str">
        <f>IFERROR(VLOOKUP($D82,'[2]Gui chi Quynh'!D$7:K$393,7,0),0)</f>
        <v>A3</v>
      </c>
      <c r="K82" s="19">
        <f>VLOOKUP(J82,Sheet1!$B$2:$C$12,2,TRUE)</f>
        <v>8</v>
      </c>
      <c r="L82" s="5" t="str">
        <f>IFERROR(VLOOKUP($D82,'[3]Chi tiet'!$D$7:$L$397,8,0),0)</f>
        <v>A2</v>
      </c>
      <c r="M82" s="19">
        <f>VLOOKUP(L82,Sheet1!$B$2:$C$12,2,TRUE)</f>
        <v>9</v>
      </c>
      <c r="N82" s="5" t="str">
        <f>IFERROR(VLOOKUP($D82,'[4]Gui chi Quynh'!$D$7:$F$395,3,0),0)</f>
        <v>A3</v>
      </c>
      <c r="O82" s="19">
        <f>VLOOKUP(N82,Sheet1!$B$2:$C$12,2,TRUE)</f>
        <v>8</v>
      </c>
      <c r="P82" s="160">
        <f t="shared" si="5"/>
        <v>8.4</v>
      </c>
      <c r="Q82" s="96">
        <f t="shared" si="6"/>
        <v>0</v>
      </c>
      <c r="R82" s="97" t="str">
        <f t="shared" si="7"/>
        <v>Hoàn thành xuất sắc nhiệm vụ</v>
      </c>
      <c r="S82" s="154"/>
      <c r="T82" s="25"/>
      <c r="U82" s="25"/>
    </row>
    <row r="83" spans="1:21" s="7" customFormat="1" ht="47.25" x14ac:dyDescent="0.25">
      <c r="A83" s="44">
        <f t="shared" si="8"/>
        <v>75</v>
      </c>
      <c r="B83" s="44" t="s">
        <v>315</v>
      </c>
      <c r="C83" s="2" t="s">
        <v>89</v>
      </c>
      <c r="D83" s="19" t="s">
        <v>469</v>
      </c>
      <c r="E83" s="5" t="s">
        <v>756</v>
      </c>
      <c r="F83" s="17" t="s">
        <v>383</v>
      </c>
      <c r="G83" s="19">
        <f>VLOOKUP(F83,Sheet1!$B$2:$C$12,2,TRUE)</f>
        <v>9</v>
      </c>
      <c r="H83" s="5" t="str">
        <f>IFERROR(VLOOKUP($D83,'[1]Chi tiet'!$D$7:$L$389,8,0),0)</f>
        <v>A1</v>
      </c>
      <c r="I83" s="19">
        <f>VLOOKUP(H83,Sheet1!$B$2:$C$12,2,TRUE)</f>
        <v>10</v>
      </c>
      <c r="J83" s="5" t="str">
        <f>IFERROR(VLOOKUP($D83,'[2]Gui chi Quynh'!D$7:K$393,7,0),0)</f>
        <v>A1</v>
      </c>
      <c r="K83" s="19">
        <f>VLOOKUP(J83,Sheet1!$B$2:$C$12,2,TRUE)</f>
        <v>10</v>
      </c>
      <c r="L83" s="5" t="str">
        <f>IFERROR(VLOOKUP($D83,'[3]Chi tiet'!$D$7:$L$397,8,0),0)</f>
        <v>A2</v>
      </c>
      <c r="M83" s="19">
        <f>VLOOKUP(L83,Sheet1!$B$2:$C$12,2,TRUE)</f>
        <v>9</v>
      </c>
      <c r="N83" s="5" t="str">
        <f>IFERROR(VLOOKUP($D83,'[4]Gui chi Quynh'!$D$7:$F$395,3,0),0)</f>
        <v>A3</v>
      </c>
      <c r="O83" s="19">
        <f>VLOOKUP(N83,Sheet1!$B$2:$C$12,2,TRUE)</f>
        <v>8</v>
      </c>
      <c r="P83" s="160">
        <f t="shared" si="5"/>
        <v>9.1999999999999993</v>
      </c>
      <c r="Q83" s="96">
        <f t="shared" si="6"/>
        <v>0</v>
      </c>
      <c r="R83" s="97" t="str">
        <f t="shared" si="7"/>
        <v>Hoàn thành xuất sắc nhiệm vụ</v>
      </c>
      <c r="S83" s="154"/>
      <c r="T83" s="25"/>
      <c r="U83" s="25"/>
    </row>
    <row r="84" spans="1:21" s="7" customFormat="1" ht="47.25" x14ac:dyDescent="0.25">
      <c r="A84" s="44">
        <f t="shared" si="8"/>
        <v>76</v>
      </c>
      <c r="B84" s="44" t="s">
        <v>309</v>
      </c>
      <c r="C84" s="2" t="s">
        <v>90</v>
      </c>
      <c r="D84" s="19" t="s">
        <v>470</v>
      </c>
      <c r="E84" s="5" t="s">
        <v>835</v>
      </c>
      <c r="F84" s="17" t="s">
        <v>383</v>
      </c>
      <c r="G84" s="19">
        <f>VLOOKUP(F84,Sheet1!$B$2:$C$12,2,TRUE)</f>
        <v>9</v>
      </c>
      <c r="H84" s="5" t="str">
        <f>IFERROR(VLOOKUP($D84,'[1]Chi tiet'!$D$7:$L$389,8,0),0)</f>
        <v>A1</v>
      </c>
      <c r="I84" s="19">
        <f>VLOOKUP(H84,Sheet1!$B$2:$C$12,2,TRUE)</f>
        <v>10</v>
      </c>
      <c r="J84" s="5" t="str">
        <f>IFERROR(VLOOKUP($D84,'[2]Gui chi Quynh'!D$7:K$393,7,0),0)</f>
        <v>A1</v>
      </c>
      <c r="K84" s="19">
        <f>VLOOKUP(J84,Sheet1!$B$2:$C$12,2,TRUE)</f>
        <v>10</v>
      </c>
      <c r="L84" s="5" t="str">
        <f>IFERROR(VLOOKUP($D84,'[3]Chi tiet'!$D$7:$L$397,8,0),0)</f>
        <v>A1</v>
      </c>
      <c r="M84" s="19">
        <f>VLOOKUP(L84,Sheet1!$B$2:$C$12,2,TRUE)</f>
        <v>10</v>
      </c>
      <c r="N84" s="5" t="str">
        <f>IFERROR(VLOOKUP($D84,'[4]Gui chi Quynh'!$D$7:$F$395,3,0),0)</f>
        <v>A1</v>
      </c>
      <c r="O84" s="19">
        <f>VLOOKUP(N84,Sheet1!$B$2:$C$12,2,TRUE)</f>
        <v>10</v>
      </c>
      <c r="P84" s="160">
        <f t="shared" si="5"/>
        <v>9.8000000000000007</v>
      </c>
      <c r="Q84" s="96">
        <f t="shared" si="6"/>
        <v>0</v>
      </c>
      <c r="R84" s="97" t="str">
        <f t="shared" si="7"/>
        <v>Hoàn thành xuất sắc nhiệm vụ</v>
      </c>
      <c r="S84" s="154"/>
      <c r="T84" s="25"/>
      <c r="U84" s="25"/>
    </row>
    <row r="85" spans="1:21" s="7" customFormat="1" ht="47.25" x14ac:dyDescent="0.25">
      <c r="A85" s="44">
        <f t="shared" si="8"/>
        <v>77</v>
      </c>
      <c r="B85" s="44" t="s">
        <v>310</v>
      </c>
      <c r="C85" s="2" t="s">
        <v>91</v>
      </c>
      <c r="D85" s="19" t="s">
        <v>471</v>
      </c>
      <c r="E85" s="5" t="s">
        <v>835</v>
      </c>
      <c r="F85" s="17" t="s">
        <v>385</v>
      </c>
      <c r="G85" s="19">
        <f>VLOOKUP(F85,Sheet1!$B$2:$C$12,2,TRUE)</f>
        <v>7</v>
      </c>
      <c r="H85" s="5" t="str">
        <f>IFERROR(VLOOKUP($D85,'[1]Chi tiet'!$D$7:$L$389,8,0),0)</f>
        <v>A3</v>
      </c>
      <c r="I85" s="19">
        <f>VLOOKUP(H85,Sheet1!$B$2:$C$12,2,TRUE)</f>
        <v>8</v>
      </c>
      <c r="J85" s="5" t="str">
        <f>IFERROR(VLOOKUP($D85,'[2]Gui chi Quynh'!D$7:K$393,7,0),0)</f>
        <v>A3</v>
      </c>
      <c r="K85" s="19">
        <f>VLOOKUP(J85,Sheet1!$B$2:$C$12,2,TRUE)</f>
        <v>8</v>
      </c>
      <c r="L85" s="5" t="str">
        <f>IFERROR(VLOOKUP($D85,'[3]Chi tiet'!$D$7:$L$397,8,0),0)</f>
        <v>A4</v>
      </c>
      <c r="M85" s="19">
        <f>VLOOKUP(L85,Sheet1!$B$2:$C$12,2,TRUE)</f>
        <v>7</v>
      </c>
      <c r="N85" s="5" t="str">
        <f>IFERROR(VLOOKUP($D85,'[4]Gui chi Quynh'!$D$7:$F$395,3,0),0)</f>
        <v>A4</v>
      </c>
      <c r="O85" s="19">
        <f>VLOOKUP(N85,Sheet1!$B$2:$C$12,2,TRUE)</f>
        <v>7</v>
      </c>
      <c r="P85" s="160">
        <f t="shared" si="5"/>
        <v>7.4</v>
      </c>
      <c r="Q85" s="96">
        <f t="shared" si="6"/>
        <v>0</v>
      </c>
      <c r="R85" s="97" t="str">
        <f t="shared" si="7"/>
        <v>Hoàn thành tốt nhiệm vụ</v>
      </c>
      <c r="S85" s="154"/>
      <c r="T85" s="25"/>
      <c r="U85" s="25"/>
    </row>
    <row r="86" spans="1:21" s="7" customFormat="1" ht="31.5" x14ac:dyDescent="0.2">
      <c r="A86" s="44">
        <f t="shared" si="8"/>
        <v>78</v>
      </c>
      <c r="B86" s="44" t="s">
        <v>309</v>
      </c>
      <c r="C86" s="2" t="s">
        <v>218</v>
      </c>
      <c r="D86" s="19" t="s">
        <v>473</v>
      </c>
      <c r="E86" s="5" t="s">
        <v>836</v>
      </c>
      <c r="F86" s="17" t="s">
        <v>382</v>
      </c>
      <c r="G86" s="19">
        <f>VLOOKUP(F86,Sheet1!$B$2:$C$12,2,TRUE)</f>
        <v>10</v>
      </c>
      <c r="H86" s="5" t="str">
        <f>IFERROR(VLOOKUP($D86,'[1]Chi tiet'!$D$7:$L$389,8,0),0)</f>
        <v>A1</v>
      </c>
      <c r="I86" s="19">
        <f>VLOOKUP(H86,Sheet1!$B$2:$C$12,2,TRUE)</f>
        <v>10</v>
      </c>
      <c r="J86" s="5" t="str">
        <f>IFERROR(VLOOKUP($D86,'[2]Gui chi Quynh'!D$7:K$393,7,0),0)</f>
        <v>A1</v>
      </c>
      <c r="K86" s="19">
        <f>VLOOKUP(J86,Sheet1!$B$2:$C$12,2,TRUE)</f>
        <v>10</v>
      </c>
      <c r="L86" s="5" t="str">
        <f>IFERROR(VLOOKUP($D86,'[3]Chi tiet'!$D$7:$L$397,8,0),0)</f>
        <v>A1</v>
      </c>
      <c r="M86" s="19">
        <f>VLOOKUP(L86,Sheet1!$B$2:$C$12,2,TRUE)</f>
        <v>10</v>
      </c>
      <c r="N86" s="5" t="str">
        <f>IFERROR(VLOOKUP($D86,'[4]Gui chi Quynh'!$D$7:$F$395,3,0),0)</f>
        <v>A1</v>
      </c>
      <c r="O86" s="19">
        <f>VLOOKUP(N86,Sheet1!$B$2:$C$12,2,TRUE)</f>
        <v>10</v>
      </c>
      <c r="P86" s="160">
        <f t="shared" si="5"/>
        <v>10</v>
      </c>
      <c r="Q86" s="96">
        <f t="shared" si="6"/>
        <v>0</v>
      </c>
      <c r="R86" s="97" t="str">
        <f t="shared" si="7"/>
        <v>Hoàn thành xuất sắc nhiệm vụ</v>
      </c>
      <c r="S86" s="154"/>
      <c r="T86" s="47"/>
      <c r="U86" s="47"/>
    </row>
    <row r="87" spans="1:21" s="7" customFormat="1" ht="31.5" x14ac:dyDescent="0.25">
      <c r="A87" s="44">
        <f t="shared" si="8"/>
        <v>79</v>
      </c>
      <c r="B87" s="44" t="s">
        <v>310</v>
      </c>
      <c r="C87" s="2" t="s">
        <v>219</v>
      </c>
      <c r="D87" s="19" t="s">
        <v>474</v>
      </c>
      <c r="E87" s="5" t="s">
        <v>836</v>
      </c>
      <c r="F87" s="17" t="s">
        <v>383</v>
      </c>
      <c r="G87" s="19">
        <f>VLOOKUP(F87,Sheet1!$B$2:$C$12,2,TRUE)</f>
        <v>9</v>
      </c>
      <c r="H87" s="5" t="str">
        <f>IFERROR(VLOOKUP($D87,'[1]Chi tiet'!$D$7:$L$389,8,0),0)</f>
        <v>A2</v>
      </c>
      <c r="I87" s="19">
        <f>VLOOKUP(H87,Sheet1!$B$2:$C$12,2,TRUE)</f>
        <v>9</v>
      </c>
      <c r="J87" s="5" t="str">
        <f>IFERROR(VLOOKUP($D87,'[2]Gui chi Quynh'!D$7:K$393,7,0),0)</f>
        <v>A2</v>
      </c>
      <c r="K87" s="19">
        <f>VLOOKUP(J87,Sheet1!$B$2:$C$12,2,TRUE)</f>
        <v>9</v>
      </c>
      <c r="L87" s="5" t="str">
        <f>IFERROR(VLOOKUP($D87,'[3]Chi tiet'!$D$7:$L$397,8,0),0)</f>
        <v>A2</v>
      </c>
      <c r="M87" s="19">
        <f>VLOOKUP(L87,Sheet1!$B$2:$C$12,2,TRUE)</f>
        <v>9</v>
      </c>
      <c r="N87" s="5" t="str">
        <f>IFERROR(VLOOKUP($D87,'[4]Gui chi Quynh'!$D$7:$F$395,3,0),0)</f>
        <v>A2</v>
      </c>
      <c r="O87" s="19">
        <f>VLOOKUP(N87,Sheet1!$B$2:$C$12,2,TRUE)</f>
        <v>9</v>
      </c>
      <c r="P87" s="160">
        <f t="shared" si="5"/>
        <v>9</v>
      </c>
      <c r="Q87" s="96">
        <f t="shared" si="6"/>
        <v>0</v>
      </c>
      <c r="R87" s="97" t="str">
        <f t="shared" si="7"/>
        <v>Hoàn thành xuất sắc nhiệm vụ</v>
      </c>
      <c r="S87" s="154"/>
      <c r="T87" s="25"/>
      <c r="U87" s="25"/>
    </row>
    <row r="88" spans="1:21" s="7" customFormat="1" ht="31.5" x14ac:dyDescent="0.25">
      <c r="A88" s="44">
        <f t="shared" si="8"/>
        <v>80</v>
      </c>
      <c r="B88" s="44" t="s">
        <v>311</v>
      </c>
      <c r="C88" s="54" t="s">
        <v>198</v>
      </c>
      <c r="D88" s="38" t="s">
        <v>475</v>
      </c>
      <c r="E88" s="5" t="s">
        <v>836</v>
      </c>
      <c r="F88" s="17" t="s">
        <v>383</v>
      </c>
      <c r="G88" s="19">
        <f>VLOOKUP(F88,Sheet1!$B$2:$C$12,2,TRUE)</f>
        <v>9</v>
      </c>
      <c r="H88" s="5" t="str">
        <f>IFERROR(VLOOKUP($D88,'[1]Chi tiet'!$D$7:$L$389,8,0),0)</f>
        <v>A2</v>
      </c>
      <c r="I88" s="19">
        <f>VLOOKUP(H88,Sheet1!$B$2:$C$12,2,TRUE)</f>
        <v>9</v>
      </c>
      <c r="J88" s="5" t="str">
        <f>IFERROR(VLOOKUP($D88,'[2]Gui chi Quynh'!D$7:K$393,7,0),0)</f>
        <v>A2</v>
      </c>
      <c r="K88" s="19">
        <f>VLOOKUP(J88,Sheet1!$B$2:$C$12,2,TRUE)</f>
        <v>9</v>
      </c>
      <c r="L88" s="5" t="str">
        <f>IFERROR(VLOOKUP($D88,'[3]Chi tiet'!$D$7:$L$397,8,0),0)</f>
        <v>A2</v>
      </c>
      <c r="M88" s="19">
        <f>VLOOKUP(L88,Sheet1!$B$2:$C$12,2,TRUE)</f>
        <v>9</v>
      </c>
      <c r="N88" s="5" t="str">
        <f>IFERROR(VLOOKUP($D88,'[4]Gui chi Quynh'!$D$7:$F$395,3,0),0)</f>
        <v>A2</v>
      </c>
      <c r="O88" s="19">
        <f>VLOOKUP(N88,Sheet1!$B$2:$C$12,2,TRUE)</f>
        <v>9</v>
      </c>
      <c r="P88" s="160">
        <f t="shared" si="5"/>
        <v>9</v>
      </c>
      <c r="Q88" s="96">
        <f t="shared" si="6"/>
        <v>0</v>
      </c>
      <c r="R88" s="97" t="str">
        <f t="shared" si="7"/>
        <v>Hoàn thành xuất sắc nhiệm vụ</v>
      </c>
      <c r="S88" s="154"/>
      <c r="T88" s="25"/>
      <c r="U88" s="25"/>
    </row>
    <row r="89" spans="1:21" s="7" customFormat="1" ht="31.5" x14ac:dyDescent="0.25">
      <c r="A89" s="44">
        <f t="shared" si="8"/>
        <v>81</v>
      </c>
      <c r="B89" s="44" t="s">
        <v>312</v>
      </c>
      <c r="C89" s="2" t="s">
        <v>220</v>
      </c>
      <c r="D89" s="19" t="s">
        <v>476</v>
      </c>
      <c r="E89" s="5" t="s">
        <v>836</v>
      </c>
      <c r="F89" s="17" t="s">
        <v>383</v>
      </c>
      <c r="G89" s="19">
        <f>VLOOKUP(F89,Sheet1!$B$2:$C$12,2,TRUE)</f>
        <v>9</v>
      </c>
      <c r="H89" s="5" t="str">
        <f>IFERROR(VLOOKUP($D89,'[1]Chi tiet'!$D$7:$L$389,8,0),0)</f>
        <v>A2</v>
      </c>
      <c r="I89" s="19">
        <f>VLOOKUP(H89,Sheet1!$B$2:$C$12,2,TRUE)</f>
        <v>9</v>
      </c>
      <c r="J89" s="5" t="str">
        <f>IFERROR(VLOOKUP($D89,'[2]Gui chi Quynh'!D$7:K$393,7,0),0)</f>
        <v>A2</v>
      </c>
      <c r="K89" s="19">
        <f>VLOOKUP(J89,Sheet1!$B$2:$C$12,2,TRUE)</f>
        <v>9</v>
      </c>
      <c r="L89" s="5" t="str">
        <f>IFERROR(VLOOKUP($D89,'[3]Chi tiet'!$D$7:$L$397,8,0),0)</f>
        <v>A2</v>
      </c>
      <c r="M89" s="19">
        <f>VLOOKUP(L89,Sheet1!$B$2:$C$12,2,TRUE)</f>
        <v>9</v>
      </c>
      <c r="N89" s="5" t="str">
        <f>IFERROR(VLOOKUP($D89,'[4]Gui chi Quynh'!$D$7:$F$395,3,0),0)</f>
        <v>A3</v>
      </c>
      <c r="O89" s="19">
        <f>VLOOKUP(N89,Sheet1!$B$2:$C$12,2,TRUE)</f>
        <v>8</v>
      </c>
      <c r="P89" s="160">
        <f t="shared" si="5"/>
        <v>8.8000000000000007</v>
      </c>
      <c r="Q89" s="96">
        <f t="shared" si="6"/>
        <v>0</v>
      </c>
      <c r="R89" s="97" t="str">
        <f t="shared" si="7"/>
        <v>Hoàn thành xuất sắc nhiệm vụ</v>
      </c>
      <c r="S89" s="154"/>
      <c r="T89" s="25"/>
      <c r="U89" s="25"/>
    </row>
    <row r="90" spans="1:21" s="7" customFormat="1" ht="31.5" x14ac:dyDescent="0.25">
      <c r="A90" s="44">
        <f t="shared" si="8"/>
        <v>82</v>
      </c>
      <c r="B90" s="44" t="s">
        <v>313</v>
      </c>
      <c r="C90" s="2" t="s">
        <v>221</v>
      </c>
      <c r="D90" s="19" t="s">
        <v>477</v>
      </c>
      <c r="E90" s="5" t="s">
        <v>836</v>
      </c>
      <c r="F90" s="17" t="s">
        <v>384</v>
      </c>
      <c r="G90" s="19">
        <f>VLOOKUP(F90,Sheet1!$B$2:$C$12,2,TRUE)</f>
        <v>8</v>
      </c>
      <c r="H90" s="5" t="str">
        <f>IFERROR(VLOOKUP($D90,'[1]Chi tiet'!$D$7:$L$389,8,0),0)</f>
        <v>A2</v>
      </c>
      <c r="I90" s="19">
        <f>VLOOKUP(H90,Sheet1!$B$2:$C$12,2,TRUE)</f>
        <v>9</v>
      </c>
      <c r="J90" s="5" t="str">
        <f>IFERROR(VLOOKUP($D90,'[2]Gui chi Quynh'!D$7:K$393,7,0),0)</f>
        <v>A2</v>
      </c>
      <c r="K90" s="19">
        <f>VLOOKUP(J90,Sheet1!$B$2:$C$12,2,TRUE)</f>
        <v>9</v>
      </c>
      <c r="L90" s="5" t="str">
        <f>IFERROR(VLOOKUP($D90,'[3]Chi tiet'!$D$7:$L$397,8,0),0)</f>
        <v>A DN</v>
      </c>
      <c r="M90" s="19">
        <v>7</v>
      </c>
      <c r="N90" s="5" t="str">
        <f>IFERROR(VLOOKUP($D90,'[4]Gui chi Quynh'!$D$7:$F$395,3,0),0)</f>
        <v>A3</v>
      </c>
      <c r="O90" s="19">
        <f>VLOOKUP(N90,Sheet1!$B$2:$C$12,2,TRUE)</f>
        <v>8</v>
      </c>
      <c r="P90" s="160">
        <f t="shared" si="5"/>
        <v>8.1999999999999993</v>
      </c>
      <c r="Q90" s="96">
        <f t="shared" si="6"/>
        <v>0</v>
      </c>
      <c r="R90" s="97" t="str">
        <f t="shared" si="7"/>
        <v>Hoàn thành xuất sắc nhiệm vụ</v>
      </c>
      <c r="S90" s="154" t="s">
        <v>841</v>
      </c>
      <c r="T90" s="25"/>
      <c r="U90" s="25"/>
    </row>
    <row r="91" spans="1:21" s="7" customFormat="1" ht="31.5" x14ac:dyDescent="0.25">
      <c r="A91" s="44">
        <f t="shared" si="8"/>
        <v>83</v>
      </c>
      <c r="B91" s="44" t="s">
        <v>314</v>
      </c>
      <c r="C91" s="2" t="s">
        <v>222</v>
      </c>
      <c r="D91" s="19" t="s">
        <v>478</v>
      </c>
      <c r="E91" s="5" t="s">
        <v>836</v>
      </c>
      <c r="F91" s="17" t="s">
        <v>384</v>
      </c>
      <c r="G91" s="19">
        <f>VLOOKUP(F91,Sheet1!$B$2:$C$12,2,TRUE)</f>
        <v>8</v>
      </c>
      <c r="H91" s="5" t="str">
        <f>IFERROR(VLOOKUP($D91,'[1]Chi tiet'!$D$7:$L$389,8,0),0)</f>
        <v>A4</v>
      </c>
      <c r="I91" s="19">
        <f>VLOOKUP(H91,Sheet1!$B$2:$C$12,2,TRUE)</f>
        <v>7</v>
      </c>
      <c r="J91" s="5" t="str">
        <f>IFERROR(VLOOKUP($D91,'[2]Gui chi Quynh'!D$7:K$393,7,0),0)</f>
        <v>A3</v>
      </c>
      <c r="K91" s="19">
        <f>VLOOKUP(J91,Sheet1!$B$2:$C$12,2,TRUE)</f>
        <v>8</v>
      </c>
      <c r="L91" s="5" t="str">
        <f>IFERROR(VLOOKUP($D91,'[3]Chi tiet'!$D$7:$L$397,8,0),0)</f>
        <v>A3</v>
      </c>
      <c r="M91" s="19">
        <f>VLOOKUP(L91,Sheet1!$B$2:$C$12,2,TRUE)</f>
        <v>8</v>
      </c>
      <c r="N91" s="5" t="str">
        <f>IFERROR(VLOOKUP($D91,'[4]Gui chi Quynh'!$D$7:$F$395,3,0),0)</f>
        <v>A4</v>
      </c>
      <c r="O91" s="19">
        <f>VLOOKUP(N91,Sheet1!$B$2:$C$12,2,TRUE)</f>
        <v>7</v>
      </c>
      <c r="P91" s="160">
        <f t="shared" si="5"/>
        <v>7.6</v>
      </c>
      <c r="Q91" s="96">
        <f t="shared" si="6"/>
        <v>0</v>
      </c>
      <c r="R91" s="97" t="str">
        <f t="shared" si="7"/>
        <v>Hoàn thành tốt nhiệm vụ</v>
      </c>
      <c r="S91" s="154"/>
      <c r="T91" s="25"/>
      <c r="U91" s="25"/>
    </row>
    <row r="92" spans="1:21" s="48" customFormat="1" ht="31.5" x14ac:dyDescent="0.25">
      <c r="A92" s="44">
        <f t="shared" si="8"/>
        <v>84</v>
      </c>
      <c r="B92" s="44" t="s">
        <v>315</v>
      </c>
      <c r="C92" s="69" t="s">
        <v>281</v>
      </c>
      <c r="D92" s="19" t="s">
        <v>479</v>
      </c>
      <c r="E92" s="5" t="s">
        <v>836</v>
      </c>
      <c r="F92" s="17" t="s">
        <v>385</v>
      </c>
      <c r="G92" s="19">
        <f>VLOOKUP(F92,Sheet1!$B$2:$C$12,2,TRUE)</f>
        <v>7</v>
      </c>
      <c r="H92" s="5" t="str">
        <f>IFERROR(VLOOKUP($D92,'[1]Chi tiet'!$D$7:$L$389,8,0),0)</f>
        <v>A4</v>
      </c>
      <c r="I92" s="19">
        <f>VLOOKUP(H92,Sheet1!$B$2:$C$12,2,TRUE)</f>
        <v>7</v>
      </c>
      <c r="J92" s="5" t="str">
        <f>IFERROR(VLOOKUP($D92,'[2]Gui chi Quynh'!D$7:K$393,7,0),0)</f>
        <v>A3</v>
      </c>
      <c r="K92" s="19">
        <f>VLOOKUP(J92,Sheet1!$B$2:$C$12,2,TRUE)</f>
        <v>8</v>
      </c>
      <c r="L92" s="5" t="str">
        <f>IFERROR(VLOOKUP($D92,'[3]Chi tiet'!$D$7:$L$397,8,0),0)</f>
        <v>A3</v>
      </c>
      <c r="M92" s="19">
        <f>VLOOKUP(L92,Sheet1!$B$2:$C$12,2,TRUE)</f>
        <v>8</v>
      </c>
      <c r="N92" s="5" t="str">
        <f>IFERROR(VLOOKUP($D92,'[4]Gui chi Quynh'!$D$7:$F$395,3,0),0)</f>
        <v>A4</v>
      </c>
      <c r="O92" s="19">
        <f>VLOOKUP(N92,Sheet1!$B$2:$C$12,2,TRUE)</f>
        <v>7</v>
      </c>
      <c r="P92" s="160">
        <f t="shared" si="5"/>
        <v>7.4</v>
      </c>
      <c r="Q92" s="96">
        <f t="shared" si="6"/>
        <v>0</v>
      </c>
      <c r="R92" s="97" t="str">
        <f t="shared" si="7"/>
        <v>Hoàn thành tốt nhiệm vụ</v>
      </c>
      <c r="S92" s="154"/>
      <c r="T92" s="25"/>
      <c r="U92" s="25"/>
    </row>
    <row r="93" spans="1:21" s="7" customFormat="1" ht="31.5" x14ac:dyDescent="0.25">
      <c r="A93" s="44">
        <f t="shared" si="8"/>
        <v>85</v>
      </c>
      <c r="B93" s="44" t="s">
        <v>317</v>
      </c>
      <c r="C93" s="3" t="s">
        <v>74</v>
      </c>
      <c r="D93" s="19" t="s">
        <v>480</v>
      </c>
      <c r="E93" s="5" t="s">
        <v>836</v>
      </c>
      <c r="F93" s="17" t="s">
        <v>383</v>
      </c>
      <c r="G93" s="19">
        <f>VLOOKUP(F93,Sheet1!$B$2:$C$12,2,TRUE)</f>
        <v>9</v>
      </c>
      <c r="H93" s="5" t="str">
        <f>IFERROR(VLOOKUP($D93,'[1]Chi tiet'!$D$7:$L$389,8,0),0)</f>
        <v>A2</v>
      </c>
      <c r="I93" s="19">
        <f>VLOOKUP(H93,Sheet1!$B$2:$C$12,2,TRUE)</f>
        <v>9</v>
      </c>
      <c r="J93" s="5" t="str">
        <f>IFERROR(VLOOKUP($D93,'[2]Gui chi Quynh'!D$7:K$393,7,0),0)</f>
        <v>A2</v>
      </c>
      <c r="K93" s="19">
        <f>VLOOKUP(J93,Sheet1!$B$2:$C$12,2,TRUE)</f>
        <v>9</v>
      </c>
      <c r="L93" s="5" t="str">
        <f>IFERROR(VLOOKUP($D93,'[3]Chi tiet'!$D$7:$L$397,8,0),0)</f>
        <v>A2</v>
      </c>
      <c r="M93" s="19">
        <f>VLOOKUP(L93,Sheet1!$B$2:$C$12,2,TRUE)</f>
        <v>9</v>
      </c>
      <c r="N93" s="5" t="str">
        <f>IFERROR(VLOOKUP($D93,'[4]Gui chi Quynh'!$D$7:$F$395,3,0),0)</f>
        <v>A3</v>
      </c>
      <c r="O93" s="19">
        <f>VLOOKUP(N93,Sheet1!$B$2:$C$12,2,TRUE)</f>
        <v>8</v>
      </c>
      <c r="P93" s="160">
        <f t="shared" si="5"/>
        <v>8.8000000000000007</v>
      </c>
      <c r="Q93" s="96">
        <f t="shared" si="6"/>
        <v>0</v>
      </c>
      <c r="R93" s="97" t="str">
        <f t="shared" si="7"/>
        <v>Hoàn thành xuất sắc nhiệm vụ</v>
      </c>
      <c r="S93" s="154"/>
      <c r="T93" s="25"/>
      <c r="U93" s="25"/>
    </row>
    <row r="94" spans="1:21" s="7" customFormat="1" ht="31.5" x14ac:dyDescent="0.25">
      <c r="A94" s="44">
        <f t="shared" si="8"/>
        <v>86</v>
      </c>
      <c r="B94" s="44" t="s">
        <v>23</v>
      </c>
      <c r="C94" s="2" t="s">
        <v>224</v>
      </c>
      <c r="D94" s="19" t="s">
        <v>481</v>
      </c>
      <c r="E94" s="5" t="s">
        <v>836</v>
      </c>
      <c r="F94" s="17" t="s">
        <v>383</v>
      </c>
      <c r="G94" s="19">
        <f>VLOOKUP(F94,Sheet1!$B$2:$C$12,2,TRUE)</f>
        <v>9</v>
      </c>
      <c r="H94" s="5" t="str">
        <f>IFERROR(VLOOKUP($D94,'[1]Chi tiet'!$D$7:$L$389,8,0),0)</f>
        <v>A3</v>
      </c>
      <c r="I94" s="19">
        <f>VLOOKUP(H94,Sheet1!$B$2:$C$12,2,TRUE)</f>
        <v>8</v>
      </c>
      <c r="J94" s="5" t="str">
        <f>IFERROR(VLOOKUP($D94,'[2]Gui chi Quynh'!D$7:K$393,7,0),0)</f>
        <v>A2</v>
      </c>
      <c r="K94" s="19">
        <f>VLOOKUP(J94,Sheet1!$B$2:$C$12,2,TRUE)</f>
        <v>9</v>
      </c>
      <c r="L94" s="5" t="str">
        <f>IFERROR(VLOOKUP($D94,'[3]Chi tiet'!$D$7:$L$397,8,0),0)</f>
        <v>A2</v>
      </c>
      <c r="M94" s="19">
        <f>VLOOKUP(L94,Sheet1!$B$2:$C$12,2,TRUE)</f>
        <v>9</v>
      </c>
      <c r="N94" s="5" t="str">
        <f>IFERROR(VLOOKUP($D94,'[4]Gui chi Quynh'!$D$7:$F$395,3,0),0)</f>
        <v>A3</v>
      </c>
      <c r="O94" s="19">
        <f>VLOOKUP(N94,Sheet1!$B$2:$C$12,2,TRUE)</f>
        <v>8</v>
      </c>
      <c r="P94" s="160">
        <f t="shared" si="5"/>
        <v>8.6</v>
      </c>
      <c r="Q94" s="96">
        <f t="shared" si="6"/>
        <v>0</v>
      </c>
      <c r="R94" s="97" t="str">
        <f t="shared" si="7"/>
        <v>Hoàn thành xuất sắc nhiệm vụ</v>
      </c>
      <c r="S94" s="154"/>
      <c r="T94" s="25"/>
      <c r="U94" s="25"/>
    </row>
    <row r="95" spans="1:21" s="7" customFormat="1" ht="31.5" x14ac:dyDescent="0.25">
      <c r="A95" s="44">
        <f t="shared" si="8"/>
        <v>87</v>
      </c>
      <c r="B95" s="44" t="s">
        <v>25</v>
      </c>
      <c r="C95" s="2" t="s">
        <v>225</v>
      </c>
      <c r="D95" s="19" t="s">
        <v>482</v>
      </c>
      <c r="E95" s="5" t="s">
        <v>836</v>
      </c>
      <c r="F95" s="17" t="s">
        <v>384</v>
      </c>
      <c r="G95" s="19">
        <f>VLOOKUP(F95,Sheet1!$B$2:$C$12,2,TRUE)</f>
        <v>8</v>
      </c>
      <c r="H95" s="5" t="str">
        <f>IFERROR(VLOOKUP($D95,'[1]Chi tiet'!$D$7:$L$389,8,0),0)</f>
        <v>A2</v>
      </c>
      <c r="I95" s="19">
        <f>VLOOKUP(H95,Sheet1!$B$2:$C$12,2,TRUE)</f>
        <v>9</v>
      </c>
      <c r="J95" s="5" t="str">
        <f>IFERROR(VLOOKUP($D95,'[2]Gui chi Quynh'!D$7:K$393,7,0),0)</f>
        <v>A2</v>
      </c>
      <c r="K95" s="19">
        <f>VLOOKUP(J95,Sheet1!$B$2:$C$12,2,TRUE)</f>
        <v>9</v>
      </c>
      <c r="L95" s="5" t="str">
        <f>IFERROR(VLOOKUP($D95,'[3]Chi tiet'!$D$7:$L$397,8,0),0)</f>
        <v>A2</v>
      </c>
      <c r="M95" s="19">
        <f>VLOOKUP(L95,Sheet1!$B$2:$C$12,2,TRUE)</f>
        <v>9</v>
      </c>
      <c r="N95" s="5" t="str">
        <f>IFERROR(VLOOKUP($D95,'[4]Gui chi Quynh'!$D$7:$F$395,3,0),0)</f>
        <v>A4</v>
      </c>
      <c r="O95" s="19">
        <f>VLOOKUP(N95,Sheet1!$B$2:$C$12,2,TRUE)</f>
        <v>7</v>
      </c>
      <c r="P95" s="160">
        <f t="shared" si="5"/>
        <v>8.4</v>
      </c>
      <c r="Q95" s="96">
        <f t="shared" si="6"/>
        <v>0</v>
      </c>
      <c r="R95" s="97" t="str">
        <f t="shared" si="7"/>
        <v>Hoàn thành xuất sắc nhiệm vụ</v>
      </c>
      <c r="S95" s="154"/>
      <c r="T95" s="25"/>
      <c r="U95" s="25"/>
    </row>
    <row r="96" spans="1:21" s="48" customFormat="1" ht="31.5" x14ac:dyDescent="0.25">
      <c r="A96" s="44">
        <f t="shared" si="8"/>
        <v>88</v>
      </c>
      <c r="B96" s="44" t="s">
        <v>27</v>
      </c>
      <c r="C96" s="2" t="s">
        <v>34</v>
      </c>
      <c r="D96" s="19" t="s">
        <v>483</v>
      </c>
      <c r="E96" s="5" t="s">
        <v>836</v>
      </c>
      <c r="F96" s="17" t="s">
        <v>383</v>
      </c>
      <c r="G96" s="19">
        <f>VLOOKUP(F96,Sheet1!$B$2:$C$12,2,TRUE)</f>
        <v>9</v>
      </c>
      <c r="H96" s="5" t="str">
        <f>IFERROR(VLOOKUP($D96,'[1]Chi tiet'!$D$7:$L$389,8,0),0)</f>
        <v>A2</v>
      </c>
      <c r="I96" s="19">
        <f>VLOOKUP(H96,Sheet1!$B$2:$C$12,2,TRUE)</f>
        <v>9</v>
      </c>
      <c r="J96" s="5" t="str">
        <f>IFERROR(VLOOKUP($D96,'[2]Gui chi Quynh'!D$7:K$393,7,0),0)</f>
        <v>A2</v>
      </c>
      <c r="K96" s="19">
        <f>VLOOKUP(J96,Sheet1!$B$2:$C$12,2,TRUE)</f>
        <v>9</v>
      </c>
      <c r="L96" s="5" t="str">
        <f>IFERROR(VLOOKUP($D96,'[3]Chi tiet'!$D$7:$L$397,8,0),0)</f>
        <v>A2</v>
      </c>
      <c r="M96" s="19">
        <f>VLOOKUP(L96,Sheet1!$B$2:$C$12,2,TRUE)</f>
        <v>9</v>
      </c>
      <c r="N96" s="5" t="str">
        <f>IFERROR(VLOOKUP($D96,'[4]Gui chi Quynh'!$D$7:$F$395,3,0),0)</f>
        <v>A2</v>
      </c>
      <c r="O96" s="19">
        <f>VLOOKUP(N96,Sheet1!$B$2:$C$12,2,TRUE)</f>
        <v>9</v>
      </c>
      <c r="P96" s="160">
        <f t="shared" si="5"/>
        <v>9</v>
      </c>
      <c r="Q96" s="96">
        <f t="shared" si="6"/>
        <v>0</v>
      </c>
      <c r="R96" s="97" t="str">
        <f t="shared" si="7"/>
        <v>Hoàn thành xuất sắc nhiệm vụ</v>
      </c>
      <c r="S96" s="154"/>
      <c r="T96" s="25"/>
      <c r="U96" s="25"/>
    </row>
    <row r="97" spans="1:21" s="7" customFormat="1" ht="31.5" x14ac:dyDescent="0.25">
      <c r="A97" s="44">
        <f t="shared" si="8"/>
        <v>89</v>
      </c>
      <c r="B97" s="44" t="s">
        <v>29</v>
      </c>
      <c r="C97" s="10" t="s">
        <v>308</v>
      </c>
      <c r="D97" s="19" t="s">
        <v>484</v>
      </c>
      <c r="E97" s="5" t="s">
        <v>836</v>
      </c>
      <c r="F97" s="17" t="s">
        <v>385</v>
      </c>
      <c r="G97" s="19">
        <f>VLOOKUP(F97,Sheet1!$B$2:$C$12,2,TRUE)</f>
        <v>7</v>
      </c>
      <c r="H97" s="5" t="str">
        <f>IFERROR(VLOOKUP($D97,'[1]Chi tiet'!$D$7:$L$389,8,0),0)</f>
        <v>A4</v>
      </c>
      <c r="I97" s="19">
        <f>VLOOKUP(H97,Sheet1!$B$2:$C$12,2,TRUE)</f>
        <v>7</v>
      </c>
      <c r="J97" s="5" t="str">
        <f>IFERROR(VLOOKUP($D97,'[2]Gui chi Quynh'!D$7:K$393,7,0),0)</f>
        <v>A4</v>
      </c>
      <c r="K97" s="19">
        <f>VLOOKUP(J97,Sheet1!$B$2:$C$12,2,TRUE)</f>
        <v>7</v>
      </c>
      <c r="L97" s="5" t="str">
        <f>IFERROR(VLOOKUP($D97,'[3]Chi tiet'!$D$7:$L$397,8,0),0)</f>
        <v>A3</v>
      </c>
      <c r="M97" s="19">
        <f>VLOOKUP(L97,Sheet1!$B$2:$C$12,2,TRUE)</f>
        <v>8</v>
      </c>
      <c r="N97" s="5" t="str">
        <f>IFERROR(VLOOKUP($D97,'[4]Gui chi Quynh'!$D$7:$F$395,3,0),0)</f>
        <v>A4</v>
      </c>
      <c r="O97" s="19">
        <f>VLOOKUP(N97,Sheet1!$B$2:$C$12,2,TRUE)</f>
        <v>7</v>
      </c>
      <c r="P97" s="160">
        <f t="shared" si="5"/>
        <v>7.2</v>
      </c>
      <c r="Q97" s="96">
        <f t="shared" si="6"/>
        <v>0</v>
      </c>
      <c r="R97" s="97" t="str">
        <f t="shared" si="7"/>
        <v>Hoàn thành tốt nhiệm vụ</v>
      </c>
      <c r="S97" s="154"/>
      <c r="T97" s="25"/>
      <c r="U97" s="25"/>
    </row>
    <row r="98" spans="1:21" s="7" customFormat="1" ht="31.5" x14ac:dyDescent="0.25">
      <c r="A98" s="44">
        <f t="shared" si="8"/>
        <v>90</v>
      </c>
      <c r="B98" s="44" t="s">
        <v>31</v>
      </c>
      <c r="C98" s="2" t="s">
        <v>274</v>
      </c>
      <c r="D98" s="19" t="s">
        <v>485</v>
      </c>
      <c r="E98" s="5" t="s">
        <v>836</v>
      </c>
      <c r="F98" s="17" t="s">
        <v>384</v>
      </c>
      <c r="G98" s="19">
        <f>VLOOKUP(F98,Sheet1!$B$2:$C$12,2,TRUE)</f>
        <v>8</v>
      </c>
      <c r="H98" s="5" t="str">
        <f>IFERROR(VLOOKUP($D98,'[1]Chi tiet'!$D$7:$L$389,8,0),0)</f>
        <v>A3</v>
      </c>
      <c r="I98" s="19">
        <f>VLOOKUP(H98,Sheet1!$B$2:$C$12,2,TRUE)</f>
        <v>8</v>
      </c>
      <c r="J98" s="5" t="str">
        <f>IFERROR(VLOOKUP($D98,'[2]Gui chi Quynh'!D$7:K$393,7,0),0)</f>
        <v>A2</v>
      </c>
      <c r="K98" s="19">
        <f>VLOOKUP(J98,Sheet1!$B$2:$C$12,2,TRUE)</f>
        <v>9</v>
      </c>
      <c r="L98" s="5" t="str">
        <f>IFERROR(VLOOKUP($D98,'[3]Chi tiet'!$D$7:$L$397,8,0),0)</f>
        <v>A2</v>
      </c>
      <c r="M98" s="19">
        <f>VLOOKUP(L98,Sheet1!$B$2:$C$12,2,TRUE)</f>
        <v>9</v>
      </c>
      <c r="N98" s="5" t="str">
        <f>IFERROR(VLOOKUP($D98,'[4]Gui chi Quynh'!$D$7:$F$395,3,0),0)</f>
        <v>A3</v>
      </c>
      <c r="O98" s="19">
        <f>VLOOKUP(N98,Sheet1!$B$2:$C$12,2,TRUE)</f>
        <v>8</v>
      </c>
      <c r="P98" s="160">
        <f t="shared" si="5"/>
        <v>8.4</v>
      </c>
      <c r="Q98" s="96">
        <f t="shared" si="6"/>
        <v>0</v>
      </c>
      <c r="R98" s="97" t="str">
        <f t="shared" si="7"/>
        <v>Hoàn thành xuất sắc nhiệm vụ</v>
      </c>
      <c r="S98" s="154"/>
      <c r="T98" s="25"/>
      <c r="U98" s="25"/>
    </row>
    <row r="99" spans="1:21" s="7" customFormat="1" ht="31.5" x14ac:dyDescent="0.25">
      <c r="A99" s="44">
        <f t="shared" si="8"/>
        <v>91</v>
      </c>
      <c r="B99" s="44" t="s">
        <v>33</v>
      </c>
      <c r="C99" s="3" t="s">
        <v>80</v>
      </c>
      <c r="D99" s="19" t="s">
        <v>486</v>
      </c>
      <c r="E99" s="5" t="s">
        <v>836</v>
      </c>
      <c r="F99" s="17" t="s">
        <v>385</v>
      </c>
      <c r="G99" s="19">
        <f>VLOOKUP(F99,Sheet1!$B$2:$C$12,2,TRUE)</f>
        <v>7</v>
      </c>
      <c r="H99" s="5" t="str">
        <f>IFERROR(VLOOKUP($D99,'[1]Chi tiet'!$D$7:$L$389,8,0),0)</f>
        <v>A4</v>
      </c>
      <c r="I99" s="19">
        <f>VLOOKUP(H99,Sheet1!$B$2:$C$12,2,TRUE)</f>
        <v>7</v>
      </c>
      <c r="J99" s="5" t="str">
        <f>IFERROR(VLOOKUP($D99,'[2]Gui chi Quynh'!D$7:K$393,7,0),0)</f>
        <v>A4</v>
      </c>
      <c r="K99" s="19">
        <f>VLOOKUP(J99,Sheet1!$B$2:$C$12,2,TRUE)</f>
        <v>7</v>
      </c>
      <c r="L99" s="5" t="str">
        <f>IFERROR(VLOOKUP($D99,'[3]Chi tiet'!$D$7:$L$397,8,0),0)</f>
        <v>A4</v>
      </c>
      <c r="M99" s="19">
        <f>VLOOKUP(L99,Sheet1!$B$2:$C$12,2,TRUE)</f>
        <v>7</v>
      </c>
      <c r="N99" s="5" t="str">
        <f>IFERROR(VLOOKUP($D99,'[4]Gui chi Quynh'!$D$7:$F$395,3,0),0)</f>
        <v>A4</v>
      </c>
      <c r="O99" s="19">
        <f>VLOOKUP(N99,Sheet1!$B$2:$C$12,2,TRUE)</f>
        <v>7</v>
      </c>
      <c r="P99" s="160">
        <f t="shared" si="5"/>
        <v>7</v>
      </c>
      <c r="Q99" s="96">
        <f t="shared" si="6"/>
        <v>0</v>
      </c>
      <c r="R99" s="97" t="str">
        <f t="shared" si="7"/>
        <v>Hoàn thành tốt nhiệm vụ</v>
      </c>
      <c r="S99" s="154"/>
      <c r="T99" s="25"/>
      <c r="U99" s="25"/>
    </row>
    <row r="100" spans="1:21" s="7" customFormat="1" ht="31.5" x14ac:dyDescent="0.25">
      <c r="A100" s="44">
        <f t="shared" si="8"/>
        <v>92</v>
      </c>
      <c r="B100" s="44" t="s">
        <v>35</v>
      </c>
      <c r="C100" s="3" t="s">
        <v>77</v>
      </c>
      <c r="D100" s="19" t="s">
        <v>487</v>
      </c>
      <c r="E100" s="5" t="s">
        <v>836</v>
      </c>
      <c r="F100" s="17" t="s">
        <v>384</v>
      </c>
      <c r="G100" s="19">
        <f>VLOOKUP(F100,Sheet1!$B$2:$C$12,2,TRUE)</f>
        <v>8</v>
      </c>
      <c r="H100" s="5" t="str">
        <f>IFERROR(VLOOKUP($D100,'[1]Chi tiet'!$D$7:$L$389,8,0),0)</f>
        <v>A4</v>
      </c>
      <c r="I100" s="19">
        <f>VLOOKUP(H100,Sheet1!$B$2:$C$12,2,TRUE)</f>
        <v>7</v>
      </c>
      <c r="J100" s="5" t="str">
        <f>IFERROR(VLOOKUP($D100,'[2]Gui chi Quynh'!D$7:K$393,7,0),0)</f>
        <v>A3</v>
      </c>
      <c r="K100" s="19">
        <f>VLOOKUP(J100,Sheet1!$B$2:$C$12,2,TRUE)</f>
        <v>8</v>
      </c>
      <c r="L100" s="5" t="str">
        <f>IFERROR(VLOOKUP($D100,'[3]Chi tiet'!$D$7:$L$397,8,0),0)</f>
        <v>A3</v>
      </c>
      <c r="M100" s="19">
        <f>VLOOKUP(L100,Sheet1!$B$2:$C$12,2,TRUE)</f>
        <v>8</v>
      </c>
      <c r="N100" s="5" t="str">
        <f>IFERROR(VLOOKUP($D100,'[4]Gui chi Quynh'!$D$7:$F$395,3,0),0)</f>
        <v>A4</v>
      </c>
      <c r="O100" s="19">
        <f>VLOOKUP(N100,Sheet1!$B$2:$C$12,2,TRUE)</f>
        <v>7</v>
      </c>
      <c r="P100" s="160">
        <f t="shared" si="5"/>
        <v>7.6</v>
      </c>
      <c r="Q100" s="96">
        <f t="shared" si="6"/>
        <v>0</v>
      </c>
      <c r="R100" s="97" t="str">
        <f t="shared" si="7"/>
        <v>Hoàn thành tốt nhiệm vụ</v>
      </c>
      <c r="S100" s="154"/>
      <c r="T100" s="25"/>
      <c r="U100" s="26"/>
    </row>
    <row r="101" spans="1:21" s="7" customFormat="1" ht="31.5" x14ac:dyDescent="0.25">
      <c r="A101" s="44">
        <f t="shared" si="8"/>
        <v>93</v>
      </c>
      <c r="B101" s="44" t="s">
        <v>37</v>
      </c>
      <c r="C101" s="3" t="s">
        <v>79</v>
      </c>
      <c r="D101" s="19" t="s">
        <v>488</v>
      </c>
      <c r="E101" s="5" t="s">
        <v>836</v>
      </c>
      <c r="F101" s="17" t="s">
        <v>385</v>
      </c>
      <c r="G101" s="19">
        <f>VLOOKUP(F101,Sheet1!$B$2:$C$12,2,TRUE)</f>
        <v>7</v>
      </c>
      <c r="H101" s="5" t="str">
        <f>IFERROR(VLOOKUP($D101,'[1]Chi tiet'!$D$7:$L$389,8,0),0)</f>
        <v>A4</v>
      </c>
      <c r="I101" s="19">
        <f>VLOOKUP(H101,Sheet1!$B$2:$C$12,2,TRUE)</f>
        <v>7</v>
      </c>
      <c r="J101" s="5" t="str">
        <f>IFERROR(VLOOKUP($D101,'[2]Gui chi Quynh'!D$7:K$393,7,0),0)</f>
        <v>A4</v>
      </c>
      <c r="K101" s="19">
        <f>VLOOKUP(J101,Sheet1!$B$2:$C$12,2,TRUE)</f>
        <v>7</v>
      </c>
      <c r="L101" s="5" t="str">
        <f>IFERROR(VLOOKUP($D101,'[3]Chi tiet'!$D$7:$L$397,8,0),0)</f>
        <v>A4</v>
      </c>
      <c r="M101" s="19">
        <f>VLOOKUP(L101,Sheet1!$B$2:$C$12,2,TRUE)</f>
        <v>7</v>
      </c>
      <c r="N101" s="5" t="str">
        <f>IFERROR(VLOOKUP($D101,'[4]Gui chi Quynh'!$D$7:$F$395,3,0),0)</f>
        <v>A4</v>
      </c>
      <c r="O101" s="19">
        <f>VLOOKUP(N101,Sheet1!$B$2:$C$12,2,TRUE)</f>
        <v>7</v>
      </c>
      <c r="P101" s="160">
        <f t="shared" si="5"/>
        <v>7</v>
      </c>
      <c r="Q101" s="96">
        <f t="shared" si="6"/>
        <v>0</v>
      </c>
      <c r="R101" s="97" t="str">
        <f t="shared" si="7"/>
        <v>Hoàn thành tốt nhiệm vụ</v>
      </c>
      <c r="S101" s="154"/>
      <c r="T101" s="25"/>
      <c r="U101" s="25"/>
    </row>
    <row r="102" spans="1:21" s="7" customFormat="1" ht="31.5" x14ac:dyDescent="0.25">
      <c r="A102" s="44">
        <f t="shared" si="8"/>
        <v>94</v>
      </c>
      <c r="B102" s="44" t="s">
        <v>38</v>
      </c>
      <c r="C102" s="10" t="s">
        <v>147</v>
      </c>
      <c r="D102" s="19" t="s">
        <v>489</v>
      </c>
      <c r="E102" s="5" t="s">
        <v>836</v>
      </c>
      <c r="F102" s="17" t="s">
        <v>384</v>
      </c>
      <c r="G102" s="19">
        <f>VLOOKUP(F102,Sheet1!$B$2:$C$12,2,TRUE)</f>
        <v>8</v>
      </c>
      <c r="H102" s="5" t="str">
        <f>IFERROR(VLOOKUP($D102,'[1]Chi tiet'!$D$7:$L$389,8,0),0)</f>
        <v>A3</v>
      </c>
      <c r="I102" s="19">
        <f>VLOOKUP(H102,Sheet1!$B$2:$C$12,2,TRUE)</f>
        <v>8</v>
      </c>
      <c r="J102" s="5" t="str">
        <f>IFERROR(VLOOKUP($D102,'[2]Gui chi Quynh'!D$7:K$393,7,0),0)</f>
        <v>A3</v>
      </c>
      <c r="K102" s="19">
        <f>VLOOKUP(J102,Sheet1!$B$2:$C$12,2,TRUE)</f>
        <v>8</v>
      </c>
      <c r="L102" s="5" t="str">
        <f>IFERROR(VLOOKUP($D102,'[3]Chi tiet'!$D$7:$L$397,8,0),0)</f>
        <v>A3</v>
      </c>
      <c r="M102" s="19">
        <f>VLOOKUP(L102,Sheet1!$B$2:$C$12,2,TRUE)</f>
        <v>8</v>
      </c>
      <c r="N102" s="5" t="str">
        <f>IFERROR(VLOOKUP($D102,'[4]Gui chi Quynh'!$D$7:$F$395,3,0),0)</f>
        <v>A4</v>
      </c>
      <c r="O102" s="19">
        <f>VLOOKUP(N102,Sheet1!$B$2:$C$12,2,TRUE)</f>
        <v>7</v>
      </c>
      <c r="P102" s="160">
        <f t="shared" si="5"/>
        <v>7.8</v>
      </c>
      <c r="Q102" s="96">
        <f t="shared" si="6"/>
        <v>0</v>
      </c>
      <c r="R102" s="97" t="str">
        <f t="shared" si="7"/>
        <v>Hoàn thành tốt nhiệm vụ</v>
      </c>
      <c r="S102" s="154"/>
      <c r="T102" s="25"/>
      <c r="U102" s="25"/>
    </row>
    <row r="103" spans="1:21" s="7" customFormat="1" ht="31.5" x14ac:dyDescent="0.25">
      <c r="A103" s="44">
        <f t="shared" si="8"/>
        <v>95</v>
      </c>
      <c r="B103" s="44" t="s">
        <v>40</v>
      </c>
      <c r="C103" s="2" t="s">
        <v>230</v>
      </c>
      <c r="D103" s="19" t="s">
        <v>490</v>
      </c>
      <c r="E103" s="5" t="s">
        <v>836</v>
      </c>
      <c r="F103" s="17" t="s">
        <v>384</v>
      </c>
      <c r="G103" s="19">
        <f>VLOOKUP(F103,Sheet1!$B$2:$C$12,2,TRUE)</f>
        <v>8</v>
      </c>
      <c r="H103" s="5" t="str">
        <f>IFERROR(VLOOKUP($D103,'[1]Chi tiet'!$D$7:$L$389,8,0),0)</f>
        <v>A4</v>
      </c>
      <c r="I103" s="19">
        <f>VLOOKUP(H103,Sheet1!$B$2:$C$12,2,TRUE)</f>
        <v>7</v>
      </c>
      <c r="J103" s="5" t="str">
        <f>IFERROR(VLOOKUP($D103,'[2]Gui chi Quynh'!D$7:K$393,7,0),0)</f>
        <v>A3</v>
      </c>
      <c r="K103" s="19">
        <f>VLOOKUP(J103,Sheet1!$B$2:$C$12,2,TRUE)</f>
        <v>8</v>
      </c>
      <c r="L103" s="5" t="str">
        <f>IFERROR(VLOOKUP($D103,'[3]Chi tiet'!$D$7:$L$397,8,0),0)</f>
        <v>A3</v>
      </c>
      <c r="M103" s="19">
        <f>VLOOKUP(L103,Sheet1!$B$2:$C$12,2,TRUE)</f>
        <v>8</v>
      </c>
      <c r="N103" s="5" t="str">
        <f>IFERROR(VLOOKUP($D103,'[4]Gui chi Quynh'!$D$7:$F$395,3,0),0)</f>
        <v>A4</v>
      </c>
      <c r="O103" s="19">
        <f>VLOOKUP(N103,Sheet1!$B$2:$C$12,2,TRUE)</f>
        <v>7</v>
      </c>
      <c r="P103" s="160">
        <f t="shared" si="5"/>
        <v>7.6</v>
      </c>
      <c r="Q103" s="96">
        <f t="shared" si="6"/>
        <v>0</v>
      </c>
      <c r="R103" s="97" t="str">
        <f t="shared" si="7"/>
        <v>Hoàn thành tốt nhiệm vụ</v>
      </c>
      <c r="S103" s="154"/>
      <c r="T103" s="25"/>
      <c r="U103" s="25"/>
    </row>
    <row r="104" spans="1:21" s="7" customFormat="1" ht="31.5" x14ac:dyDescent="0.25">
      <c r="A104" s="44">
        <f t="shared" si="8"/>
        <v>96</v>
      </c>
      <c r="B104" s="44" t="s">
        <v>42</v>
      </c>
      <c r="C104" s="2" t="s">
        <v>229</v>
      </c>
      <c r="D104" s="19" t="s">
        <v>491</v>
      </c>
      <c r="E104" s="5" t="s">
        <v>836</v>
      </c>
      <c r="F104" s="17" t="s">
        <v>385</v>
      </c>
      <c r="G104" s="19">
        <f>VLOOKUP(F104,Sheet1!$B$2:$C$12,2,TRUE)</f>
        <v>7</v>
      </c>
      <c r="H104" s="5" t="str">
        <f>IFERROR(VLOOKUP($D104,'[1]Chi tiet'!$D$7:$L$389,8,0),0)</f>
        <v>A4</v>
      </c>
      <c r="I104" s="19">
        <f>VLOOKUP(H104,Sheet1!$B$2:$C$12,2,TRUE)</f>
        <v>7</v>
      </c>
      <c r="J104" s="5" t="str">
        <f>IFERROR(VLOOKUP($D104,'[2]Gui chi Quynh'!D$7:K$393,7,0),0)</f>
        <v>A4</v>
      </c>
      <c r="K104" s="19">
        <f>VLOOKUP(J104,Sheet1!$B$2:$C$12,2,TRUE)</f>
        <v>7</v>
      </c>
      <c r="L104" s="5" t="str">
        <f>IFERROR(VLOOKUP($D104,'[3]Chi tiet'!$D$7:$L$397,8,0),0)</f>
        <v>A4</v>
      </c>
      <c r="M104" s="19">
        <f>VLOOKUP(L104,Sheet1!$B$2:$C$12,2,TRUE)</f>
        <v>7</v>
      </c>
      <c r="N104" s="5" t="str">
        <f>IFERROR(VLOOKUP($D104,'[4]Gui chi Quynh'!$D$7:$F$395,3,0),0)</f>
        <v>A4</v>
      </c>
      <c r="O104" s="19">
        <f>VLOOKUP(N104,Sheet1!$B$2:$C$12,2,TRUE)</f>
        <v>7</v>
      </c>
      <c r="P104" s="160">
        <f t="shared" si="5"/>
        <v>7</v>
      </c>
      <c r="Q104" s="96">
        <f t="shared" si="6"/>
        <v>0</v>
      </c>
      <c r="R104" s="97" t="str">
        <f t="shared" si="7"/>
        <v>Hoàn thành tốt nhiệm vụ</v>
      </c>
      <c r="S104" s="154"/>
      <c r="T104" s="25"/>
      <c r="U104" s="25"/>
    </row>
    <row r="105" spans="1:21" s="7" customFormat="1" ht="31.5" x14ac:dyDescent="0.25">
      <c r="A105" s="44">
        <f t="shared" si="8"/>
        <v>97</v>
      </c>
      <c r="B105" s="44" t="s">
        <v>43</v>
      </c>
      <c r="C105" s="2" t="s">
        <v>231</v>
      </c>
      <c r="D105" s="19" t="s">
        <v>492</v>
      </c>
      <c r="E105" s="5" t="s">
        <v>836</v>
      </c>
      <c r="F105" s="17" t="s">
        <v>385</v>
      </c>
      <c r="G105" s="19">
        <f>VLOOKUP(F105,Sheet1!$B$2:$C$12,2,TRUE)</f>
        <v>7</v>
      </c>
      <c r="H105" s="5" t="str">
        <f>IFERROR(VLOOKUP($D105,'[1]Chi tiet'!$D$7:$L$389,8,0),0)</f>
        <v>A4</v>
      </c>
      <c r="I105" s="19">
        <f>VLOOKUP(H105,Sheet1!$B$2:$C$12,2,TRUE)</f>
        <v>7</v>
      </c>
      <c r="J105" s="5" t="str">
        <f>IFERROR(VLOOKUP($D105,'[2]Gui chi Quynh'!D$7:K$393,7,0),0)</f>
        <v>A4</v>
      </c>
      <c r="K105" s="19">
        <f>VLOOKUP(J105,Sheet1!$B$2:$C$12,2,TRUE)</f>
        <v>7</v>
      </c>
      <c r="L105" s="5" t="str">
        <f>IFERROR(VLOOKUP($D105,'[3]Chi tiet'!$D$7:$L$397,8,0),0)</f>
        <v>A4</v>
      </c>
      <c r="M105" s="19">
        <f>VLOOKUP(L105,Sheet1!$B$2:$C$12,2,TRUE)</f>
        <v>7</v>
      </c>
      <c r="N105" s="5" t="str">
        <f>IFERROR(VLOOKUP($D105,'[4]Gui chi Quynh'!$D$7:$F$395,3,0),0)</f>
        <v>A4</v>
      </c>
      <c r="O105" s="19">
        <f>VLOOKUP(N105,Sheet1!$B$2:$C$12,2,TRUE)</f>
        <v>7</v>
      </c>
      <c r="P105" s="160">
        <f t="shared" ref="P105:P117" si="9">ROUND(AVERAGE(G105,I105,K105,M105,O105),2)</f>
        <v>7</v>
      </c>
      <c r="Q105" s="96">
        <f t="shared" si="6"/>
        <v>0</v>
      </c>
      <c r="R105" s="97" t="str">
        <f t="shared" si="7"/>
        <v>Hoàn thành tốt nhiệm vụ</v>
      </c>
      <c r="S105" s="154"/>
      <c r="T105" s="25"/>
      <c r="U105" s="25"/>
    </row>
    <row r="106" spans="1:21" s="7" customFormat="1" ht="31.5" x14ac:dyDescent="0.25">
      <c r="A106" s="44">
        <f t="shared" si="8"/>
        <v>98</v>
      </c>
      <c r="B106" s="44" t="s">
        <v>45</v>
      </c>
      <c r="C106" s="2" t="s">
        <v>271</v>
      </c>
      <c r="D106" s="19" t="s">
        <v>493</v>
      </c>
      <c r="E106" s="5" t="s">
        <v>836</v>
      </c>
      <c r="F106" s="17" t="s">
        <v>385</v>
      </c>
      <c r="G106" s="19">
        <f>VLOOKUP(F106,Sheet1!$B$2:$C$12,2,TRUE)</f>
        <v>7</v>
      </c>
      <c r="H106" s="5" t="str">
        <f>IFERROR(VLOOKUP($D106,'[1]Chi tiet'!$D$7:$L$389,8,0),0)</f>
        <v>A4</v>
      </c>
      <c r="I106" s="19">
        <f>VLOOKUP(H106,Sheet1!$B$2:$C$12,2,TRUE)</f>
        <v>7</v>
      </c>
      <c r="J106" s="5" t="str">
        <f>IFERROR(VLOOKUP($D106,'[2]Gui chi Quynh'!D$7:K$393,7,0),0)</f>
        <v>A4</v>
      </c>
      <c r="K106" s="19">
        <f>VLOOKUP(J106,Sheet1!$B$2:$C$12,2,TRUE)</f>
        <v>7</v>
      </c>
      <c r="L106" s="5" t="str">
        <f>IFERROR(VLOOKUP($D106,'[3]Chi tiet'!$D$7:$L$397,8,0),0)</f>
        <v>A4</v>
      </c>
      <c r="M106" s="19">
        <f>VLOOKUP(L106,Sheet1!$B$2:$C$12,2,TRUE)</f>
        <v>7</v>
      </c>
      <c r="N106" s="5" t="str">
        <f>IFERROR(VLOOKUP($D106,'[4]Gui chi Quynh'!$D$7:$F$395,3,0),0)</f>
        <v>A4</v>
      </c>
      <c r="O106" s="19">
        <f>VLOOKUP(N106,Sheet1!$B$2:$C$12,2,TRUE)</f>
        <v>7</v>
      </c>
      <c r="P106" s="160">
        <f t="shared" si="9"/>
        <v>7</v>
      </c>
      <c r="Q106" s="96">
        <f t="shared" si="6"/>
        <v>0</v>
      </c>
      <c r="R106" s="97" t="str">
        <f t="shared" si="7"/>
        <v>Hoàn thành tốt nhiệm vụ</v>
      </c>
      <c r="S106" s="154"/>
      <c r="T106" s="25"/>
      <c r="U106" s="25"/>
    </row>
    <row r="107" spans="1:21" s="7" customFormat="1" ht="31.5" x14ac:dyDescent="0.25">
      <c r="A107" s="44">
        <f t="shared" si="8"/>
        <v>99</v>
      </c>
      <c r="B107" s="44" t="s">
        <v>47</v>
      </c>
      <c r="C107" s="2" t="s">
        <v>226</v>
      </c>
      <c r="D107" s="19" t="s">
        <v>494</v>
      </c>
      <c r="E107" s="5" t="s">
        <v>836</v>
      </c>
      <c r="F107" s="17" t="s">
        <v>385</v>
      </c>
      <c r="G107" s="19">
        <f>VLOOKUP(F107,Sheet1!$B$2:$C$12,2,TRUE)</f>
        <v>7</v>
      </c>
      <c r="H107" s="5" t="str">
        <f>IFERROR(VLOOKUP($D107,'[1]Chi tiet'!$D$7:$L$389,8,0),0)</f>
        <v>A3</v>
      </c>
      <c r="I107" s="19">
        <f>VLOOKUP(H107,Sheet1!$B$2:$C$12,2,TRUE)</f>
        <v>8</v>
      </c>
      <c r="J107" s="5" t="str">
        <f>IFERROR(VLOOKUP($D107,'[2]Gui chi Quynh'!D$7:K$393,7,0),0)</f>
        <v>A3</v>
      </c>
      <c r="K107" s="19">
        <f>VLOOKUP(J107,Sheet1!$B$2:$C$12,2,TRUE)</f>
        <v>8</v>
      </c>
      <c r="L107" s="5" t="str">
        <f>IFERROR(VLOOKUP($D107,'[3]Chi tiet'!$D$7:$L$397,8,0),0)</f>
        <v>A3</v>
      </c>
      <c r="M107" s="19">
        <f>VLOOKUP(L107,Sheet1!$B$2:$C$12,2,TRUE)</f>
        <v>8</v>
      </c>
      <c r="N107" s="5" t="str">
        <f>IFERROR(VLOOKUP($D107,'[4]Gui chi Quynh'!$D$7:$F$395,3,0),0)</f>
        <v>A4</v>
      </c>
      <c r="O107" s="19">
        <f>VLOOKUP(N107,Sheet1!$B$2:$C$12,2,TRUE)</f>
        <v>7</v>
      </c>
      <c r="P107" s="160">
        <f t="shared" si="9"/>
        <v>7.6</v>
      </c>
      <c r="Q107" s="96">
        <f t="shared" si="6"/>
        <v>0</v>
      </c>
      <c r="R107" s="97" t="str">
        <f t="shared" si="7"/>
        <v>Hoàn thành tốt nhiệm vụ</v>
      </c>
      <c r="S107" s="154"/>
      <c r="T107" s="25"/>
      <c r="U107" s="25"/>
    </row>
    <row r="108" spans="1:21" s="7" customFormat="1" ht="31.5" x14ac:dyDescent="0.25">
      <c r="A108" s="44">
        <f t="shared" si="8"/>
        <v>100</v>
      </c>
      <c r="B108" s="44" t="s">
        <v>318</v>
      </c>
      <c r="C108" s="2" t="s">
        <v>283</v>
      </c>
      <c r="D108" s="19" t="s">
        <v>495</v>
      </c>
      <c r="E108" s="5" t="s">
        <v>836</v>
      </c>
      <c r="F108" s="17" t="s">
        <v>385</v>
      </c>
      <c r="G108" s="19">
        <f>VLOOKUP(F108,Sheet1!$B$2:$C$12,2,TRUE)</f>
        <v>7</v>
      </c>
      <c r="H108" s="5" t="str">
        <f>IFERROR(VLOOKUP($D108,'[1]Chi tiet'!$D$7:$L$389,8,0),0)</f>
        <v>A4</v>
      </c>
      <c r="I108" s="19">
        <f>VLOOKUP(H108,Sheet1!$B$2:$C$12,2,TRUE)</f>
        <v>7</v>
      </c>
      <c r="J108" s="5" t="str">
        <f>IFERROR(VLOOKUP($D108,'[2]Gui chi Quynh'!D$7:K$393,7,0),0)</f>
        <v>A4</v>
      </c>
      <c r="K108" s="19">
        <f>VLOOKUP(J108,Sheet1!$B$2:$C$12,2,TRUE)</f>
        <v>7</v>
      </c>
      <c r="L108" s="5" t="str">
        <f>IFERROR(VLOOKUP($D108,'[3]Chi tiet'!$D$7:$L$397,8,0),0)</f>
        <v>A4</v>
      </c>
      <c r="M108" s="19">
        <f>VLOOKUP(L108,Sheet1!$B$2:$C$12,2,TRUE)</f>
        <v>7</v>
      </c>
      <c r="N108" s="5" t="str">
        <f>IFERROR(VLOOKUP($D108,'[4]Gui chi Quynh'!$D$7:$F$395,3,0),0)</f>
        <v>A4</v>
      </c>
      <c r="O108" s="19">
        <f>VLOOKUP(N108,Sheet1!$B$2:$C$12,2,TRUE)</f>
        <v>7</v>
      </c>
      <c r="P108" s="160">
        <f t="shared" si="9"/>
        <v>7</v>
      </c>
      <c r="Q108" s="96">
        <f t="shared" si="6"/>
        <v>0</v>
      </c>
      <c r="R108" s="97" t="str">
        <f t="shared" si="7"/>
        <v>Hoàn thành tốt nhiệm vụ</v>
      </c>
      <c r="S108" s="154"/>
      <c r="T108" s="25"/>
      <c r="U108" s="25"/>
    </row>
    <row r="109" spans="1:21" s="7" customFormat="1" ht="31.5" x14ac:dyDescent="0.25">
      <c r="A109" s="44">
        <f t="shared" si="8"/>
        <v>101</v>
      </c>
      <c r="B109" s="44" t="s">
        <v>319</v>
      </c>
      <c r="C109" s="2" t="s">
        <v>227</v>
      </c>
      <c r="D109" s="19" t="s">
        <v>496</v>
      </c>
      <c r="E109" s="5" t="s">
        <v>836</v>
      </c>
      <c r="F109" s="17" t="s">
        <v>385</v>
      </c>
      <c r="G109" s="19">
        <f>VLOOKUP(F109,Sheet1!$B$2:$C$12,2,TRUE)</f>
        <v>7</v>
      </c>
      <c r="H109" s="5" t="str">
        <f>IFERROR(VLOOKUP($D109,'[1]Chi tiet'!$D$7:$L$389,8,0),0)</f>
        <v>A3</v>
      </c>
      <c r="I109" s="19">
        <f>VLOOKUP(H109,Sheet1!$B$2:$C$12,2,TRUE)</f>
        <v>8</v>
      </c>
      <c r="J109" s="5" t="str">
        <f>IFERROR(VLOOKUP($D109,'[2]Gui chi Quynh'!D$7:K$393,7,0),0)</f>
        <v>A3</v>
      </c>
      <c r="K109" s="19">
        <f>VLOOKUP(J109,Sheet1!$B$2:$C$12,2,TRUE)</f>
        <v>8</v>
      </c>
      <c r="L109" s="5" t="str">
        <f>IFERROR(VLOOKUP($D109,'[3]Chi tiet'!$D$7:$L$397,8,0),0)</f>
        <v>A3</v>
      </c>
      <c r="M109" s="19">
        <f>VLOOKUP(L109,Sheet1!$B$2:$C$12,2,TRUE)</f>
        <v>8</v>
      </c>
      <c r="N109" s="5" t="str">
        <f>IFERROR(VLOOKUP($D109,'[4]Gui chi Quynh'!$D$7:$F$395,3,0),0)</f>
        <v>A4</v>
      </c>
      <c r="O109" s="19">
        <f>VLOOKUP(N109,Sheet1!$B$2:$C$12,2,TRUE)</f>
        <v>7</v>
      </c>
      <c r="P109" s="160">
        <f t="shared" si="9"/>
        <v>7.6</v>
      </c>
      <c r="Q109" s="96">
        <f t="shared" si="6"/>
        <v>0</v>
      </c>
      <c r="R109" s="97" t="str">
        <f t="shared" si="7"/>
        <v>Hoàn thành tốt nhiệm vụ</v>
      </c>
      <c r="S109" s="154"/>
      <c r="T109" s="25"/>
      <c r="U109" s="25"/>
    </row>
    <row r="110" spans="1:21" s="7" customFormat="1" ht="31.5" x14ac:dyDescent="0.25">
      <c r="A110" s="44">
        <f t="shared" si="8"/>
        <v>102</v>
      </c>
      <c r="B110" s="44" t="s">
        <v>320</v>
      </c>
      <c r="C110" s="3" t="s">
        <v>82</v>
      </c>
      <c r="D110" s="19" t="s">
        <v>497</v>
      </c>
      <c r="E110" s="5" t="s">
        <v>836</v>
      </c>
      <c r="F110" s="17" t="s">
        <v>385</v>
      </c>
      <c r="G110" s="19">
        <f>VLOOKUP(F110,Sheet1!$B$2:$C$12,2,TRUE)</f>
        <v>7</v>
      </c>
      <c r="H110" s="5" t="str">
        <f>IFERROR(VLOOKUP($D110,'[1]Chi tiet'!$D$7:$L$389,8,0),0)</f>
        <v>A4</v>
      </c>
      <c r="I110" s="19">
        <f>VLOOKUP(H110,Sheet1!$B$2:$C$12,2,TRUE)</f>
        <v>7</v>
      </c>
      <c r="J110" s="5" t="str">
        <f>IFERROR(VLOOKUP($D110,'[2]Gui chi Quynh'!D$7:K$393,7,0),0)</f>
        <v>A4</v>
      </c>
      <c r="K110" s="19">
        <f>VLOOKUP(J110,Sheet1!$B$2:$C$12,2,TRUE)</f>
        <v>7</v>
      </c>
      <c r="L110" s="5" t="str">
        <f>IFERROR(VLOOKUP($D110,'[3]Chi tiet'!$D$7:$L$397,8,0),0)</f>
        <v>A4</v>
      </c>
      <c r="M110" s="19">
        <f>VLOOKUP(L110,Sheet1!$B$2:$C$12,2,TRUE)</f>
        <v>7</v>
      </c>
      <c r="N110" s="5" t="str">
        <f>IFERROR(VLOOKUP($D110,'[4]Gui chi Quynh'!$D$7:$F$395,3,0),0)</f>
        <v>A4</v>
      </c>
      <c r="O110" s="19">
        <f>VLOOKUP(N110,Sheet1!$B$2:$C$12,2,TRUE)</f>
        <v>7</v>
      </c>
      <c r="P110" s="160">
        <f t="shared" si="9"/>
        <v>7</v>
      </c>
      <c r="Q110" s="96">
        <f t="shared" si="6"/>
        <v>0</v>
      </c>
      <c r="R110" s="97" t="str">
        <f t="shared" si="7"/>
        <v>Hoàn thành tốt nhiệm vụ</v>
      </c>
      <c r="S110" s="154"/>
      <c r="T110" s="25"/>
      <c r="U110" s="25"/>
    </row>
    <row r="111" spans="1:21" s="7" customFormat="1" ht="31.5" x14ac:dyDescent="0.25">
      <c r="A111" s="44">
        <f t="shared" si="8"/>
        <v>103</v>
      </c>
      <c r="B111" s="44" t="s">
        <v>321</v>
      </c>
      <c r="C111" s="3" t="s">
        <v>196</v>
      </c>
      <c r="D111" s="19" t="s">
        <v>498</v>
      </c>
      <c r="E111" s="5" t="s">
        <v>836</v>
      </c>
      <c r="F111" s="17" t="s">
        <v>385</v>
      </c>
      <c r="G111" s="19">
        <f>VLOOKUP(F111,Sheet1!$B$2:$C$12,2,TRUE)</f>
        <v>7</v>
      </c>
      <c r="H111" s="5" t="str">
        <f>IFERROR(VLOOKUP($D111,'[1]Chi tiet'!$D$7:$L$389,8,0),0)</f>
        <v>A4</v>
      </c>
      <c r="I111" s="19">
        <f>VLOOKUP(H111,Sheet1!$B$2:$C$12,2,TRUE)</f>
        <v>7</v>
      </c>
      <c r="J111" s="5" t="str">
        <f>IFERROR(VLOOKUP($D111,'[2]Gui chi Quynh'!D$7:K$393,7,0),0)</f>
        <v>A3</v>
      </c>
      <c r="K111" s="19">
        <f>VLOOKUP(J111,Sheet1!$B$2:$C$12,2,TRUE)</f>
        <v>8</v>
      </c>
      <c r="L111" s="5" t="str">
        <f>IFERROR(VLOOKUP($D111,'[3]Chi tiet'!$D$7:$L$397,8,0),0)</f>
        <v>A4</v>
      </c>
      <c r="M111" s="19">
        <f>VLOOKUP(L111,Sheet1!$B$2:$C$12,2,TRUE)</f>
        <v>7</v>
      </c>
      <c r="N111" s="5" t="str">
        <f>IFERROR(VLOOKUP($D111,'[4]Gui chi Quynh'!$D$7:$F$395,3,0),0)</f>
        <v>A4</v>
      </c>
      <c r="O111" s="19">
        <f>VLOOKUP(N111,Sheet1!$B$2:$C$12,2,TRUE)</f>
        <v>7</v>
      </c>
      <c r="P111" s="160">
        <f t="shared" si="9"/>
        <v>7.2</v>
      </c>
      <c r="Q111" s="96">
        <f t="shared" si="6"/>
        <v>0</v>
      </c>
      <c r="R111" s="97" t="str">
        <f t="shared" si="7"/>
        <v>Hoàn thành tốt nhiệm vụ</v>
      </c>
      <c r="S111" s="154"/>
      <c r="T111" s="25"/>
      <c r="U111" s="25"/>
    </row>
    <row r="112" spans="1:21" s="7" customFormat="1" ht="31.5" x14ac:dyDescent="0.25">
      <c r="A112" s="44">
        <f t="shared" si="8"/>
        <v>104</v>
      </c>
      <c r="B112" s="44" t="s">
        <v>323</v>
      </c>
      <c r="C112" s="2" t="s">
        <v>232</v>
      </c>
      <c r="D112" s="19" t="s">
        <v>500</v>
      </c>
      <c r="E112" s="5" t="s">
        <v>836</v>
      </c>
      <c r="F112" s="17" t="s">
        <v>385</v>
      </c>
      <c r="G112" s="19">
        <f>VLOOKUP(F112,Sheet1!$B$2:$C$12,2,TRUE)</f>
        <v>7</v>
      </c>
      <c r="H112" s="5" t="str">
        <f>IFERROR(VLOOKUP($D112,'[1]Chi tiet'!$D$7:$L$389,8,0),0)</f>
        <v>A3</v>
      </c>
      <c r="I112" s="19">
        <f>VLOOKUP(H112,Sheet1!$B$2:$C$12,2,TRUE)</f>
        <v>8</v>
      </c>
      <c r="J112" s="5" t="str">
        <f>IFERROR(VLOOKUP($D112,'[2]Gui chi Quynh'!D$7:K$393,7,0),0)</f>
        <v>A3</v>
      </c>
      <c r="K112" s="19">
        <f>VLOOKUP(J112,Sheet1!$B$2:$C$12,2,TRUE)</f>
        <v>8</v>
      </c>
      <c r="L112" s="5" t="str">
        <f>IFERROR(VLOOKUP($D112,'[3]Chi tiet'!$D$7:$L$397,8,0),0)</f>
        <v>A3</v>
      </c>
      <c r="M112" s="19">
        <f>VLOOKUP(L112,Sheet1!$B$2:$C$12,2,TRUE)</f>
        <v>8</v>
      </c>
      <c r="N112" s="5" t="str">
        <f>IFERROR(VLOOKUP($D112,'[4]Gui chi Quynh'!$D$7:$F$395,3,0),0)</f>
        <v>A4</v>
      </c>
      <c r="O112" s="19">
        <f>VLOOKUP(N112,Sheet1!$B$2:$C$12,2,TRUE)</f>
        <v>7</v>
      </c>
      <c r="P112" s="160">
        <f t="shared" si="9"/>
        <v>7.6</v>
      </c>
      <c r="Q112" s="96">
        <f t="shared" si="6"/>
        <v>0</v>
      </c>
      <c r="R112" s="97" t="str">
        <f t="shared" si="7"/>
        <v>Hoàn thành tốt nhiệm vụ</v>
      </c>
      <c r="S112" s="154"/>
      <c r="T112" s="25"/>
      <c r="U112" s="25"/>
    </row>
    <row r="113" spans="1:21" s="7" customFormat="1" ht="31.5" x14ac:dyDescent="0.25">
      <c r="A113" s="44">
        <f t="shared" si="8"/>
        <v>105</v>
      </c>
      <c r="B113" s="44" t="s">
        <v>324</v>
      </c>
      <c r="C113" s="2" t="s">
        <v>273</v>
      </c>
      <c r="D113" s="19" t="s">
        <v>501</v>
      </c>
      <c r="E113" s="5" t="s">
        <v>836</v>
      </c>
      <c r="F113" s="17" t="s">
        <v>385</v>
      </c>
      <c r="G113" s="19">
        <f>VLOOKUP(F113,Sheet1!$B$2:$C$12,2,TRUE)</f>
        <v>7</v>
      </c>
      <c r="H113" s="5" t="str">
        <f>IFERROR(VLOOKUP($D113,'[1]Chi tiet'!$D$7:$L$389,8,0),0)</f>
        <v>A3</v>
      </c>
      <c r="I113" s="19">
        <f>VLOOKUP(H113,Sheet1!$B$2:$C$12,2,TRUE)</f>
        <v>8</v>
      </c>
      <c r="J113" s="5" t="str">
        <f>IFERROR(VLOOKUP($D113,'[2]Gui chi Quynh'!D$7:K$393,7,0),0)</f>
        <v>A3</v>
      </c>
      <c r="K113" s="19">
        <f>VLOOKUP(J113,Sheet1!$B$2:$C$12,2,TRUE)</f>
        <v>8</v>
      </c>
      <c r="L113" s="5" t="str">
        <f>IFERROR(VLOOKUP($D113,'[3]Chi tiet'!$D$7:$L$397,8,0),0)</f>
        <v>A3</v>
      </c>
      <c r="M113" s="19">
        <f>VLOOKUP(L113,Sheet1!$B$2:$C$12,2,TRUE)</f>
        <v>8</v>
      </c>
      <c r="N113" s="5" t="str">
        <f>IFERROR(VLOOKUP($D113,'[4]Gui chi Quynh'!$D$7:$F$395,3,0),0)</f>
        <v>A4</v>
      </c>
      <c r="O113" s="19">
        <f>VLOOKUP(N113,Sheet1!$B$2:$C$12,2,TRUE)</f>
        <v>7</v>
      </c>
      <c r="P113" s="160">
        <f t="shared" si="9"/>
        <v>7.6</v>
      </c>
      <c r="Q113" s="96">
        <f t="shared" si="6"/>
        <v>0</v>
      </c>
      <c r="R113" s="97" t="str">
        <f t="shared" si="7"/>
        <v>Hoàn thành tốt nhiệm vụ</v>
      </c>
      <c r="S113" s="154"/>
      <c r="T113" s="25"/>
      <c r="U113" s="25"/>
    </row>
    <row r="114" spans="1:21" s="7" customFormat="1" ht="31.5" x14ac:dyDescent="0.25">
      <c r="A114" s="44">
        <f t="shared" si="8"/>
        <v>106</v>
      </c>
      <c r="B114" s="44" t="s">
        <v>325</v>
      </c>
      <c r="C114" s="2" t="s">
        <v>276</v>
      </c>
      <c r="D114" s="19" t="s">
        <v>502</v>
      </c>
      <c r="E114" s="5" t="s">
        <v>836</v>
      </c>
      <c r="F114" s="17" t="s">
        <v>385</v>
      </c>
      <c r="G114" s="19">
        <f>VLOOKUP(F114,Sheet1!$B$2:$C$12,2,TRUE)</f>
        <v>7</v>
      </c>
      <c r="H114" s="5" t="str">
        <f>IFERROR(VLOOKUP($D114,'[1]Chi tiet'!$D$7:$L$389,8,0),0)</f>
        <v>A4</v>
      </c>
      <c r="I114" s="19">
        <f>VLOOKUP(H114,Sheet1!$B$2:$C$12,2,TRUE)</f>
        <v>7</v>
      </c>
      <c r="J114" s="5" t="str">
        <f>IFERROR(VLOOKUP($D114,'[2]Gui chi Quynh'!D$7:K$393,7,0),0)</f>
        <v>A4</v>
      </c>
      <c r="K114" s="19">
        <f>VLOOKUP(J114,Sheet1!$B$2:$C$12,2,TRUE)</f>
        <v>7</v>
      </c>
      <c r="L114" s="5" t="str">
        <f>IFERROR(VLOOKUP($D114,'[3]Chi tiet'!$D$7:$L$397,8,0),0)</f>
        <v>A4</v>
      </c>
      <c r="M114" s="19">
        <f>VLOOKUP(L114,Sheet1!$B$2:$C$12,2,TRUE)</f>
        <v>7</v>
      </c>
      <c r="N114" s="5" t="str">
        <f>IFERROR(VLOOKUP($D114,'[4]Gui chi Quynh'!$D$7:$F$395,3,0),0)</f>
        <v>A4</v>
      </c>
      <c r="O114" s="19">
        <f>VLOOKUP(N114,Sheet1!$B$2:$C$12,2,TRUE)</f>
        <v>7</v>
      </c>
      <c r="P114" s="160">
        <f t="shared" si="9"/>
        <v>7</v>
      </c>
      <c r="Q114" s="96">
        <f t="shared" si="6"/>
        <v>0</v>
      </c>
      <c r="R114" s="97" t="str">
        <f t="shared" si="7"/>
        <v>Hoàn thành tốt nhiệm vụ</v>
      </c>
      <c r="S114" s="154"/>
      <c r="T114" s="25"/>
      <c r="U114" s="25"/>
    </row>
    <row r="115" spans="1:21" s="7" customFormat="1" ht="31.5" x14ac:dyDescent="0.25">
      <c r="A115" s="44">
        <f t="shared" si="8"/>
        <v>107</v>
      </c>
      <c r="B115" s="44" t="s">
        <v>326</v>
      </c>
      <c r="C115" s="2" t="s">
        <v>348</v>
      </c>
      <c r="D115" s="19" t="s">
        <v>503</v>
      </c>
      <c r="E115" s="5" t="s">
        <v>836</v>
      </c>
      <c r="F115" s="17" t="s">
        <v>385</v>
      </c>
      <c r="G115" s="19">
        <f>VLOOKUP(F115,Sheet1!$B$2:$C$12,2,TRUE)</f>
        <v>7</v>
      </c>
      <c r="H115" s="5" t="str">
        <f>IFERROR(VLOOKUP($D115,'[1]Chi tiet'!$D$7:$L$389,8,0),0)</f>
        <v>A4</v>
      </c>
      <c r="I115" s="19">
        <f>VLOOKUP(H115,Sheet1!$B$2:$C$12,2,TRUE)</f>
        <v>7</v>
      </c>
      <c r="J115" s="5" t="str">
        <f>IFERROR(VLOOKUP($D115,'[2]Gui chi Quynh'!D$7:K$393,7,0),0)</f>
        <v>A4</v>
      </c>
      <c r="K115" s="19">
        <f>VLOOKUP(J115,Sheet1!$B$2:$C$12,2,TRUE)</f>
        <v>7</v>
      </c>
      <c r="L115" s="5" t="str">
        <f>IFERROR(VLOOKUP($D115,'[3]Chi tiet'!$D$7:$L$397,8,0),0)</f>
        <v>A4</v>
      </c>
      <c r="M115" s="19">
        <f>VLOOKUP(L115,Sheet1!$B$2:$C$12,2,TRUE)</f>
        <v>7</v>
      </c>
      <c r="N115" s="5" t="str">
        <f>IFERROR(VLOOKUP($D115,'[4]Gui chi Quynh'!$D$7:$F$395,3,0),0)</f>
        <v>A4</v>
      </c>
      <c r="O115" s="19">
        <f>VLOOKUP(N115,Sheet1!$B$2:$C$12,2,TRUE)</f>
        <v>7</v>
      </c>
      <c r="P115" s="160">
        <f t="shared" si="9"/>
        <v>7</v>
      </c>
      <c r="Q115" s="96">
        <f t="shared" si="6"/>
        <v>0</v>
      </c>
      <c r="R115" s="97" t="str">
        <f t="shared" si="7"/>
        <v>Hoàn thành tốt nhiệm vụ</v>
      </c>
      <c r="S115" s="154"/>
      <c r="T115" s="25"/>
      <c r="U115" s="25"/>
    </row>
    <row r="116" spans="1:21" s="7" customFormat="1" ht="31.5" x14ac:dyDescent="0.25">
      <c r="A116" s="44">
        <f t="shared" si="8"/>
        <v>108</v>
      </c>
      <c r="B116" s="44" t="s">
        <v>327</v>
      </c>
      <c r="C116" s="2" t="s">
        <v>373</v>
      </c>
      <c r="D116" s="19" t="s">
        <v>504</v>
      </c>
      <c r="E116" s="5" t="s">
        <v>836</v>
      </c>
      <c r="F116" s="17" t="s">
        <v>385</v>
      </c>
      <c r="G116" s="19">
        <f>VLOOKUP(F116,Sheet1!$B$2:$C$12,2,TRUE)</f>
        <v>7</v>
      </c>
      <c r="H116" s="5" t="str">
        <f>IFERROR(VLOOKUP($D116,'[1]Chi tiet'!$D$7:$L$389,8,0),0)</f>
        <v>A4</v>
      </c>
      <c r="I116" s="19">
        <f>VLOOKUP(H116,Sheet1!$B$2:$C$12,2,TRUE)</f>
        <v>7</v>
      </c>
      <c r="J116" s="5" t="str">
        <f>IFERROR(VLOOKUP($D116,'[2]Gui chi Quynh'!D$7:K$393,7,0),0)</f>
        <v>A4</v>
      </c>
      <c r="K116" s="19">
        <f>VLOOKUP(J116,Sheet1!$B$2:$C$12,2,TRUE)</f>
        <v>7</v>
      </c>
      <c r="L116" s="5" t="str">
        <f>IFERROR(VLOOKUP($D116,'[3]Chi tiet'!$D$7:$L$397,8,0),0)</f>
        <v>A4</v>
      </c>
      <c r="M116" s="19">
        <f>VLOOKUP(L116,Sheet1!$B$2:$C$12,2,TRUE)</f>
        <v>7</v>
      </c>
      <c r="N116" s="5" t="str">
        <f>IFERROR(VLOOKUP($D116,'[4]Gui chi Quynh'!$D$7:$F$395,3,0),0)</f>
        <v>A4</v>
      </c>
      <c r="O116" s="19">
        <f>VLOOKUP(N116,Sheet1!$B$2:$C$12,2,TRUE)</f>
        <v>7</v>
      </c>
      <c r="P116" s="160">
        <f t="shared" si="9"/>
        <v>7</v>
      </c>
      <c r="Q116" s="96">
        <f t="shared" si="6"/>
        <v>0</v>
      </c>
      <c r="R116" s="97" t="str">
        <f t="shared" si="7"/>
        <v>Hoàn thành tốt nhiệm vụ</v>
      </c>
      <c r="S116" s="154"/>
      <c r="T116" s="25" t="s">
        <v>799</v>
      </c>
      <c r="U116" s="25"/>
    </row>
    <row r="117" spans="1:21" s="7" customFormat="1" ht="31.5" x14ac:dyDescent="0.25">
      <c r="A117" s="44">
        <f t="shared" si="8"/>
        <v>109</v>
      </c>
      <c r="B117" s="44" t="s">
        <v>328</v>
      </c>
      <c r="C117" s="2" t="s">
        <v>374</v>
      </c>
      <c r="D117" s="19" t="s">
        <v>505</v>
      </c>
      <c r="E117" s="5" t="s">
        <v>836</v>
      </c>
      <c r="F117" s="17" t="s">
        <v>385</v>
      </c>
      <c r="G117" s="19">
        <f>VLOOKUP(F117,Sheet1!$B$2:$C$12,2,TRUE)</f>
        <v>7</v>
      </c>
      <c r="H117" s="5" t="str">
        <f>IFERROR(VLOOKUP($D117,'[1]Chi tiet'!$D$7:$L$389,8,0),0)</f>
        <v>A4</v>
      </c>
      <c r="I117" s="19">
        <f>VLOOKUP(H117,Sheet1!$B$2:$C$12,2,TRUE)</f>
        <v>7</v>
      </c>
      <c r="J117" s="5" t="str">
        <f>IFERROR(VLOOKUP($D117,'[2]Gui chi Quynh'!D$7:K$393,7,0),0)</f>
        <v>A4</v>
      </c>
      <c r="K117" s="19">
        <f>VLOOKUP(J117,Sheet1!$B$2:$C$12,2,TRUE)</f>
        <v>7</v>
      </c>
      <c r="L117" s="5" t="str">
        <f>IFERROR(VLOOKUP($D117,'[3]Chi tiet'!$D$7:$L$397,8,0),0)</f>
        <v>A4</v>
      </c>
      <c r="M117" s="19">
        <f>VLOOKUP(L117,Sheet1!$B$2:$C$12,2,TRUE)</f>
        <v>7</v>
      </c>
      <c r="N117" s="5" t="str">
        <f>IFERROR(VLOOKUP($D117,'[4]Gui chi Quynh'!$D$7:$F$395,3,0),0)</f>
        <v>A4</v>
      </c>
      <c r="O117" s="19">
        <f>VLOOKUP(N117,Sheet1!$B$2:$C$12,2,TRUE)</f>
        <v>7</v>
      </c>
      <c r="P117" s="160">
        <f t="shared" si="9"/>
        <v>7</v>
      </c>
      <c r="Q117" s="96">
        <f t="shared" si="6"/>
        <v>0</v>
      </c>
      <c r="R117" s="97" t="str">
        <f t="shared" si="7"/>
        <v>Hoàn thành tốt nhiệm vụ</v>
      </c>
      <c r="S117" s="154"/>
      <c r="T117" s="25" t="s">
        <v>799</v>
      </c>
      <c r="U117" s="25"/>
    </row>
    <row r="118" spans="1:21" s="7" customFormat="1" ht="51" x14ac:dyDescent="0.25">
      <c r="A118" s="44">
        <f t="shared" si="8"/>
        <v>110</v>
      </c>
      <c r="B118" s="44" t="s">
        <v>322</v>
      </c>
      <c r="C118" s="2" t="s">
        <v>46</v>
      </c>
      <c r="D118" s="19" t="s">
        <v>499</v>
      </c>
      <c r="E118" s="5" t="s">
        <v>836</v>
      </c>
      <c r="F118" s="17" t="s">
        <v>385</v>
      </c>
      <c r="G118" s="19">
        <f>VLOOKUP(F118,Sheet1!$B$2:$C$12,2,TRUE)</f>
        <v>7</v>
      </c>
      <c r="H118" s="5" t="str">
        <f>IFERROR(VLOOKUP($D118,'[1]Chi tiet'!$D$7:$L$389,8,0),0)</f>
        <v>A4</v>
      </c>
      <c r="I118" s="19">
        <f>VLOOKUP(H118,Sheet1!$B$2:$C$12,2,TRUE)</f>
        <v>7</v>
      </c>
      <c r="J118" s="5" t="str">
        <f>IFERROR(VLOOKUP($D118,'[2]Gui chi Quynh'!D$7:K$393,7,0),0)</f>
        <v>A4</v>
      </c>
      <c r="K118" s="19">
        <f>VLOOKUP(J118,Sheet1!$B$2:$C$12,2,TRUE)</f>
        <v>7</v>
      </c>
      <c r="L118" s="5" t="str">
        <f>IFERROR(VLOOKUP($D118,'[3]Chi tiet'!$D$7:$L$397,8,0),0)</f>
        <v>A4</v>
      </c>
      <c r="M118" s="19">
        <f>VLOOKUP(L118,Sheet1!$B$2:$C$12,2,TRUE)</f>
        <v>7</v>
      </c>
      <c r="N118" s="18"/>
      <c r="O118" s="76"/>
      <c r="P118" s="160">
        <f>ROUND(AVERAGE(G118,I118,K118,M118),2)</f>
        <v>7</v>
      </c>
      <c r="Q118" s="96">
        <f t="shared" si="6"/>
        <v>0</v>
      </c>
      <c r="R118" s="97" t="str">
        <f>IF(Q118&gt;=3,"Không hoàn thành",IF(AND($P118&gt;=8,$P118&lt;=10,Q118=0),"Hoàn thành xuất sắc nhiệm vụ",IF(AND($P118&gt;=8,$P118&lt;=10,Q118=1),"Hoàn thành tốt nhiệm vụ",IF(AND($P118&gt;=8,$P118&lt;=10,Q118=2),"Hoàn thành nhiệm vụ",IF(AND($P118&gt;6,$P118&lt;8,Q118&lt;=1),"Hoàn thành tốt nhiệm vụ",IF(AND($P118&gt;6,$P118&lt;8,Q118=2),"Hoàn thành nhiệm vụ",IF(AND($P118&gt;=5,$P118&lt;=6,Q118&lt;=2),"Hoàn thành nhiệm vụ",IF(AND($P118&lt;5,Q118&gt;3),"Không hoàn thành",""))))))))</f>
        <v>Hoàn thành tốt nhiệm vụ</v>
      </c>
      <c r="S118" s="154" t="s">
        <v>832</v>
      </c>
      <c r="T118" s="25" t="s">
        <v>817</v>
      </c>
      <c r="U118" s="25"/>
    </row>
    <row r="119" spans="1:21" s="7" customFormat="1" ht="31.5" x14ac:dyDescent="0.25">
      <c r="A119" s="44">
        <f t="shared" si="8"/>
        <v>111</v>
      </c>
      <c r="B119" s="44" t="s">
        <v>309</v>
      </c>
      <c r="C119" s="2" t="s">
        <v>360</v>
      </c>
      <c r="D119" s="19" t="s">
        <v>506</v>
      </c>
      <c r="E119" s="5" t="s">
        <v>757</v>
      </c>
      <c r="F119" s="17" t="s">
        <v>383</v>
      </c>
      <c r="G119" s="19">
        <f>VLOOKUP(F119,Sheet1!$B$2:$C$12,2,TRUE)</f>
        <v>9</v>
      </c>
      <c r="H119" s="5" t="str">
        <f>IFERROR(VLOOKUP($D119,'[1]Chi tiet'!$D$7:$L$389,8,0),0)</f>
        <v>A1</v>
      </c>
      <c r="I119" s="19">
        <f>VLOOKUP(H119,Sheet1!$B$2:$C$12,2,TRUE)</f>
        <v>10</v>
      </c>
      <c r="J119" s="5" t="str">
        <f>IFERROR(VLOOKUP($D119,'[2]Gui chi Quynh'!D$7:K$393,7,0),0)</f>
        <v>A1</v>
      </c>
      <c r="K119" s="19">
        <f>VLOOKUP(J119,Sheet1!$B$2:$C$12,2,TRUE)</f>
        <v>10</v>
      </c>
      <c r="L119" s="5" t="str">
        <f>IFERROR(VLOOKUP($D119,'[3]Chi tiet'!$D$7:$L$397,8,0),0)</f>
        <v>A1</v>
      </c>
      <c r="M119" s="19">
        <f>VLOOKUP(L119,Sheet1!$B$2:$C$12,2,TRUE)</f>
        <v>10</v>
      </c>
      <c r="N119" s="5" t="str">
        <f>IFERROR(VLOOKUP($D119,'[4]Gui chi Quynh'!$D$7:$F$395,3,0),0)</f>
        <v>A1</v>
      </c>
      <c r="O119" s="19">
        <f>VLOOKUP(N119,Sheet1!$B$2:$C$12,2,TRUE)</f>
        <v>10</v>
      </c>
      <c r="P119" s="160">
        <f t="shared" ref="P119:P150" si="10">ROUND(AVERAGE(G119,I119,K119,M119,O119),2)</f>
        <v>9.8000000000000007</v>
      </c>
      <c r="Q119" s="96">
        <f t="shared" si="6"/>
        <v>0</v>
      </c>
      <c r="R119" s="97" t="str">
        <f t="shared" si="7"/>
        <v>Hoàn thành xuất sắc nhiệm vụ</v>
      </c>
      <c r="S119" s="154"/>
      <c r="T119" s="25"/>
      <c r="U119" s="25"/>
    </row>
    <row r="120" spans="1:21" s="7" customFormat="1" ht="31.5" x14ac:dyDescent="0.25">
      <c r="A120" s="44">
        <f t="shared" si="8"/>
        <v>112</v>
      </c>
      <c r="B120" s="44" t="s">
        <v>310</v>
      </c>
      <c r="C120" s="10" t="s">
        <v>95</v>
      </c>
      <c r="D120" s="19" t="s">
        <v>507</v>
      </c>
      <c r="E120" s="5" t="s">
        <v>757</v>
      </c>
      <c r="F120" s="17" t="s">
        <v>384</v>
      </c>
      <c r="G120" s="19">
        <f>VLOOKUP(F120,Sheet1!$B$2:$C$12,2,TRUE)</f>
        <v>8</v>
      </c>
      <c r="H120" s="5" t="str">
        <f>IFERROR(VLOOKUP($D120,'[1]Chi tiet'!$D$7:$L$389,8,0),0)</f>
        <v>A3</v>
      </c>
      <c r="I120" s="19">
        <f>VLOOKUP(H120,Sheet1!$B$2:$C$12,2,TRUE)</f>
        <v>8</v>
      </c>
      <c r="J120" s="5" t="str">
        <f>IFERROR(VLOOKUP($D120,'[2]Gui chi Quynh'!D$7:K$393,7,0),0)</f>
        <v>A3</v>
      </c>
      <c r="K120" s="19">
        <f>VLOOKUP(J120,Sheet1!$B$2:$C$12,2,TRUE)</f>
        <v>8</v>
      </c>
      <c r="L120" s="5" t="str">
        <f>IFERROR(VLOOKUP($D120,'[3]Chi tiet'!$D$7:$L$397,8,0),0)</f>
        <v>A3</v>
      </c>
      <c r="M120" s="19">
        <f>VLOOKUP(L120,Sheet1!$B$2:$C$12,2,TRUE)</f>
        <v>8</v>
      </c>
      <c r="N120" s="5" t="str">
        <f>IFERROR(VLOOKUP($D120,'[4]Gui chi Quynh'!$D$7:$F$395,3,0),0)</f>
        <v>A3</v>
      </c>
      <c r="O120" s="19">
        <f>VLOOKUP(N120,Sheet1!$B$2:$C$12,2,TRUE)</f>
        <v>8</v>
      </c>
      <c r="P120" s="160">
        <f t="shared" si="10"/>
        <v>8</v>
      </c>
      <c r="Q120" s="96">
        <f t="shared" si="6"/>
        <v>0</v>
      </c>
      <c r="R120" s="97" t="str">
        <f t="shared" si="7"/>
        <v>Hoàn thành xuất sắc nhiệm vụ</v>
      </c>
      <c r="S120" s="154"/>
      <c r="T120" s="25"/>
      <c r="U120" s="25"/>
    </row>
    <row r="121" spans="1:21" s="7" customFormat="1" ht="31.5" x14ac:dyDescent="0.25">
      <c r="A121" s="44">
        <f t="shared" si="8"/>
        <v>113</v>
      </c>
      <c r="B121" s="44" t="s">
        <v>311</v>
      </c>
      <c r="C121" s="10" t="s">
        <v>102</v>
      </c>
      <c r="D121" s="19" t="s">
        <v>508</v>
      </c>
      <c r="E121" s="5" t="s">
        <v>757</v>
      </c>
      <c r="F121" s="17" t="s">
        <v>385</v>
      </c>
      <c r="G121" s="19">
        <f>VLOOKUP(F121,Sheet1!$B$2:$C$12,2,TRUE)</f>
        <v>7</v>
      </c>
      <c r="H121" s="5" t="str">
        <f>IFERROR(VLOOKUP($D121,'[1]Chi tiet'!$D$7:$L$389,8,0),0)</f>
        <v>A4</v>
      </c>
      <c r="I121" s="19">
        <f>VLOOKUP(H121,Sheet1!$B$2:$C$12,2,TRUE)</f>
        <v>7</v>
      </c>
      <c r="J121" s="5" t="str">
        <f>IFERROR(VLOOKUP($D121,'[2]Gui chi Quynh'!D$7:K$393,7,0),0)</f>
        <v>A3</v>
      </c>
      <c r="K121" s="19">
        <f>VLOOKUP(J121,Sheet1!$B$2:$C$12,2,TRUE)</f>
        <v>8</v>
      </c>
      <c r="L121" s="5" t="str">
        <f>IFERROR(VLOOKUP($D121,'[3]Chi tiet'!$D$7:$L$397,8,0),0)</f>
        <v>A3</v>
      </c>
      <c r="M121" s="19">
        <f>VLOOKUP(L121,Sheet1!$B$2:$C$12,2,TRUE)</f>
        <v>8</v>
      </c>
      <c r="N121" s="5" t="str">
        <f>IFERROR(VLOOKUP($D121,'[4]Gui chi Quynh'!$D$7:$F$395,3,0),0)</f>
        <v>A3</v>
      </c>
      <c r="O121" s="19">
        <f>VLOOKUP(N121,Sheet1!$B$2:$C$12,2,TRUE)</f>
        <v>8</v>
      </c>
      <c r="P121" s="160">
        <f t="shared" si="10"/>
        <v>7.6</v>
      </c>
      <c r="Q121" s="96">
        <f t="shared" si="6"/>
        <v>0</v>
      </c>
      <c r="R121" s="97" t="str">
        <f t="shared" si="7"/>
        <v>Hoàn thành tốt nhiệm vụ</v>
      </c>
      <c r="S121" s="154"/>
      <c r="T121" s="25"/>
      <c r="U121" s="25"/>
    </row>
    <row r="122" spans="1:21" s="7" customFormat="1" ht="31.5" x14ac:dyDescent="0.25">
      <c r="A122" s="44">
        <f t="shared" si="8"/>
        <v>114</v>
      </c>
      <c r="B122" s="44" t="s">
        <v>312</v>
      </c>
      <c r="C122" s="10" t="s">
        <v>106</v>
      </c>
      <c r="D122" s="19" t="s">
        <v>509</v>
      </c>
      <c r="E122" s="5" t="s">
        <v>757</v>
      </c>
      <c r="F122" s="17" t="s">
        <v>385</v>
      </c>
      <c r="G122" s="19">
        <f>VLOOKUP(F122,Sheet1!$B$2:$C$12,2,TRUE)</f>
        <v>7</v>
      </c>
      <c r="H122" s="5" t="str">
        <f>IFERROR(VLOOKUP($D122,'[1]Chi tiet'!$D$7:$L$389,8,0),0)</f>
        <v>A3</v>
      </c>
      <c r="I122" s="19">
        <f>VLOOKUP(H122,Sheet1!$B$2:$C$12,2,TRUE)</f>
        <v>8</v>
      </c>
      <c r="J122" s="5" t="str">
        <f>IFERROR(VLOOKUP($D122,'[2]Gui chi Quynh'!D$7:K$393,7,0),0)</f>
        <v>A2</v>
      </c>
      <c r="K122" s="19">
        <f>VLOOKUP(J122,Sheet1!$B$2:$C$12,2,TRUE)</f>
        <v>9</v>
      </c>
      <c r="L122" s="5" t="str">
        <f>IFERROR(VLOOKUP($D122,'[3]Chi tiet'!$D$7:$L$397,8,0),0)</f>
        <v>A4</v>
      </c>
      <c r="M122" s="19">
        <f>VLOOKUP(L122,Sheet1!$B$2:$C$12,2,TRUE)</f>
        <v>7</v>
      </c>
      <c r="N122" s="5" t="str">
        <f>IFERROR(VLOOKUP($D122,'[4]Gui chi Quynh'!$D$7:$F$395,3,0),0)</f>
        <v>A4</v>
      </c>
      <c r="O122" s="19">
        <f>VLOOKUP(N122,Sheet1!$B$2:$C$12,2,TRUE)</f>
        <v>7</v>
      </c>
      <c r="P122" s="160">
        <f t="shared" si="10"/>
        <v>7.6</v>
      </c>
      <c r="Q122" s="96">
        <f t="shared" si="6"/>
        <v>0</v>
      </c>
      <c r="R122" s="97" t="str">
        <f t="shared" si="7"/>
        <v>Hoàn thành tốt nhiệm vụ</v>
      </c>
      <c r="S122" s="154"/>
      <c r="T122" s="25"/>
      <c r="U122" s="25"/>
    </row>
    <row r="123" spans="1:21" s="7" customFormat="1" ht="31.5" x14ac:dyDescent="0.25">
      <c r="A123" s="44">
        <f t="shared" si="8"/>
        <v>115</v>
      </c>
      <c r="B123" s="44" t="s">
        <v>313</v>
      </c>
      <c r="C123" s="10" t="s">
        <v>92</v>
      </c>
      <c r="D123" s="19" t="s">
        <v>510</v>
      </c>
      <c r="E123" s="5" t="s">
        <v>757</v>
      </c>
      <c r="F123" s="17" t="s">
        <v>385</v>
      </c>
      <c r="G123" s="19">
        <f>VLOOKUP(F123,Sheet1!$B$2:$C$12,2,TRUE)</f>
        <v>7</v>
      </c>
      <c r="H123" s="5" t="str">
        <f>IFERROR(VLOOKUP($D123,'[1]Chi tiet'!$D$7:$L$389,8,0),0)</f>
        <v>A4</v>
      </c>
      <c r="I123" s="19">
        <f>VLOOKUP(H123,Sheet1!$B$2:$C$12,2,TRUE)</f>
        <v>7</v>
      </c>
      <c r="J123" s="5" t="str">
        <f>IFERROR(VLOOKUP($D123,'[2]Gui chi Quynh'!D$7:K$393,7,0),0)</f>
        <v>A3</v>
      </c>
      <c r="K123" s="19">
        <f>VLOOKUP(J123,Sheet1!$B$2:$C$12,2,TRUE)</f>
        <v>8</v>
      </c>
      <c r="L123" s="5" t="str">
        <f>IFERROR(VLOOKUP($D123,'[3]Chi tiet'!$D$7:$L$397,8,0),0)</f>
        <v>A4</v>
      </c>
      <c r="M123" s="19">
        <f>VLOOKUP(L123,Sheet1!$B$2:$C$12,2,TRUE)</f>
        <v>7</v>
      </c>
      <c r="N123" s="5" t="str">
        <f>IFERROR(VLOOKUP($D123,'[4]Gui chi Quynh'!$D$7:$F$395,3,0),0)</f>
        <v>B2</v>
      </c>
      <c r="O123" s="19">
        <f>VLOOKUP(N123,Sheet1!$B$2:$C$12,2,TRUE)</f>
        <v>5</v>
      </c>
      <c r="P123" s="160">
        <f t="shared" si="10"/>
        <v>6.8</v>
      </c>
      <c r="Q123" s="96">
        <f t="shared" si="6"/>
        <v>0</v>
      </c>
      <c r="R123" s="97" t="str">
        <f t="shared" si="7"/>
        <v>Hoàn thành tốt nhiệm vụ</v>
      </c>
      <c r="S123" s="154"/>
      <c r="T123" s="25"/>
      <c r="U123" s="25"/>
    </row>
    <row r="124" spans="1:21" s="7" customFormat="1" ht="31.5" x14ac:dyDescent="0.25">
      <c r="A124" s="44">
        <f t="shared" si="8"/>
        <v>116</v>
      </c>
      <c r="B124" s="44" t="s">
        <v>314</v>
      </c>
      <c r="C124" s="10" t="s">
        <v>93</v>
      </c>
      <c r="D124" s="19" t="s">
        <v>511</v>
      </c>
      <c r="E124" s="5" t="s">
        <v>757</v>
      </c>
      <c r="F124" s="17" t="s">
        <v>385</v>
      </c>
      <c r="G124" s="19">
        <f>VLOOKUP(F124,Sheet1!$B$2:$C$12,2,TRUE)</f>
        <v>7</v>
      </c>
      <c r="H124" s="5" t="str">
        <f>IFERROR(VLOOKUP($D124,'[1]Chi tiet'!$D$7:$L$389,8,0),0)</f>
        <v>A4</v>
      </c>
      <c r="I124" s="19">
        <f>VLOOKUP(H124,Sheet1!$B$2:$C$12,2,TRUE)</f>
        <v>7</v>
      </c>
      <c r="J124" s="5" t="str">
        <f>IFERROR(VLOOKUP($D124,'[2]Gui chi Quynh'!D$7:K$393,7,0),0)</f>
        <v>A3</v>
      </c>
      <c r="K124" s="19">
        <f>VLOOKUP(J124,Sheet1!$B$2:$C$12,2,TRUE)</f>
        <v>8</v>
      </c>
      <c r="L124" s="5" t="str">
        <f>IFERROR(VLOOKUP($D124,'[3]Chi tiet'!$D$7:$L$397,8,0),0)</f>
        <v>A4</v>
      </c>
      <c r="M124" s="19">
        <f>VLOOKUP(L124,Sheet1!$B$2:$C$12,2,TRUE)</f>
        <v>7</v>
      </c>
      <c r="N124" s="5" t="str">
        <f>IFERROR(VLOOKUP($D124,'[4]Gui chi Quynh'!$D$7:$F$395,3,0),0)</f>
        <v>B2</v>
      </c>
      <c r="O124" s="19">
        <f>VLOOKUP(N124,Sheet1!$B$2:$C$12,2,TRUE)</f>
        <v>5</v>
      </c>
      <c r="P124" s="160">
        <f t="shared" si="10"/>
        <v>6.8</v>
      </c>
      <c r="Q124" s="96">
        <f t="shared" si="6"/>
        <v>0</v>
      </c>
      <c r="R124" s="97" t="str">
        <f t="shared" si="7"/>
        <v>Hoàn thành tốt nhiệm vụ</v>
      </c>
      <c r="S124" s="154"/>
      <c r="T124" s="25"/>
      <c r="U124" s="25"/>
    </row>
    <row r="125" spans="1:21" s="7" customFormat="1" ht="31.5" x14ac:dyDescent="0.25">
      <c r="A125" s="44">
        <f t="shared" si="8"/>
        <v>117</v>
      </c>
      <c r="B125" s="44" t="s">
        <v>315</v>
      </c>
      <c r="C125" s="10" t="s">
        <v>94</v>
      </c>
      <c r="D125" s="19" t="s">
        <v>512</v>
      </c>
      <c r="E125" s="5" t="s">
        <v>757</v>
      </c>
      <c r="F125" s="17" t="s">
        <v>385</v>
      </c>
      <c r="G125" s="19">
        <f>VLOOKUP(F125,Sheet1!$B$2:$C$12,2,TRUE)</f>
        <v>7</v>
      </c>
      <c r="H125" s="5" t="str">
        <f>IFERROR(VLOOKUP($D125,'[1]Chi tiet'!$D$7:$L$389,8,0),0)</f>
        <v>A4</v>
      </c>
      <c r="I125" s="19">
        <f>VLOOKUP(H125,Sheet1!$B$2:$C$12,2,TRUE)</f>
        <v>7</v>
      </c>
      <c r="J125" s="5" t="str">
        <f>IFERROR(VLOOKUP($D125,'[2]Gui chi Quynh'!D$7:K$393,7,0),0)</f>
        <v>A3</v>
      </c>
      <c r="K125" s="19">
        <f>VLOOKUP(J125,Sheet1!$B$2:$C$12,2,TRUE)</f>
        <v>8</v>
      </c>
      <c r="L125" s="5" t="str">
        <f>IFERROR(VLOOKUP($D125,'[3]Chi tiet'!$D$7:$L$397,8,0),0)</f>
        <v>A4</v>
      </c>
      <c r="M125" s="19">
        <f>VLOOKUP(L125,Sheet1!$B$2:$C$12,2,TRUE)</f>
        <v>7</v>
      </c>
      <c r="N125" s="5" t="str">
        <f>IFERROR(VLOOKUP($D125,'[4]Gui chi Quynh'!$D$7:$F$395,3,0),0)</f>
        <v>A4</v>
      </c>
      <c r="O125" s="19">
        <f>VLOOKUP(N125,Sheet1!$B$2:$C$12,2,TRUE)</f>
        <v>7</v>
      </c>
      <c r="P125" s="160">
        <f t="shared" si="10"/>
        <v>7.2</v>
      </c>
      <c r="Q125" s="96">
        <f t="shared" si="6"/>
        <v>0</v>
      </c>
      <c r="R125" s="97" t="str">
        <f t="shared" si="7"/>
        <v>Hoàn thành tốt nhiệm vụ</v>
      </c>
      <c r="S125" s="154"/>
      <c r="T125" s="25"/>
      <c r="U125" s="25"/>
    </row>
    <row r="126" spans="1:21" s="7" customFormat="1" ht="31.5" x14ac:dyDescent="0.25">
      <c r="A126" s="44">
        <f t="shared" si="8"/>
        <v>118</v>
      </c>
      <c r="B126" s="44" t="s">
        <v>316</v>
      </c>
      <c r="C126" s="10" t="s">
        <v>96</v>
      </c>
      <c r="D126" s="19" t="s">
        <v>513</v>
      </c>
      <c r="E126" s="5" t="s">
        <v>757</v>
      </c>
      <c r="F126" s="17" t="s">
        <v>385</v>
      </c>
      <c r="G126" s="19">
        <f>VLOOKUP(F126,Sheet1!$B$2:$C$12,2,TRUE)</f>
        <v>7</v>
      </c>
      <c r="H126" s="5" t="str">
        <f>IFERROR(VLOOKUP($D126,'[1]Chi tiet'!$D$7:$L$389,8,0),0)</f>
        <v>A4</v>
      </c>
      <c r="I126" s="19">
        <f>VLOOKUP(H126,Sheet1!$B$2:$C$12,2,TRUE)</f>
        <v>7</v>
      </c>
      <c r="J126" s="5" t="str">
        <f>IFERROR(VLOOKUP($D126,'[2]Gui chi Quynh'!D$7:K$393,7,0),0)</f>
        <v>A4</v>
      </c>
      <c r="K126" s="19">
        <f>VLOOKUP(J126,Sheet1!$B$2:$C$12,2,TRUE)</f>
        <v>7</v>
      </c>
      <c r="L126" s="5" t="str">
        <f>IFERROR(VLOOKUP($D126,'[3]Chi tiet'!$D$7:$L$397,8,0),0)</f>
        <v>A4</v>
      </c>
      <c r="M126" s="19">
        <f>VLOOKUP(L126,Sheet1!$B$2:$C$12,2,TRUE)</f>
        <v>7</v>
      </c>
      <c r="N126" s="5" t="str">
        <f>IFERROR(VLOOKUP($D126,'[4]Gui chi Quynh'!$D$7:$F$395,3,0),0)</f>
        <v>A4</v>
      </c>
      <c r="O126" s="19">
        <f>VLOOKUP(N126,Sheet1!$B$2:$C$12,2,TRUE)</f>
        <v>7</v>
      </c>
      <c r="P126" s="160">
        <f t="shared" si="10"/>
        <v>7</v>
      </c>
      <c r="Q126" s="96">
        <f t="shared" si="6"/>
        <v>0</v>
      </c>
      <c r="R126" s="97" t="str">
        <f t="shared" si="7"/>
        <v>Hoàn thành tốt nhiệm vụ</v>
      </c>
      <c r="S126" s="154"/>
      <c r="T126" s="25"/>
      <c r="U126" s="25"/>
    </row>
    <row r="127" spans="1:21" s="7" customFormat="1" ht="31.5" x14ac:dyDescent="0.25">
      <c r="A127" s="44">
        <f t="shared" si="8"/>
        <v>119</v>
      </c>
      <c r="B127" s="44" t="s">
        <v>317</v>
      </c>
      <c r="C127" s="10" t="s">
        <v>97</v>
      </c>
      <c r="D127" s="19" t="s">
        <v>514</v>
      </c>
      <c r="E127" s="5" t="s">
        <v>757</v>
      </c>
      <c r="F127" s="17" t="s">
        <v>385</v>
      </c>
      <c r="G127" s="19">
        <f>VLOOKUP(F127,Sheet1!$B$2:$C$12,2,TRUE)</f>
        <v>7</v>
      </c>
      <c r="H127" s="5" t="str">
        <f>IFERROR(VLOOKUP($D127,'[1]Chi tiet'!$D$7:$L$389,8,0),0)</f>
        <v>A3</v>
      </c>
      <c r="I127" s="19">
        <f>VLOOKUP(H127,Sheet1!$B$2:$C$12,2,TRUE)</f>
        <v>8</v>
      </c>
      <c r="J127" s="5" t="str">
        <f>IFERROR(VLOOKUP($D127,'[2]Gui chi Quynh'!D$7:K$393,7,0),0)</f>
        <v>A2</v>
      </c>
      <c r="K127" s="19">
        <f>VLOOKUP(J127,Sheet1!$B$2:$C$12,2,TRUE)</f>
        <v>9</v>
      </c>
      <c r="L127" s="5" t="str">
        <f>IFERROR(VLOOKUP($D127,'[3]Chi tiet'!$D$7:$L$397,8,0),0)</f>
        <v>A3</v>
      </c>
      <c r="M127" s="19">
        <f>VLOOKUP(L127,Sheet1!$B$2:$C$12,2,TRUE)</f>
        <v>8</v>
      </c>
      <c r="N127" s="5" t="str">
        <f>IFERROR(VLOOKUP($D127,'[4]Gui chi Quynh'!$D$7:$F$395,3,0),0)</f>
        <v>A3</v>
      </c>
      <c r="O127" s="19">
        <f>VLOOKUP(N127,Sheet1!$B$2:$C$12,2,TRUE)</f>
        <v>8</v>
      </c>
      <c r="P127" s="160">
        <f t="shared" si="10"/>
        <v>8</v>
      </c>
      <c r="Q127" s="96">
        <f t="shared" si="6"/>
        <v>0</v>
      </c>
      <c r="R127" s="97" t="str">
        <f t="shared" si="7"/>
        <v>Hoàn thành xuất sắc nhiệm vụ</v>
      </c>
      <c r="S127" s="154"/>
      <c r="T127" s="26"/>
      <c r="U127" s="26"/>
    </row>
    <row r="128" spans="1:21" s="7" customFormat="1" ht="31.5" x14ac:dyDescent="0.25">
      <c r="A128" s="44">
        <f t="shared" si="8"/>
        <v>120</v>
      </c>
      <c r="B128" s="44" t="s">
        <v>23</v>
      </c>
      <c r="C128" s="10" t="s">
        <v>98</v>
      </c>
      <c r="D128" s="19" t="s">
        <v>515</v>
      </c>
      <c r="E128" s="5" t="s">
        <v>757</v>
      </c>
      <c r="F128" s="17" t="s">
        <v>384</v>
      </c>
      <c r="G128" s="19">
        <f>VLOOKUP(F128,Sheet1!$B$2:$C$12,2,TRUE)</f>
        <v>8</v>
      </c>
      <c r="H128" s="5" t="str">
        <f>IFERROR(VLOOKUP($D128,'[1]Chi tiet'!$D$7:$L$389,8,0),0)</f>
        <v>A4</v>
      </c>
      <c r="I128" s="19">
        <f>VLOOKUP(H128,Sheet1!$B$2:$C$12,2,TRUE)</f>
        <v>7</v>
      </c>
      <c r="J128" s="5" t="str">
        <f>IFERROR(VLOOKUP($D128,'[2]Gui chi Quynh'!D$7:K$393,7,0),0)</f>
        <v>A3</v>
      </c>
      <c r="K128" s="19">
        <f>VLOOKUP(J128,Sheet1!$B$2:$C$12,2,TRUE)</f>
        <v>8</v>
      </c>
      <c r="L128" s="5" t="str">
        <f>IFERROR(VLOOKUP($D128,'[3]Chi tiet'!$D$7:$L$397,8,0),0)</f>
        <v>A4</v>
      </c>
      <c r="M128" s="19">
        <f>VLOOKUP(L128,Sheet1!$B$2:$C$12,2,TRUE)</f>
        <v>7</v>
      </c>
      <c r="N128" s="5" t="str">
        <f>IFERROR(VLOOKUP($D128,'[4]Gui chi Quynh'!$D$7:$F$395,3,0),0)</f>
        <v>A4</v>
      </c>
      <c r="O128" s="19">
        <f>VLOOKUP(N128,Sheet1!$B$2:$C$12,2,TRUE)</f>
        <v>7</v>
      </c>
      <c r="P128" s="160">
        <f t="shared" si="10"/>
        <v>7.4</v>
      </c>
      <c r="Q128" s="96">
        <f t="shared" si="6"/>
        <v>0</v>
      </c>
      <c r="R128" s="97" t="str">
        <f t="shared" si="7"/>
        <v>Hoàn thành tốt nhiệm vụ</v>
      </c>
      <c r="S128" s="154"/>
      <c r="T128" s="25"/>
      <c r="U128" s="25"/>
    </row>
    <row r="129" spans="1:21" s="7" customFormat="1" ht="31.5" x14ac:dyDescent="0.25">
      <c r="A129" s="44">
        <f t="shared" si="8"/>
        <v>121</v>
      </c>
      <c r="B129" s="44" t="s">
        <v>25</v>
      </c>
      <c r="C129" s="10" t="s">
        <v>99</v>
      </c>
      <c r="D129" s="19" t="s">
        <v>516</v>
      </c>
      <c r="E129" s="5" t="s">
        <v>757</v>
      </c>
      <c r="F129" s="17" t="s">
        <v>385</v>
      </c>
      <c r="G129" s="19">
        <f>VLOOKUP(F129,Sheet1!$B$2:$C$12,2,TRUE)</f>
        <v>7</v>
      </c>
      <c r="H129" s="5" t="str">
        <f>IFERROR(VLOOKUP($D129,'[1]Chi tiet'!$D$7:$L$389,8,0),0)</f>
        <v>A4</v>
      </c>
      <c r="I129" s="19">
        <f>VLOOKUP(H129,Sheet1!$B$2:$C$12,2,TRUE)</f>
        <v>7</v>
      </c>
      <c r="J129" s="5" t="str">
        <f>IFERROR(VLOOKUP($D129,'[2]Gui chi Quynh'!D$7:K$393,7,0),0)</f>
        <v>A3</v>
      </c>
      <c r="K129" s="19">
        <f>VLOOKUP(J129,Sheet1!$B$2:$C$12,2,TRUE)</f>
        <v>8</v>
      </c>
      <c r="L129" s="5" t="str">
        <f>IFERROR(VLOOKUP($D129,'[3]Chi tiet'!$D$7:$L$397,8,0),0)</f>
        <v>A4</v>
      </c>
      <c r="M129" s="19">
        <f>VLOOKUP(L129,Sheet1!$B$2:$C$12,2,TRUE)</f>
        <v>7</v>
      </c>
      <c r="N129" s="5" t="str">
        <f>IFERROR(VLOOKUP($D129,'[4]Gui chi Quynh'!$D$7:$F$395,3,0),0)</f>
        <v>A3</v>
      </c>
      <c r="O129" s="19">
        <f>VLOOKUP(N129,Sheet1!$B$2:$C$12,2,TRUE)</f>
        <v>8</v>
      </c>
      <c r="P129" s="160">
        <f t="shared" si="10"/>
        <v>7.4</v>
      </c>
      <c r="Q129" s="96">
        <f t="shared" si="6"/>
        <v>0</v>
      </c>
      <c r="R129" s="97" t="str">
        <f t="shared" si="7"/>
        <v>Hoàn thành tốt nhiệm vụ</v>
      </c>
      <c r="S129" s="154"/>
      <c r="T129" s="25"/>
      <c r="U129" s="25"/>
    </row>
    <row r="130" spans="1:21" s="7" customFormat="1" ht="31.5" x14ac:dyDescent="0.25">
      <c r="A130" s="44">
        <f t="shared" si="8"/>
        <v>122</v>
      </c>
      <c r="B130" s="44" t="s">
        <v>27</v>
      </c>
      <c r="C130" s="10" t="s">
        <v>100</v>
      </c>
      <c r="D130" s="19" t="s">
        <v>517</v>
      </c>
      <c r="E130" s="5" t="s">
        <v>757</v>
      </c>
      <c r="F130" s="67" t="s">
        <v>384</v>
      </c>
      <c r="G130" s="19">
        <f>VLOOKUP(F130,Sheet1!$B$2:$C$12,2,TRUE)</f>
        <v>8</v>
      </c>
      <c r="H130" s="5" t="str">
        <f>IFERROR(VLOOKUP($D130,'[1]Chi tiet'!$D$7:$L$389,8,0),0)</f>
        <v>A3</v>
      </c>
      <c r="I130" s="19">
        <f>VLOOKUP(H130,Sheet1!$B$2:$C$12,2,TRUE)</f>
        <v>8</v>
      </c>
      <c r="J130" s="5" t="str">
        <f>IFERROR(VLOOKUP($D130,'[2]Gui chi Quynh'!D$7:K$393,7,0),0)</f>
        <v>A3</v>
      </c>
      <c r="K130" s="19">
        <f>VLOOKUP(J130,Sheet1!$B$2:$C$12,2,TRUE)</f>
        <v>8</v>
      </c>
      <c r="L130" s="5" t="str">
        <f>IFERROR(VLOOKUP($D130,'[3]Chi tiet'!$D$7:$L$397,8,0),0)</f>
        <v>A4</v>
      </c>
      <c r="M130" s="19">
        <f>VLOOKUP(L130,Sheet1!$B$2:$C$12,2,TRUE)</f>
        <v>7</v>
      </c>
      <c r="N130" s="5" t="str">
        <f>IFERROR(VLOOKUP($D130,'[4]Gui chi Quynh'!$D$7:$F$395,3,0),0)</f>
        <v>A4</v>
      </c>
      <c r="O130" s="19">
        <f>VLOOKUP(N130,Sheet1!$B$2:$C$12,2,TRUE)</f>
        <v>7</v>
      </c>
      <c r="P130" s="160">
        <f t="shared" si="10"/>
        <v>7.6</v>
      </c>
      <c r="Q130" s="96">
        <f t="shared" si="6"/>
        <v>0</v>
      </c>
      <c r="R130" s="97" t="str">
        <f t="shared" si="7"/>
        <v>Hoàn thành tốt nhiệm vụ</v>
      </c>
      <c r="S130" s="154"/>
      <c r="T130" s="25"/>
      <c r="U130" s="25"/>
    </row>
    <row r="131" spans="1:21" s="7" customFormat="1" ht="31.5" x14ac:dyDescent="0.25">
      <c r="A131" s="44">
        <f t="shared" si="8"/>
        <v>123</v>
      </c>
      <c r="B131" s="44" t="s">
        <v>29</v>
      </c>
      <c r="C131" s="10" t="s">
        <v>101</v>
      </c>
      <c r="D131" s="19" t="s">
        <v>518</v>
      </c>
      <c r="E131" s="5" t="s">
        <v>757</v>
      </c>
      <c r="F131" s="17" t="s">
        <v>385</v>
      </c>
      <c r="G131" s="19">
        <f>VLOOKUP(F131,Sheet1!$B$2:$C$12,2,TRUE)</f>
        <v>7</v>
      </c>
      <c r="H131" s="5" t="str">
        <f>IFERROR(VLOOKUP($D131,'[1]Chi tiet'!$D$7:$L$389,8,0),0)</f>
        <v>A4</v>
      </c>
      <c r="I131" s="19">
        <f>VLOOKUP(H131,Sheet1!$B$2:$C$12,2,TRUE)</f>
        <v>7</v>
      </c>
      <c r="J131" s="5" t="str">
        <f>IFERROR(VLOOKUP($D131,'[2]Gui chi Quynh'!D$7:K$393,7,0),0)</f>
        <v>A3</v>
      </c>
      <c r="K131" s="19">
        <f>VLOOKUP(J131,Sheet1!$B$2:$C$12,2,TRUE)</f>
        <v>8</v>
      </c>
      <c r="L131" s="5" t="str">
        <f>IFERROR(VLOOKUP($D131,'[3]Chi tiet'!$D$7:$L$397,8,0),0)</f>
        <v>A4</v>
      </c>
      <c r="M131" s="19">
        <f>VLOOKUP(L131,Sheet1!$B$2:$C$12,2,TRUE)</f>
        <v>7</v>
      </c>
      <c r="N131" s="5" t="str">
        <f>IFERROR(VLOOKUP($D131,'[4]Gui chi Quynh'!$D$7:$F$395,3,0),0)</f>
        <v>A3</v>
      </c>
      <c r="O131" s="19">
        <f>VLOOKUP(N131,Sheet1!$B$2:$C$12,2,TRUE)</f>
        <v>8</v>
      </c>
      <c r="P131" s="160">
        <f t="shared" si="10"/>
        <v>7.4</v>
      </c>
      <c r="Q131" s="96">
        <f t="shared" si="6"/>
        <v>0</v>
      </c>
      <c r="R131" s="97" t="str">
        <f t="shared" si="7"/>
        <v>Hoàn thành tốt nhiệm vụ</v>
      </c>
      <c r="S131" s="154"/>
      <c r="T131" s="25"/>
      <c r="U131" s="25"/>
    </row>
    <row r="132" spans="1:21" s="7" customFormat="1" ht="31.5" x14ac:dyDescent="0.25">
      <c r="A132" s="44">
        <f t="shared" si="8"/>
        <v>124</v>
      </c>
      <c r="B132" s="44" t="s">
        <v>31</v>
      </c>
      <c r="C132" s="10" t="s">
        <v>103</v>
      </c>
      <c r="D132" s="19" t="s">
        <v>519</v>
      </c>
      <c r="E132" s="5" t="s">
        <v>757</v>
      </c>
      <c r="F132" s="17" t="s">
        <v>385</v>
      </c>
      <c r="G132" s="19">
        <f>VLOOKUP(F132,Sheet1!$B$2:$C$12,2,TRUE)</f>
        <v>7</v>
      </c>
      <c r="H132" s="5" t="str">
        <f>IFERROR(VLOOKUP($D132,'[1]Chi tiet'!$D$7:$L$389,8,0),0)</f>
        <v>A4</v>
      </c>
      <c r="I132" s="19">
        <f>VLOOKUP(H132,Sheet1!$B$2:$C$12,2,TRUE)</f>
        <v>7</v>
      </c>
      <c r="J132" s="5" t="str">
        <f>IFERROR(VLOOKUP($D132,'[2]Gui chi Quynh'!D$7:K$393,7,0),0)</f>
        <v>A3</v>
      </c>
      <c r="K132" s="19">
        <f>VLOOKUP(J132,Sheet1!$B$2:$C$12,2,TRUE)</f>
        <v>8</v>
      </c>
      <c r="L132" s="5" t="str">
        <f>IFERROR(VLOOKUP($D132,'[3]Chi tiet'!$D$7:$L$397,8,0),0)</f>
        <v>A4</v>
      </c>
      <c r="M132" s="19">
        <f>VLOOKUP(L132,Sheet1!$B$2:$C$12,2,TRUE)</f>
        <v>7</v>
      </c>
      <c r="N132" s="5" t="str">
        <f>IFERROR(VLOOKUP($D132,'[4]Gui chi Quynh'!$D$7:$F$395,3,0),0)</f>
        <v>A3</v>
      </c>
      <c r="O132" s="19">
        <f>VLOOKUP(N132,Sheet1!$B$2:$C$12,2,TRUE)</f>
        <v>8</v>
      </c>
      <c r="P132" s="160">
        <f t="shared" si="10"/>
        <v>7.4</v>
      </c>
      <c r="Q132" s="96">
        <f t="shared" si="6"/>
        <v>0</v>
      </c>
      <c r="R132" s="97" t="str">
        <f t="shared" si="7"/>
        <v>Hoàn thành tốt nhiệm vụ</v>
      </c>
      <c r="S132" s="154"/>
      <c r="T132" s="25"/>
      <c r="U132" s="25"/>
    </row>
    <row r="133" spans="1:21" s="7" customFormat="1" ht="31.5" x14ac:dyDescent="0.25">
      <c r="A133" s="44">
        <f t="shared" si="8"/>
        <v>125</v>
      </c>
      <c r="B133" s="44" t="s">
        <v>33</v>
      </c>
      <c r="C133" s="10" t="s">
        <v>104</v>
      </c>
      <c r="D133" s="19" t="s">
        <v>520</v>
      </c>
      <c r="E133" s="5" t="s">
        <v>757</v>
      </c>
      <c r="F133" s="17" t="s">
        <v>385</v>
      </c>
      <c r="G133" s="19">
        <f>VLOOKUP(F133,Sheet1!$B$2:$C$12,2,TRUE)</f>
        <v>7</v>
      </c>
      <c r="H133" s="5" t="str">
        <f>IFERROR(VLOOKUP($D133,'[1]Chi tiet'!$D$7:$L$389,8,0),0)</f>
        <v>A4</v>
      </c>
      <c r="I133" s="19">
        <f>VLOOKUP(H133,Sheet1!$B$2:$C$12,2,TRUE)</f>
        <v>7</v>
      </c>
      <c r="J133" s="5" t="str">
        <f>IFERROR(VLOOKUP($D133,'[2]Gui chi Quynh'!D$7:K$393,7,0),0)</f>
        <v>A3</v>
      </c>
      <c r="K133" s="19">
        <f>VLOOKUP(J133,Sheet1!$B$2:$C$12,2,TRUE)</f>
        <v>8</v>
      </c>
      <c r="L133" s="5" t="str">
        <f>IFERROR(VLOOKUP($D133,'[3]Chi tiet'!$D$7:$L$397,8,0),0)</f>
        <v>A4</v>
      </c>
      <c r="M133" s="19">
        <f>VLOOKUP(L133,Sheet1!$B$2:$C$12,2,TRUE)</f>
        <v>7</v>
      </c>
      <c r="N133" s="5" t="str">
        <f>IFERROR(VLOOKUP($D133,'[4]Gui chi Quynh'!$D$7:$F$395,3,0),0)</f>
        <v>A3</v>
      </c>
      <c r="O133" s="19">
        <f>VLOOKUP(N133,Sheet1!$B$2:$C$12,2,TRUE)</f>
        <v>8</v>
      </c>
      <c r="P133" s="160">
        <f t="shared" si="10"/>
        <v>7.4</v>
      </c>
      <c r="Q133" s="96">
        <f t="shared" si="6"/>
        <v>0</v>
      </c>
      <c r="R133" s="97" t="str">
        <f t="shared" si="7"/>
        <v>Hoàn thành tốt nhiệm vụ</v>
      </c>
      <c r="S133" s="154"/>
      <c r="T133" s="25"/>
      <c r="U133" s="25"/>
    </row>
    <row r="134" spans="1:21" s="7" customFormat="1" ht="31.5" x14ac:dyDescent="0.25">
      <c r="A134" s="44">
        <f t="shared" si="8"/>
        <v>126</v>
      </c>
      <c r="B134" s="44" t="s">
        <v>35</v>
      </c>
      <c r="C134" s="70" t="s">
        <v>394</v>
      </c>
      <c r="D134" s="74" t="s">
        <v>521</v>
      </c>
      <c r="E134" s="5" t="s">
        <v>757</v>
      </c>
      <c r="F134" s="17" t="s">
        <v>385</v>
      </c>
      <c r="G134" s="19">
        <f>VLOOKUP(F134,Sheet1!$B$2:$C$12,2,TRUE)</f>
        <v>7</v>
      </c>
      <c r="H134" s="5" t="str">
        <f>IFERROR(VLOOKUP($D134,'[1]Chi tiet'!$D$7:$L$389,8,0),0)</f>
        <v>A4</v>
      </c>
      <c r="I134" s="19">
        <f>VLOOKUP(H134,Sheet1!$B$2:$C$12,2,TRUE)</f>
        <v>7</v>
      </c>
      <c r="J134" s="5" t="str">
        <f>IFERROR(VLOOKUP($D134,'[2]Gui chi Quynh'!D$7:K$393,7,0),0)</f>
        <v>A4</v>
      </c>
      <c r="K134" s="19">
        <f>VLOOKUP(J134,Sheet1!$B$2:$C$12,2,TRUE)</f>
        <v>7</v>
      </c>
      <c r="L134" s="5" t="str">
        <f>IFERROR(VLOOKUP($D134,'[3]Chi tiet'!$D$7:$L$397,8,0),0)</f>
        <v>A4</v>
      </c>
      <c r="M134" s="19">
        <f>VLOOKUP(L134,Sheet1!$B$2:$C$12,2,TRUE)</f>
        <v>7</v>
      </c>
      <c r="N134" s="5" t="str">
        <f>IFERROR(VLOOKUP($D134,'[4]Gui chi Quynh'!$D$7:$F$395,3,0),0)</f>
        <v>A4</v>
      </c>
      <c r="O134" s="19">
        <f>VLOOKUP(N134,Sheet1!$B$2:$C$12,2,TRUE)</f>
        <v>7</v>
      </c>
      <c r="P134" s="160">
        <f t="shared" si="10"/>
        <v>7</v>
      </c>
      <c r="Q134" s="96">
        <f t="shared" si="6"/>
        <v>0</v>
      </c>
      <c r="R134" s="97" t="str">
        <f t="shared" si="7"/>
        <v>Hoàn thành tốt nhiệm vụ</v>
      </c>
      <c r="S134" s="154"/>
      <c r="T134" s="25"/>
      <c r="U134" s="25"/>
    </row>
    <row r="135" spans="1:21" s="7" customFormat="1" ht="31.5" x14ac:dyDescent="0.25">
      <c r="A135" s="44">
        <f t="shared" si="8"/>
        <v>127</v>
      </c>
      <c r="B135" s="44" t="s">
        <v>37</v>
      </c>
      <c r="C135" s="10" t="s">
        <v>107</v>
      </c>
      <c r="D135" s="17" t="s">
        <v>711</v>
      </c>
      <c r="E135" s="5" t="s">
        <v>757</v>
      </c>
      <c r="F135" s="17" t="s">
        <v>385</v>
      </c>
      <c r="G135" s="19">
        <f>VLOOKUP(F135,Sheet1!$B$2:$C$12,2,TRUE)</f>
        <v>7</v>
      </c>
      <c r="H135" s="5" t="str">
        <f>IFERROR(VLOOKUP($D135,'[1]Chi tiet'!$D$7:$L$389,8,0),0)</f>
        <v>A3</v>
      </c>
      <c r="I135" s="19">
        <f>VLOOKUP(H135,Sheet1!$B$2:$C$12,2,TRUE)</f>
        <v>8</v>
      </c>
      <c r="J135" s="5" t="str">
        <f>IFERROR(VLOOKUP($D135,'[2]Gui chi Quynh'!D$7:K$393,7,0),0)</f>
        <v>A2</v>
      </c>
      <c r="K135" s="19">
        <f>VLOOKUP(J135,Sheet1!$B$2:$C$12,2,TRUE)</f>
        <v>9</v>
      </c>
      <c r="L135" s="5" t="str">
        <f>IFERROR(VLOOKUP($D135,'[3]Chi tiet'!$D$7:$L$397,8,0),0)</f>
        <v>A4</v>
      </c>
      <c r="M135" s="19">
        <f>VLOOKUP(L135,Sheet1!$B$2:$C$12,2,TRUE)</f>
        <v>7</v>
      </c>
      <c r="N135" s="5" t="str">
        <f>IFERROR(VLOOKUP($D135,'[4]Gui chi Quynh'!$D$7:$F$395,3,0),0)</f>
        <v>A4</v>
      </c>
      <c r="O135" s="19">
        <f>VLOOKUP(N135,Sheet1!$B$2:$C$12,2,TRUE)</f>
        <v>7</v>
      </c>
      <c r="P135" s="160">
        <f t="shared" si="10"/>
        <v>7.6</v>
      </c>
      <c r="Q135" s="96">
        <f t="shared" si="6"/>
        <v>0</v>
      </c>
      <c r="R135" s="97" t="str">
        <f t="shared" si="7"/>
        <v>Hoàn thành tốt nhiệm vụ</v>
      </c>
      <c r="S135" s="154"/>
      <c r="T135" s="25"/>
      <c r="U135" s="25"/>
    </row>
    <row r="136" spans="1:21" s="7" customFormat="1" ht="31.5" x14ac:dyDescent="0.25">
      <c r="A136" s="44">
        <f t="shared" si="8"/>
        <v>128</v>
      </c>
      <c r="B136" s="44" t="s">
        <v>38</v>
      </c>
      <c r="C136" s="10" t="s">
        <v>108</v>
      </c>
      <c r="D136" s="19" t="s">
        <v>522</v>
      </c>
      <c r="E136" s="5" t="s">
        <v>757</v>
      </c>
      <c r="F136" s="17" t="s">
        <v>385</v>
      </c>
      <c r="G136" s="19">
        <f>VLOOKUP(F136,Sheet1!$B$2:$C$12,2,TRUE)</f>
        <v>7</v>
      </c>
      <c r="H136" s="5" t="str">
        <f>IFERROR(VLOOKUP($D136,'[1]Chi tiet'!$D$7:$L$389,8,0),0)</f>
        <v>A2</v>
      </c>
      <c r="I136" s="19">
        <f>VLOOKUP(H136,Sheet1!$B$2:$C$12,2,TRUE)</f>
        <v>9</v>
      </c>
      <c r="J136" s="5" t="str">
        <f>IFERROR(VLOOKUP($D136,'[2]Gui chi Quynh'!D$7:K$393,7,0),0)</f>
        <v>A2</v>
      </c>
      <c r="K136" s="19">
        <f>VLOOKUP(J136,Sheet1!$B$2:$C$12,2,TRUE)</f>
        <v>9</v>
      </c>
      <c r="L136" s="5" t="str">
        <f>IFERROR(VLOOKUP($D136,'[3]Chi tiet'!$D$7:$L$397,8,0),0)</f>
        <v>A4</v>
      </c>
      <c r="M136" s="19">
        <f>VLOOKUP(L136,Sheet1!$B$2:$C$12,2,TRUE)</f>
        <v>7</v>
      </c>
      <c r="N136" s="5" t="str">
        <f>IFERROR(VLOOKUP($D136,'[4]Gui chi Quynh'!$D$7:$F$395,3,0),0)</f>
        <v>B2</v>
      </c>
      <c r="O136" s="19">
        <f>VLOOKUP(N136,Sheet1!$B$2:$C$12,2,TRUE)</f>
        <v>5</v>
      </c>
      <c r="P136" s="160">
        <f t="shared" si="10"/>
        <v>7.4</v>
      </c>
      <c r="Q136" s="96">
        <f t="shared" si="6"/>
        <v>0</v>
      </c>
      <c r="R136" s="97" t="str">
        <f t="shared" si="7"/>
        <v>Hoàn thành tốt nhiệm vụ</v>
      </c>
      <c r="S136" s="154"/>
      <c r="T136" s="26"/>
      <c r="U136" s="26"/>
    </row>
    <row r="137" spans="1:21" s="7" customFormat="1" ht="31.5" x14ac:dyDescent="0.25">
      <c r="A137" s="44">
        <f t="shared" si="8"/>
        <v>129</v>
      </c>
      <c r="B137" s="44" t="s">
        <v>40</v>
      </c>
      <c r="C137" s="10" t="s">
        <v>109</v>
      </c>
      <c r="D137" s="19" t="s">
        <v>523</v>
      </c>
      <c r="E137" s="5" t="s">
        <v>757</v>
      </c>
      <c r="F137" s="17" t="s">
        <v>385</v>
      </c>
      <c r="G137" s="19">
        <f>VLOOKUP(F137,Sheet1!$B$2:$C$12,2,TRUE)</f>
        <v>7</v>
      </c>
      <c r="H137" s="5" t="str">
        <f>IFERROR(VLOOKUP($D137,'[1]Chi tiet'!$D$7:$L$389,8,0),0)</f>
        <v>A4</v>
      </c>
      <c r="I137" s="19">
        <f>VLOOKUP(H137,Sheet1!$B$2:$C$12,2,TRUE)</f>
        <v>7</v>
      </c>
      <c r="J137" s="5" t="str">
        <f>IFERROR(VLOOKUP($D137,'[2]Gui chi Quynh'!D$7:K$393,7,0),0)</f>
        <v>A4</v>
      </c>
      <c r="K137" s="19">
        <f>VLOOKUP(J137,Sheet1!$B$2:$C$12,2,TRUE)</f>
        <v>7</v>
      </c>
      <c r="L137" s="5" t="str">
        <f>IFERROR(VLOOKUP($D137,'[3]Chi tiet'!$D$7:$L$397,8,0),0)</f>
        <v>A4</v>
      </c>
      <c r="M137" s="19">
        <f>VLOOKUP(L137,Sheet1!$B$2:$C$12,2,TRUE)</f>
        <v>7</v>
      </c>
      <c r="N137" s="5" t="str">
        <f>IFERROR(VLOOKUP($D137,'[4]Gui chi Quynh'!$D$7:$F$395,3,0),0)</f>
        <v>A4</v>
      </c>
      <c r="O137" s="19">
        <f>VLOOKUP(N137,Sheet1!$B$2:$C$12,2,TRUE)</f>
        <v>7</v>
      </c>
      <c r="P137" s="160">
        <f t="shared" si="10"/>
        <v>7</v>
      </c>
      <c r="Q137" s="96">
        <f t="shared" ref="Q137:Q200" si="11">COUNTIF(F137:O137,"C*")*1+COUNTIF(F137:O137,"D")*2+COUNTIF(F137:O137,"E")*3</f>
        <v>0</v>
      </c>
      <c r="R137" s="97" t="str">
        <f t="shared" si="7"/>
        <v>Hoàn thành tốt nhiệm vụ</v>
      </c>
      <c r="S137" s="154"/>
      <c r="T137" s="25"/>
      <c r="U137" s="25"/>
    </row>
    <row r="138" spans="1:21" s="7" customFormat="1" ht="31.5" x14ac:dyDescent="0.25">
      <c r="A138" s="44">
        <f t="shared" si="8"/>
        <v>130</v>
      </c>
      <c r="B138" s="44" t="s">
        <v>42</v>
      </c>
      <c r="C138" s="10" t="s">
        <v>110</v>
      </c>
      <c r="D138" s="19" t="s">
        <v>524</v>
      </c>
      <c r="E138" s="5" t="s">
        <v>757</v>
      </c>
      <c r="F138" s="17" t="s">
        <v>385</v>
      </c>
      <c r="G138" s="19">
        <f>VLOOKUP(F138,Sheet1!$B$2:$C$12,2,TRUE)</f>
        <v>7</v>
      </c>
      <c r="H138" s="5" t="str">
        <f>IFERROR(VLOOKUP($D138,'[1]Chi tiet'!$D$7:$L$389,8,0),0)</f>
        <v>A4</v>
      </c>
      <c r="I138" s="19">
        <f>VLOOKUP(H138,Sheet1!$B$2:$C$12,2,TRUE)</f>
        <v>7</v>
      </c>
      <c r="J138" s="5" t="str">
        <f>IFERROR(VLOOKUP($D138,'[2]Gui chi Quynh'!D$7:K$393,7,0),0)</f>
        <v>A4</v>
      </c>
      <c r="K138" s="19">
        <f>VLOOKUP(J138,Sheet1!$B$2:$C$12,2,TRUE)</f>
        <v>7</v>
      </c>
      <c r="L138" s="5" t="str">
        <f>IFERROR(VLOOKUP($D138,'[3]Chi tiet'!$D$7:$L$397,8,0),0)</f>
        <v>A4</v>
      </c>
      <c r="M138" s="19">
        <f>VLOOKUP(L138,Sheet1!$B$2:$C$12,2,TRUE)</f>
        <v>7</v>
      </c>
      <c r="N138" s="5" t="str">
        <f>IFERROR(VLOOKUP($D138,'[4]Gui chi Quynh'!$D$7:$F$395,3,0),0)</f>
        <v>A4</v>
      </c>
      <c r="O138" s="19">
        <f>VLOOKUP(N138,Sheet1!$B$2:$C$12,2,TRUE)</f>
        <v>7</v>
      </c>
      <c r="P138" s="160">
        <f t="shared" si="10"/>
        <v>7</v>
      </c>
      <c r="Q138" s="96">
        <f t="shared" si="11"/>
        <v>0</v>
      </c>
      <c r="R138" s="97" t="str">
        <f t="shared" si="7"/>
        <v>Hoàn thành tốt nhiệm vụ</v>
      </c>
      <c r="S138" s="154"/>
      <c r="T138" s="25"/>
      <c r="U138" s="25"/>
    </row>
    <row r="139" spans="1:21" s="7" customFormat="1" ht="31.5" x14ac:dyDescent="0.25">
      <c r="A139" s="44">
        <f t="shared" si="8"/>
        <v>131</v>
      </c>
      <c r="B139" s="44" t="s">
        <v>43</v>
      </c>
      <c r="C139" s="70" t="s">
        <v>391</v>
      </c>
      <c r="D139" s="74" t="s">
        <v>525</v>
      </c>
      <c r="E139" s="5" t="s">
        <v>757</v>
      </c>
      <c r="F139" s="17" t="s">
        <v>384</v>
      </c>
      <c r="G139" s="19">
        <f>VLOOKUP(F139,Sheet1!$B$2:$C$12,2,TRUE)</f>
        <v>8</v>
      </c>
      <c r="H139" s="5" t="str">
        <f>IFERROR(VLOOKUP($D139,'[1]Chi tiet'!$D$7:$L$389,8,0),0)</f>
        <v>A2</v>
      </c>
      <c r="I139" s="19">
        <f>VLOOKUP(H139,Sheet1!$B$2:$C$12,2,TRUE)</f>
        <v>9</v>
      </c>
      <c r="J139" s="5" t="str">
        <f>IFERROR(VLOOKUP($D139,'[2]Gui chi Quynh'!D$7:K$393,7,0),0)</f>
        <v>A2</v>
      </c>
      <c r="K139" s="19">
        <f>VLOOKUP(J139,Sheet1!$B$2:$C$12,2,TRUE)</f>
        <v>9</v>
      </c>
      <c r="L139" s="5" t="str">
        <f>IFERROR(VLOOKUP($D139,'[3]Chi tiet'!$D$7:$L$397,8,0),0)</f>
        <v>A3</v>
      </c>
      <c r="M139" s="19">
        <f>VLOOKUP(L139,Sheet1!$B$2:$C$12,2,TRUE)</f>
        <v>8</v>
      </c>
      <c r="N139" s="5" t="str">
        <f>IFERROR(VLOOKUP($D139,'[4]Gui chi Quynh'!$D$7:$F$395,3,0),0)</f>
        <v>A2</v>
      </c>
      <c r="O139" s="19">
        <f>VLOOKUP(N139,Sheet1!$B$2:$C$12,2,TRUE)</f>
        <v>9</v>
      </c>
      <c r="P139" s="160">
        <f t="shared" si="10"/>
        <v>8.6</v>
      </c>
      <c r="Q139" s="96">
        <f t="shared" si="11"/>
        <v>0</v>
      </c>
      <c r="R139" s="97" t="str">
        <f t="shared" ref="R139:R202" si="12">IF(Q139&gt;=3,"Không hoàn thành",IF(AND($P139&gt;=8,$P139&lt;=10,Q139=0),"Hoàn thành xuất sắc nhiệm vụ",IF(AND($P139&gt;=8,$P139&lt;=10,Q139=1),"Hoàn thành tốt nhiệm vụ",IF(AND($P139&gt;=8,$P139&lt;=10,Q139=2),"Hoàn thành nhiệm vụ",IF(AND($P139&gt;6,$P139&lt;8,Q139&lt;=1),"Hoàn thành tốt nhiệm vụ",IF(AND($P139&gt;6,$P139&lt;8,Q139=2),"Hoàn thành nhiệm vụ",IF(AND($P139&gt;=5,$P139&lt;=6,Q139&lt;=2),"Hoàn thành nhiệm vụ",IF(AND($P139&lt;5,Q139&gt;3),"Không hoàn thành",""))))))))</f>
        <v>Hoàn thành xuất sắc nhiệm vụ</v>
      </c>
      <c r="S139" s="154"/>
      <c r="T139" s="25"/>
      <c r="U139" s="25"/>
    </row>
    <row r="140" spans="1:21" s="7" customFormat="1" ht="31.5" x14ac:dyDescent="0.25">
      <c r="A140" s="44">
        <f t="shared" ref="A140:A203" si="13">A139+1</f>
        <v>132</v>
      </c>
      <c r="B140" s="44" t="s">
        <v>45</v>
      </c>
      <c r="C140" s="70" t="s">
        <v>392</v>
      </c>
      <c r="D140" s="74" t="s">
        <v>526</v>
      </c>
      <c r="E140" s="5" t="s">
        <v>757</v>
      </c>
      <c r="F140" s="17" t="s">
        <v>385</v>
      </c>
      <c r="G140" s="19">
        <f>VLOOKUP(F140,Sheet1!$B$2:$C$12,2,TRUE)</f>
        <v>7</v>
      </c>
      <c r="H140" s="5" t="str">
        <f>IFERROR(VLOOKUP($D140,'[1]Chi tiet'!$D$7:$L$389,8,0),0)</f>
        <v>A3</v>
      </c>
      <c r="I140" s="19">
        <f>VLOOKUP(H140,Sheet1!$B$2:$C$12,2,TRUE)</f>
        <v>8</v>
      </c>
      <c r="J140" s="5" t="str">
        <f>IFERROR(VLOOKUP($D140,'[2]Gui chi Quynh'!D$7:K$393,7,0),0)</f>
        <v>A3</v>
      </c>
      <c r="K140" s="19">
        <f>VLOOKUP(J140,Sheet1!$B$2:$C$12,2,TRUE)</f>
        <v>8</v>
      </c>
      <c r="L140" s="5" t="str">
        <f>IFERROR(VLOOKUP($D140,'[3]Chi tiet'!$D$7:$L$397,8,0),0)</f>
        <v>A4</v>
      </c>
      <c r="M140" s="19">
        <f>VLOOKUP(L140,Sheet1!$B$2:$C$12,2,TRUE)</f>
        <v>7</v>
      </c>
      <c r="N140" s="5" t="str">
        <f>IFERROR(VLOOKUP($D140,'[4]Gui chi Quynh'!$D$7:$F$395,3,0),0)</f>
        <v>A3</v>
      </c>
      <c r="O140" s="19">
        <f>VLOOKUP(N140,Sheet1!$B$2:$C$12,2,TRUE)</f>
        <v>8</v>
      </c>
      <c r="P140" s="160">
        <f t="shared" si="10"/>
        <v>7.6</v>
      </c>
      <c r="Q140" s="96">
        <f t="shared" si="11"/>
        <v>0</v>
      </c>
      <c r="R140" s="97" t="str">
        <f t="shared" si="12"/>
        <v>Hoàn thành tốt nhiệm vụ</v>
      </c>
      <c r="S140" s="154"/>
      <c r="T140" s="25"/>
      <c r="U140" s="25"/>
    </row>
    <row r="141" spans="1:21" s="7" customFormat="1" ht="31.5" x14ac:dyDescent="0.25">
      <c r="A141" s="44">
        <f t="shared" si="13"/>
        <v>133</v>
      </c>
      <c r="B141" s="44" t="s">
        <v>47</v>
      </c>
      <c r="C141" s="70" t="s">
        <v>393</v>
      </c>
      <c r="D141" s="74" t="s">
        <v>527</v>
      </c>
      <c r="E141" s="5" t="s">
        <v>757</v>
      </c>
      <c r="F141" s="17" t="s">
        <v>384</v>
      </c>
      <c r="G141" s="19">
        <f>VLOOKUP(F141,Sheet1!$B$2:$C$12,2,TRUE)</f>
        <v>8</v>
      </c>
      <c r="H141" s="5" t="str">
        <f>IFERROR(VLOOKUP($D141,'[1]Chi tiet'!$D$7:$L$389,8,0),0)</f>
        <v>A4</v>
      </c>
      <c r="I141" s="19">
        <f>VLOOKUP(H141,Sheet1!$B$2:$C$12,2,TRUE)</f>
        <v>7</v>
      </c>
      <c r="J141" s="5" t="str">
        <f>IFERROR(VLOOKUP($D141,'[2]Gui chi Quynh'!D$7:K$393,7,0),0)</f>
        <v>A3</v>
      </c>
      <c r="K141" s="19">
        <f>VLOOKUP(J141,Sheet1!$B$2:$C$12,2,TRUE)</f>
        <v>8</v>
      </c>
      <c r="L141" s="5" t="str">
        <f>IFERROR(VLOOKUP($D141,'[3]Chi tiet'!$D$7:$L$397,8,0),0)</f>
        <v>A4</v>
      </c>
      <c r="M141" s="19">
        <f>VLOOKUP(L141,Sheet1!$B$2:$C$12,2,TRUE)</f>
        <v>7</v>
      </c>
      <c r="N141" s="5" t="str">
        <f>IFERROR(VLOOKUP($D141,'[4]Gui chi Quynh'!$D$7:$F$395,3,0),0)</f>
        <v>B2</v>
      </c>
      <c r="O141" s="19">
        <f>VLOOKUP(N141,Sheet1!$B$2:$C$12,2,TRUE)</f>
        <v>5</v>
      </c>
      <c r="P141" s="160">
        <f t="shared" si="10"/>
        <v>7</v>
      </c>
      <c r="Q141" s="96">
        <f t="shared" si="11"/>
        <v>0</v>
      </c>
      <c r="R141" s="97" t="str">
        <f t="shared" si="12"/>
        <v>Hoàn thành tốt nhiệm vụ</v>
      </c>
      <c r="S141" s="154"/>
      <c r="T141" s="28"/>
      <c r="U141" s="28"/>
    </row>
    <row r="142" spans="1:21" s="7" customFormat="1" ht="31.5" x14ac:dyDescent="0.25">
      <c r="A142" s="44">
        <f t="shared" si="13"/>
        <v>134</v>
      </c>
      <c r="B142" s="44" t="s">
        <v>318</v>
      </c>
      <c r="C142" s="70" t="s">
        <v>396</v>
      </c>
      <c r="D142" s="74" t="s">
        <v>528</v>
      </c>
      <c r="E142" s="5" t="s">
        <v>757</v>
      </c>
      <c r="F142" s="17" t="s">
        <v>385</v>
      </c>
      <c r="G142" s="19">
        <f>VLOOKUP(F142,Sheet1!$B$2:$C$12,2,TRUE)</f>
        <v>7</v>
      </c>
      <c r="H142" s="5" t="str">
        <f>IFERROR(VLOOKUP($D142,'[1]Chi tiet'!$D$7:$L$389,8,0),0)</f>
        <v>B1</v>
      </c>
      <c r="I142" s="19">
        <f>VLOOKUP(H142,Sheet1!$B$2:$C$12,2,TRUE)</f>
        <v>6</v>
      </c>
      <c r="J142" s="5" t="str">
        <f>IFERROR(VLOOKUP($D142,'[2]Gui chi Quynh'!D$7:K$393,7,0),0)</f>
        <v>A4</v>
      </c>
      <c r="K142" s="19">
        <f>VLOOKUP(J142,Sheet1!$B$2:$C$12,2,TRUE)</f>
        <v>7</v>
      </c>
      <c r="L142" s="5" t="str">
        <f>IFERROR(VLOOKUP($D142,'[3]Chi tiet'!$D$7:$L$397,8,0),0)</f>
        <v>A4</v>
      </c>
      <c r="M142" s="19">
        <f>VLOOKUP(L142,Sheet1!$B$2:$C$12,2,TRUE)</f>
        <v>7</v>
      </c>
      <c r="N142" s="5" t="str">
        <f>IFERROR(VLOOKUP($D142,'[4]Gui chi Quynh'!$D$7:$F$395,3,0),0)</f>
        <v>A4</v>
      </c>
      <c r="O142" s="19">
        <f>VLOOKUP(N142,Sheet1!$B$2:$C$12,2,TRUE)</f>
        <v>7</v>
      </c>
      <c r="P142" s="160">
        <f t="shared" si="10"/>
        <v>6.8</v>
      </c>
      <c r="Q142" s="96">
        <f t="shared" si="11"/>
        <v>0</v>
      </c>
      <c r="R142" s="97" t="str">
        <f t="shared" si="12"/>
        <v>Hoàn thành tốt nhiệm vụ</v>
      </c>
      <c r="S142" s="154"/>
      <c r="T142" s="25"/>
      <c r="U142" s="25"/>
    </row>
    <row r="143" spans="1:21" s="7" customFormat="1" ht="31.5" x14ac:dyDescent="0.25">
      <c r="A143" s="44">
        <f t="shared" si="13"/>
        <v>135</v>
      </c>
      <c r="B143" s="44" t="s">
        <v>319</v>
      </c>
      <c r="C143" s="70" t="s">
        <v>340</v>
      </c>
      <c r="D143" s="74" t="s">
        <v>529</v>
      </c>
      <c r="E143" s="5" t="s">
        <v>757</v>
      </c>
      <c r="F143" s="17" t="s">
        <v>384</v>
      </c>
      <c r="G143" s="19">
        <f>VLOOKUP(F143,Sheet1!$B$2:$C$12,2,TRUE)</f>
        <v>8</v>
      </c>
      <c r="H143" s="5" t="str">
        <f>IFERROR(VLOOKUP($D143,'[1]Chi tiet'!$D$7:$L$389,8,0),0)</f>
        <v>A4</v>
      </c>
      <c r="I143" s="19">
        <f>VLOOKUP(H143,Sheet1!$B$2:$C$12,2,TRUE)</f>
        <v>7</v>
      </c>
      <c r="J143" s="5" t="str">
        <f>IFERROR(VLOOKUP($D143,'[2]Gui chi Quynh'!D$7:K$393,7,0),0)</f>
        <v>A2</v>
      </c>
      <c r="K143" s="19">
        <f>VLOOKUP(J143,Sheet1!$B$2:$C$12,2,TRUE)</f>
        <v>9</v>
      </c>
      <c r="L143" s="5" t="str">
        <f>IFERROR(VLOOKUP($D143,'[3]Chi tiet'!$D$7:$L$397,8,0),0)</f>
        <v>A4</v>
      </c>
      <c r="M143" s="19">
        <f>VLOOKUP(L143,Sheet1!$B$2:$C$12,2,TRUE)</f>
        <v>7</v>
      </c>
      <c r="N143" s="5" t="str">
        <f>IFERROR(VLOOKUP($D143,'[4]Gui chi Quynh'!$D$7:$F$395,3,0),0)</f>
        <v>A3</v>
      </c>
      <c r="O143" s="19">
        <f>VLOOKUP(N143,Sheet1!$B$2:$C$12,2,TRUE)</f>
        <v>8</v>
      </c>
      <c r="P143" s="160">
        <f t="shared" si="10"/>
        <v>7.8</v>
      </c>
      <c r="Q143" s="96">
        <f t="shared" si="11"/>
        <v>0</v>
      </c>
      <c r="R143" s="97" t="str">
        <f t="shared" si="12"/>
        <v>Hoàn thành tốt nhiệm vụ</v>
      </c>
      <c r="S143" s="154"/>
      <c r="T143" s="25"/>
      <c r="U143" s="25"/>
    </row>
    <row r="144" spans="1:21" s="7" customFormat="1" ht="31.5" x14ac:dyDescent="0.25">
      <c r="A144" s="44">
        <f t="shared" si="13"/>
        <v>136</v>
      </c>
      <c r="B144" s="44" t="s">
        <v>320</v>
      </c>
      <c r="C144" s="70" t="s">
        <v>398</v>
      </c>
      <c r="D144" s="74" t="s">
        <v>530</v>
      </c>
      <c r="E144" s="5" t="s">
        <v>757</v>
      </c>
      <c r="F144" s="17" t="s">
        <v>385</v>
      </c>
      <c r="G144" s="19">
        <f>VLOOKUP(F144,Sheet1!$B$2:$C$12,2,TRUE)</f>
        <v>7</v>
      </c>
      <c r="H144" s="5" t="str">
        <f>IFERROR(VLOOKUP($D144,'[1]Chi tiet'!$D$7:$L$389,8,0),0)</f>
        <v>A3</v>
      </c>
      <c r="I144" s="19">
        <f>VLOOKUP(H144,Sheet1!$B$2:$C$12,2,TRUE)</f>
        <v>8</v>
      </c>
      <c r="J144" s="5" t="str">
        <f>IFERROR(VLOOKUP($D144,'[2]Gui chi Quynh'!D$7:K$393,7,0),0)</f>
        <v>A3</v>
      </c>
      <c r="K144" s="19">
        <f>VLOOKUP(J144,Sheet1!$B$2:$C$12,2,TRUE)</f>
        <v>8</v>
      </c>
      <c r="L144" s="5" t="str">
        <f>IFERROR(VLOOKUP($D144,'[3]Chi tiet'!$D$7:$L$397,8,0),0)</f>
        <v>A4</v>
      </c>
      <c r="M144" s="19">
        <f>VLOOKUP(L144,Sheet1!$B$2:$C$12,2,TRUE)</f>
        <v>7</v>
      </c>
      <c r="N144" s="5" t="str">
        <f>IFERROR(VLOOKUP($D144,'[4]Gui chi Quynh'!$D$7:$F$395,3,0),0)</f>
        <v>A4</v>
      </c>
      <c r="O144" s="19">
        <f>VLOOKUP(N144,Sheet1!$B$2:$C$12,2,TRUE)</f>
        <v>7</v>
      </c>
      <c r="P144" s="160">
        <f t="shared" si="10"/>
        <v>7.4</v>
      </c>
      <c r="Q144" s="96">
        <f t="shared" si="11"/>
        <v>0</v>
      </c>
      <c r="R144" s="97" t="str">
        <f t="shared" si="12"/>
        <v>Hoàn thành tốt nhiệm vụ</v>
      </c>
      <c r="S144" s="154"/>
      <c r="T144" s="25"/>
      <c r="U144" s="25"/>
    </row>
    <row r="145" spans="1:21" s="7" customFormat="1" ht="31.5" x14ac:dyDescent="0.25">
      <c r="A145" s="44">
        <f t="shared" si="13"/>
        <v>137</v>
      </c>
      <c r="B145" s="44" t="s">
        <v>321</v>
      </c>
      <c r="C145" s="70" t="s">
        <v>397</v>
      </c>
      <c r="D145" s="74" t="s">
        <v>531</v>
      </c>
      <c r="E145" s="5" t="s">
        <v>757</v>
      </c>
      <c r="F145" s="17" t="s">
        <v>385</v>
      </c>
      <c r="G145" s="19">
        <f>VLOOKUP(F145,Sheet1!$B$2:$C$12,2,TRUE)</f>
        <v>7</v>
      </c>
      <c r="H145" s="5" t="str">
        <f>IFERROR(VLOOKUP($D145,'[1]Chi tiet'!$D$7:$L$389,8,0),0)</f>
        <v>A4</v>
      </c>
      <c r="I145" s="19">
        <f>VLOOKUP(H145,Sheet1!$B$2:$C$12,2,TRUE)</f>
        <v>7</v>
      </c>
      <c r="J145" s="5" t="str">
        <f>IFERROR(VLOOKUP($D145,'[2]Gui chi Quynh'!D$7:K$393,7,0),0)</f>
        <v>A4</v>
      </c>
      <c r="K145" s="19">
        <f>VLOOKUP(J145,Sheet1!$B$2:$C$12,2,TRUE)</f>
        <v>7</v>
      </c>
      <c r="L145" s="5" t="str">
        <f>IFERROR(VLOOKUP($D145,'[3]Chi tiet'!$D$7:$L$397,8,0),0)</f>
        <v>A4</v>
      </c>
      <c r="M145" s="19">
        <f>VLOOKUP(L145,Sheet1!$B$2:$C$12,2,TRUE)</f>
        <v>7</v>
      </c>
      <c r="N145" s="5" t="str">
        <f>IFERROR(VLOOKUP($D145,'[4]Gui chi Quynh'!$D$7:$F$395,3,0),0)</f>
        <v>A4</v>
      </c>
      <c r="O145" s="19">
        <f>VLOOKUP(N145,Sheet1!$B$2:$C$12,2,TRUE)</f>
        <v>7</v>
      </c>
      <c r="P145" s="160">
        <f t="shared" si="10"/>
        <v>7</v>
      </c>
      <c r="Q145" s="96">
        <f t="shared" si="11"/>
        <v>0</v>
      </c>
      <c r="R145" s="97" t="str">
        <f t="shared" si="12"/>
        <v>Hoàn thành tốt nhiệm vụ</v>
      </c>
      <c r="S145" s="154"/>
      <c r="T145" s="25"/>
      <c r="U145" s="26"/>
    </row>
    <row r="146" spans="1:21" s="7" customFormat="1" ht="31.5" x14ac:dyDescent="0.25">
      <c r="A146" s="44">
        <f t="shared" si="13"/>
        <v>138</v>
      </c>
      <c r="B146" s="44" t="s">
        <v>322</v>
      </c>
      <c r="C146" s="70" t="s">
        <v>395</v>
      </c>
      <c r="D146" s="74" t="s">
        <v>532</v>
      </c>
      <c r="E146" s="5" t="s">
        <v>757</v>
      </c>
      <c r="F146" s="17" t="s">
        <v>385</v>
      </c>
      <c r="G146" s="19">
        <f>VLOOKUP(F146,Sheet1!$B$2:$C$12,2,TRUE)</f>
        <v>7</v>
      </c>
      <c r="H146" s="5" t="str">
        <f>IFERROR(VLOOKUP($D146,'[1]Chi tiet'!$D$7:$L$389,8,0),0)</f>
        <v>A4</v>
      </c>
      <c r="I146" s="19">
        <f>VLOOKUP(H146,Sheet1!$B$2:$C$12,2,TRUE)</f>
        <v>7</v>
      </c>
      <c r="J146" s="5" t="str">
        <f>IFERROR(VLOOKUP($D146,'[2]Gui chi Quynh'!D$7:K$393,7,0),0)</f>
        <v>A4</v>
      </c>
      <c r="K146" s="19">
        <f>VLOOKUP(J146,Sheet1!$B$2:$C$12,2,TRUE)</f>
        <v>7</v>
      </c>
      <c r="L146" s="5" t="str">
        <f>IFERROR(VLOOKUP($D146,'[3]Chi tiet'!$D$7:$L$397,8,0),0)</f>
        <v>A4</v>
      </c>
      <c r="M146" s="19">
        <f>VLOOKUP(L146,Sheet1!$B$2:$C$12,2,TRUE)</f>
        <v>7</v>
      </c>
      <c r="N146" s="5" t="str">
        <f>IFERROR(VLOOKUP($D146,'[4]Gui chi Quynh'!$D$7:$F$395,3,0),0)</f>
        <v>A4</v>
      </c>
      <c r="O146" s="19">
        <f>VLOOKUP(N146,Sheet1!$B$2:$C$12,2,TRUE)</f>
        <v>7</v>
      </c>
      <c r="P146" s="160">
        <f t="shared" si="10"/>
        <v>7</v>
      </c>
      <c r="Q146" s="96">
        <f t="shared" si="11"/>
        <v>0</v>
      </c>
      <c r="R146" s="97" t="str">
        <f t="shared" si="12"/>
        <v>Hoàn thành tốt nhiệm vụ</v>
      </c>
      <c r="S146" s="154"/>
      <c r="T146" s="25"/>
      <c r="U146" s="25"/>
    </row>
    <row r="147" spans="1:21" s="7" customFormat="1" ht="31.5" x14ac:dyDescent="0.25">
      <c r="A147" s="44">
        <f t="shared" si="13"/>
        <v>139</v>
      </c>
      <c r="B147" s="44" t="s">
        <v>323</v>
      </c>
      <c r="C147" s="2" t="s">
        <v>63</v>
      </c>
      <c r="D147" s="19" t="s">
        <v>533</v>
      </c>
      <c r="E147" s="5" t="s">
        <v>757</v>
      </c>
      <c r="F147" s="17" t="s">
        <v>385</v>
      </c>
      <c r="G147" s="19">
        <f>VLOOKUP(F147,Sheet1!$B$2:$C$12,2,TRUE)</f>
        <v>7</v>
      </c>
      <c r="H147" s="5" t="str">
        <f>IFERROR(VLOOKUP($D147,'[1]Chi tiet'!$D$7:$L$389,8,0),0)</f>
        <v>A4</v>
      </c>
      <c r="I147" s="19">
        <f>VLOOKUP(H147,Sheet1!$B$2:$C$12,2,TRUE)</f>
        <v>7</v>
      </c>
      <c r="J147" s="5" t="str">
        <f>IFERROR(VLOOKUP($D147,'[2]Gui chi Quynh'!D$7:K$393,7,0),0)</f>
        <v>A3</v>
      </c>
      <c r="K147" s="19">
        <f>VLOOKUP(J147,Sheet1!$B$2:$C$12,2,TRUE)</f>
        <v>8</v>
      </c>
      <c r="L147" s="5" t="str">
        <f>IFERROR(VLOOKUP($D147,'[3]Chi tiet'!$D$7:$L$397,8,0),0)</f>
        <v>A4</v>
      </c>
      <c r="M147" s="19">
        <f>VLOOKUP(L147,Sheet1!$B$2:$C$12,2,TRUE)</f>
        <v>7</v>
      </c>
      <c r="N147" s="5" t="str">
        <f>IFERROR(VLOOKUP($D147,'[4]Gui chi Quynh'!$D$7:$F$395,3,0),0)</f>
        <v>A4</v>
      </c>
      <c r="O147" s="19">
        <f>VLOOKUP(N147,Sheet1!$B$2:$C$12,2,TRUE)</f>
        <v>7</v>
      </c>
      <c r="P147" s="160">
        <f t="shared" si="10"/>
        <v>7.2</v>
      </c>
      <c r="Q147" s="96">
        <f t="shared" si="11"/>
        <v>0</v>
      </c>
      <c r="R147" s="97" t="str">
        <f t="shared" si="12"/>
        <v>Hoàn thành tốt nhiệm vụ</v>
      </c>
      <c r="S147" s="154"/>
      <c r="T147" s="25"/>
      <c r="U147" s="25"/>
    </row>
    <row r="148" spans="1:21" s="7" customFormat="1" ht="31.5" x14ac:dyDescent="0.25">
      <c r="A148" s="44">
        <f t="shared" si="13"/>
        <v>140</v>
      </c>
      <c r="B148" s="44" t="s">
        <v>324</v>
      </c>
      <c r="C148" s="3" t="s">
        <v>8</v>
      </c>
      <c r="D148" s="17" t="s">
        <v>534</v>
      </c>
      <c r="E148" s="5" t="s">
        <v>757</v>
      </c>
      <c r="F148" s="17" t="s">
        <v>385</v>
      </c>
      <c r="G148" s="19">
        <f>VLOOKUP(F148,Sheet1!$B$2:$C$12,2,TRUE)</f>
        <v>7</v>
      </c>
      <c r="H148" s="5" t="str">
        <f>IFERROR(VLOOKUP($D148,'[1]Chi tiet'!$D$7:$L$389,8,0),0)</f>
        <v>A3</v>
      </c>
      <c r="I148" s="19">
        <f>VLOOKUP(H148,Sheet1!$B$2:$C$12,2,TRUE)</f>
        <v>8</v>
      </c>
      <c r="J148" s="5" t="str">
        <f>IFERROR(VLOOKUP($D148,'[2]Gui chi Quynh'!D$7:K$393,7,0),0)</f>
        <v>A2</v>
      </c>
      <c r="K148" s="19">
        <f>VLOOKUP(J148,Sheet1!$B$2:$C$12,2,TRUE)</f>
        <v>9</v>
      </c>
      <c r="L148" s="5" t="str">
        <f>IFERROR(VLOOKUP($D148,'[3]Chi tiet'!$D$7:$L$397,8,0),0)</f>
        <v>A4</v>
      </c>
      <c r="M148" s="19">
        <f>VLOOKUP(L148,Sheet1!$B$2:$C$12,2,TRUE)</f>
        <v>7</v>
      </c>
      <c r="N148" s="5" t="str">
        <f>IFERROR(VLOOKUP($D148,'[4]Gui chi Quynh'!$D$7:$F$395,3,0),0)</f>
        <v>A4</v>
      </c>
      <c r="O148" s="19">
        <f>VLOOKUP(N148,Sheet1!$B$2:$C$12,2,TRUE)</f>
        <v>7</v>
      </c>
      <c r="P148" s="160">
        <f t="shared" si="10"/>
        <v>7.6</v>
      </c>
      <c r="Q148" s="96">
        <f t="shared" si="11"/>
        <v>0</v>
      </c>
      <c r="R148" s="97" t="str">
        <f t="shared" si="12"/>
        <v>Hoàn thành tốt nhiệm vụ</v>
      </c>
      <c r="S148" s="154"/>
      <c r="T148" s="25"/>
      <c r="U148" s="25"/>
    </row>
    <row r="149" spans="1:21" s="7" customFormat="1" ht="31.5" x14ac:dyDescent="0.25">
      <c r="A149" s="44">
        <f t="shared" si="13"/>
        <v>141</v>
      </c>
      <c r="B149" s="44" t="s">
        <v>325</v>
      </c>
      <c r="C149" s="10" t="s">
        <v>7</v>
      </c>
      <c r="D149" s="19" t="s">
        <v>535</v>
      </c>
      <c r="E149" s="5" t="s">
        <v>757</v>
      </c>
      <c r="F149" s="17" t="s">
        <v>385</v>
      </c>
      <c r="G149" s="19">
        <f>VLOOKUP(F149,Sheet1!$B$2:$C$12,2,TRUE)</f>
        <v>7</v>
      </c>
      <c r="H149" s="5" t="str">
        <f>IFERROR(VLOOKUP($D149,'[1]Chi tiet'!$D$7:$L$389,8,0),0)</f>
        <v>A4</v>
      </c>
      <c r="I149" s="19">
        <f>VLOOKUP(H149,Sheet1!$B$2:$C$12,2,TRUE)</f>
        <v>7</v>
      </c>
      <c r="J149" s="5" t="str">
        <f>IFERROR(VLOOKUP($D149,'[2]Gui chi Quynh'!D$7:K$393,7,0),0)</f>
        <v>A3</v>
      </c>
      <c r="K149" s="19">
        <f>VLOOKUP(J149,Sheet1!$B$2:$C$12,2,TRUE)</f>
        <v>8</v>
      </c>
      <c r="L149" s="5" t="str">
        <f>IFERROR(VLOOKUP($D149,'[3]Chi tiet'!$D$7:$L$397,8,0),0)</f>
        <v>A4</v>
      </c>
      <c r="M149" s="19">
        <f>VLOOKUP(L149,Sheet1!$B$2:$C$12,2,TRUE)</f>
        <v>7</v>
      </c>
      <c r="N149" s="5" t="str">
        <f>IFERROR(VLOOKUP($D149,'[4]Gui chi Quynh'!$D$7:$F$395,3,0),0)</f>
        <v>A4</v>
      </c>
      <c r="O149" s="19">
        <f>VLOOKUP(N149,Sheet1!$B$2:$C$12,2,TRUE)</f>
        <v>7</v>
      </c>
      <c r="P149" s="160">
        <f t="shared" si="10"/>
        <v>7.2</v>
      </c>
      <c r="Q149" s="96">
        <f t="shared" si="11"/>
        <v>0</v>
      </c>
      <c r="R149" s="97" t="str">
        <f t="shared" si="12"/>
        <v>Hoàn thành tốt nhiệm vụ</v>
      </c>
      <c r="S149" s="154"/>
      <c r="T149" s="25"/>
      <c r="U149" s="25"/>
    </row>
    <row r="150" spans="1:21" s="7" customFormat="1" ht="31.5" x14ac:dyDescent="0.25">
      <c r="A150" s="44">
        <f t="shared" si="13"/>
        <v>142</v>
      </c>
      <c r="B150" s="44" t="s">
        <v>327</v>
      </c>
      <c r="C150" s="56" t="s">
        <v>351</v>
      </c>
      <c r="D150" s="72" t="s">
        <v>537</v>
      </c>
      <c r="E150" s="5" t="s">
        <v>757</v>
      </c>
      <c r="F150" s="17" t="s">
        <v>385</v>
      </c>
      <c r="G150" s="19">
        <f>VLOOKUP(F150,Sheet1!$B$2:$C$12,2,TRUE)</f>
        <v>7</v>
      </c>
      <c r="H150" s="5" t="str">
        <f>IFERROR(VLOOKUP($D150,'[1]Chi tiet'!$D$7:$L$389,8,0),0)</f>
        <v>A3</v>
      </c>
      <c r="I150" s="19">
        <f>VLOOKUP(H150,Sheet1!$B$2:$C$12,2,TRUE)</f>
        <v>8</v>
      </c>
      <c r="J150" s="5" t="str">
        <f>IFERROR(VLOOKUP($D150,'[2]Gui chi Quynh'!D$7:K$393,7,0),0)</f>
        <v>A3</v>
      </c>
      <c r="K150" s="19">
        <f>VLOOKUP(J150,Sheet1!$B$2:$C$12,2,TRUE)</f>
        <v>8</v>
      </c>
      <c r="L150" s="5" t="str">
        <f>IFERROR(VLOOKUP($D150,'[3]Chi tiet'!$D$7:$L$397,8,0),0)</f>
        <v>A4</v>
      </c>
      <c r="M150" s="19">
        <f>VLOOKUP(L150,Sheet1!$B$2:$C$12,2,TRUE)</f>
        <v>7</v>
      </c>
      <c r="N150" s="5" t="str">
        <f>IFERROR(VLOOKUP($D150,'[4]Gui chi Quynh'!$D$7:$F$395,3,0),0)</f>
        <v>A3</v>
      </c>
      <c r="O150" s="19">
        <f>VLOOKUP(N150,Sheet1!$B$2:$C$12,2,TRUE)</f>
        <v>8</v>
      </c>
      <c r="P150" s="160">
        <f t="shared" si="10"/>
        <v>7.6</v>
      </c>
      <c r="Q150" s="96">
        <f t="shared" si="11"/>
        <v>0</v>
      </c>
      <c r="R150" s="97" t="str">
        <f t="shared" si="12"/>
        <v>Hoàn thành tốt nhiệm vụ</v>
      </c>
      <c r="S150" s="154"/>
      <c r="T150" s="25"/>
      <c r="U150" s="25"/>
    </row>
    <row r="151" spans="1:21" s="7" customFormat="1" ht="31.5" x14ac:dyDescent="0.25">
      <c r="A151" s="44">
        <f t="shared" si="13"/>
        <v>143</v>
      </c>
      <c r="B151" s="44" t="s">
        <v>328</v>
      </c>
      <c r="C151" s="10" t="s">
        <v>361</v>
      </c>
      <c r="D151" s="19" t="s">
        <v>538</v>
      </c>
      <c r="E151" s="5" t="s">
        <v>757</v>
      </c>
      <c r="F151" s="17" t="s">
        <v>385</v>
      </c>
      <c r="G151" s="19">
        <f>VLOOKUP(F151,Sheet1!$B$2:$C$12,2,TRUE)</f>
        <v>7</v>
      </c>
      <c r="H151" s="5" t="str">
        <f>IFERROR(VLOOKUP($D151,'[1]Chi tiet'!$D$7:$L$389,8,0),0)</f>
        <v>A4</v>
      </c>
      <c r="I151" s="19">
        <f>VLOOKUP(H151,Sheet1!$B$2:$C$12,2,TRUE)</f>
        <v>7</v>
      </c>
      <c r="J151" s="5" t="str">
        <f>IFERROR(VLOOKUP($D151,'[2]Gui chi Quynh'!D$7:K$393,7,0),0)</f>
        <v>A4</v>
      </c>
      <c r="K151" s="19">
        <f>VLOOKUP(J151,Sheet1!$B$2:$C$12,2,TRUE)</f>
        <v>7</v>
      </c>
      <c r="L151" s="5" t="str">
        <f>IFERROR(VLOOKUP($D151,'[3]Chi tiet'!$D$7:$L$397,8,0),0)</f>
        <v>A4</v>
      </c>
      <c r="M151" s="19">
        <f>VLOOKUP(L151,Sheet1!$B$2:$C$12,2,TRUE)</f>
        <v>7</v>
      </c>
      <c r="N151" s="5" t="str">
        <f>IFERROR(VLOOKUP($D151,'[4]Gui chi Quynh'!$D$7:$F$395,3,0),0)</f>
        <v>B2</v>
      </c>
      <c r="O151" s="19">
        <f>VLOOKUP(N151,Sheet1!$B$2:$C$12,2,TRUE)</f>
        <v>5</v>
      </c>
      <c r="P151" s="160">
        <f t="shared" ref="P151:P182" si="14">ROUND(AVERAGE(G151,I151,K151,M151,O151),2)</f>
        <v>6.6</v>
      </c>
      <c r="Q151" s="96">
        <f t="shared" si="11"/>
        <v>0</v>
      </c>
      <c r="R151" s="97" t="str">
        <f t="shared" si="12"/>
        <v>Hoàn thành tốt nhiệm vụ</v>
      </c>
      <c r="S151" s="154"/>
      <c r="T151" s="119" t="s">
        <v>746</v>
      </c>
      <c r="U151" s="25" t="s">
        <v>372</v>
      </c>
    </row>
    <row r="152" spans="1:21" s="7" customFormat="1" ht="31.5" x14ac:dyDescent="0.25">
      <c r="A152" s="44">
        <f t="shared" si="13"/>
        <v>144</v>
      </c>
      <c r="B152" s="44" t="s">
        <v>309</v>
      </c>
      <c r="C152" s="10" t="s">
        <v>111</v>
      </c>
      <c r="D152" s="19" t="s">
        <v>539</v>
      </c>
      <c r="E152" s="19" t="s">
        <v>255</v>
      </c>
      <c r="F152" s="17" t="s">
        <v>383</v>
      </c>
      <c r="G152" s="19">
        <f>VLOOKUP(F152,Sheet1!$B$2:$C$12,2,TRUE)</f>
        <v>9</v>
      </c>
      <c r="H152" s="5" t="str">
        <f>IFERROR(VLOOKUP($D152,'[1]Chi tiet'!$D$7:$L$389,8,0),0)</f>
        <v>A3</v>
      </c>
      <c r="I152" s="19">
        <f>VLOOKUP(H152,Sheet1!$B$2:$C$12,2,TRUE)</f>
        <v>8</v>
      </c>
      <c r="J152" s="5" t="str">
        <f>IFERROR(VLOOKUP($D152,'[2]Gui chi Quynh'!D$7:K$393,7,0),0)</f>
        <v>A4</v>
      </c>
      <c r="K152" s="19">
        <f>VLOOKUP(J152,Sheet1!$B$2:$C$12,2,TRUE)</f>
        <v>7</v>
      </c>
      <c r="L152" s="5" t="str">
        <f>IFERROR(VLOOKUP($D152,'[3]Chi tiet'!$D$7:$L$397,8,0),0)</f>
        <v>A4</v>
      </c>
      <c r="M152" s="19">
        <f>VLOOKUP(L152,Sheet1!$B$2:$C$12,2,TRUE)</f>
        <v>7</v>
      </c>
      <c r="N152" s="5" t="str">
        <f>IFERROR(VLOOKUP($D152,'[4]Gui chi Quynh'!$D$7:$F$395,3,0),0)</f>
        <v>A4</v>
      </c>
      <c r="O152" s="19">
        <f>VLOOKUP(N152,Sheet1!$B$2:$C$12,2,TRUE)</f>
        <v>7</v>
      </c>
      <c r="P152" s="160">
        <f t="shared" si="14"/>
        <v>7.6</v>
      </c>
      <c r="Q152" s="96">
        <f t="shared" si="11"/>
        <v>0</v>
      </c>
      <c r="R152" s="97" t="str">
        <f t="shared" si="12"/>
        <v>Hoàn thành tốt nhiệm vụ</v>
      </c>
      <c r="S152" s="154"/>
      <c r="T152" s="25"/>
      <c r="U152" s="25"/>
    </row>
    <row r="153" spans="1:21" s="7" customFormat="1" ht="31.5" x14ac:dyDescent="0.25">
      <c r="A153" s="44">
        <f t="shared" si="13"/>
        <v>145</v>
      </c>
      <c r="B153" s="44" t="s">
        <v>310</v>
      </c>
      <c r="C153" s="10" t="s">
        <v>112</v>
      </c>
      <c r="D153" s="19" t="s">
        <v>540</v>
      </c>
      <c r="E153" s="19" t="s">
        <v>255</v>
      </c>
      <c r="F153" s="17" t="s">
        <v>384</v>
      </c>
      <c r="G153" s="19">
        <f>VLOOKUP(F153,Sheet1!$B$2:$C$12,2,TRUE)</f>
        <v>8</v>
      </c>
      <c r="H153" s="5" t="str">
        <f>IFERROR(VLOOKUP($D153,'[1]Chi tiet'!$D$7:$L$389,8,0),0)</f>
        <v>A3</v>
      </c>
      <c r="I153" s="19">
        <f>VLOOKUP(H153,Sheet1!$B$2:$C$12,2,TRUE)</f>
        <v>8</v>
      </c>
      <c r="J153" s="5" t="str">
        <f>IFERROR(VLOOKUP($D153,'[2]Gui chi Quynh'!D$7:K$393,7,0),0)</f>
        <v>A2</v>
      </c>
      <c r="K153" s="19">
        <f>VLOOKUP(J153,Sheet1!$B$2:$C$12,2,TRUE)</f>
        <v>9</v>
      </c>
      <c r="L153" s="5" t="str">
        <f>IFERROR(VLOOKUP($D153,'[3]Chi tiet'!$D$7:$L$397,8,0),0)</f>
        <v>A4</v>
      </c>
      <c r="M153" s="19">
        <f>VLOOKUP(L153,Sheet1!$B$2:$C$12,2,TRUE)</f>
        <v>7</v>
      </c>
      <c r="N153" s="5" t="str">
        <f>IFERROR(VLOOKUP($D153,'[4]Gui chi Quynh'!$D$7:$F$395,3,0),0)</f>
        <v>A2</v>
      </c>
      <c r="O153" s="19">
        <f>VLOOKUP(N153,Sheet1!$B$2:$C$12,2,TRUE)</f>
        <v>9</v>
      </c>
      <c r="P153" s="160">
        <f t="shared" si="14"/>
        <v>8.1999999999999993</v>
      </c>
      <c r="Q153" s="96">
        <f t="shared" si="11"/>
        <v>0</v>
      </c>
      <c r="R153" s="97" t="str">
        <f t="shared" si="12"/>
        <v>Hoàn thành xuất sắc nhiệm vụ</v>
      </c>
      <c r="S153" s="154"/>
      <c r="T153" s="29"/>
      <c r="U153" s="29"/>
    </row>
    <row r="154" spans="1:21" s="7" customFormat="1" ht="31.5" x14ac:dyDescent="0.25">
      <c r="A154" s="44">
        <f t="shared" si="13"/>
        <v>146</v>
      </c>
      <c r="B154" s="44" t="s">
        <v>311</v>
      </c>
      <c r="C154" s="10" t="s">
        <v>123</v>
      </c>
      <c r="D154" s="19" t="s">
        <v>541</v>
      </c>
      <c r="E154" s="19" t="s">
        <v>255</v>
      </c>
      <c r="F154" s="17" t="s">
        <v>384</v>
      </c>
      <c r="G154" s="19">
        <f>VLOOKUP(F154,Sheet1!$B$2:$C$12,2,TRUE)</f>
        <v>8</v>
      </c>
      <c r="H154" s="5" t="str">
        <f>IFERROR(VLOOKUP($D154,'[1]Chi tiet'!$D$7:$L$389,8,0),0)</f>
        <v>A3</v>
      </c>
      <c r="I154" s="19">
        <f>VLOOKUP(H154,Sheet1!$B$2:$C$12,2,TRUE)</f>
        <v>8</v>
      </c>
      <c r="J154" s="5" t="str">
        <f>IFERROR(VLOOKUP($D154,'[2]Gui chi Quynh'!D$7:K$393,7,0),0)</f>
        <v>A2</v>
      </c>
      <c r="K154" s="19">
        <f>VLOOKUP(J154,Sheet1!$B$2:$C$12,2,TRUE)</f>
        <v>9</v>
      </c>
      <c r="L154" s="5" t="str">
        <f>IFERROR(VLOOKUP($D154,'[3]Chi tiet'!$D$7:$L$397,8,0),0)</f>
        <v>A4</v>
      </c>
      <c r="M154" s="19">
        <f>VLOOKUP(L154,Sheet1!$B$2:$C$12,2,TRUE)</f>
        <v>7</v>
      </c>
      <c r="N154" s="5" t="str">
        <f>IFERROR(VLOOKUP($D154,'[4]Gui chi Quynh'!$D$7:$F$395,3,0),0)</f>
        <v>A3</v>
      </c>
      <c r="O154" s="19">
        <f>VLOOKUP(N154,Sheet1!$B$2:$C$12,2,TRUE)</f>
        <v>8</v>
      </c>
      <c r="P154" s="160">
        <f t="shared" si="14"/>
        <v>8</v>
      </c>
      <c r="Q154" s="96">
        <f t="shared" si="11"/>
        <v>0</v>
      </c>
      <c r="R154" s="97" t="str">
        <f t="shared" si="12"/>
        <v>Hoàn thành xuất sắc nhiệm vụ</v>
      </c>
      <c r="S154" s="154"/>
      <c r="T154" s="29"/>
      <c r="U154" s="29"/>
    </row>
    <row r="155" spans="1:21" s="7" customFormat="1" ht="31.5" x14ac:dyDescent="0.25">
      <c r="A155" s="44">
        <f t="shared" si="13"/>
        <v>147</v>
      </c>
      <c r="B155" s="44" t="s">
        <v>312</v>
      </c>
      <c r="C155" s="10" t="s">
        <v>114</v>
      </c>
      <c r="D155" s="19" t="s">
        <v>542</v>
      </c>
      <c r="E155" s="19" t="s">
        <v>255</v>
      </c>
      <c r="F155" s="17" t="s">
        <v>384</v>
      </c>
      <c r="G155" s="19">
        <f>VLOOKUP(F155,Sheet1!$B$2:$C$12,2,TRUE)</f>
        <v>8</v>
      </c>
      <c r="H155" s="5" t="str">
        <f>IFERROR(VLOOKUP($D155,'[1]Chi tiet'!$D$7:$L$389,8,0),0)</f>
        <v>A3</v>
      </c>
      <c r="I155" s="19">
        <f>VLOOKUP(H155,Sheet1!$B$2:$C$12,2,TRUE)</f>
        <v>8</v>
      </c>
      <c r="J155" s="5" t="str">
        <f>IFERROR(VLOOKUP($D155,'[2]Gui chi Quynh'!D$7:K$393,7,0),0)</f>
        <v>A3</v>
      </c>
      <c r="K155" s="19">
        <f>VLOOKUP(J155,Sheet1!$B$2:$C$12,2,TRUE)</f>
        <v>8</v>
      </c>
      <c r="L155" s="5" t="str">
        <f>IFERROR(VLOOKUP($D155,'[3]Chi tiet'!$D$7:$L$397,8,0),0)</f>
        <v>A3</v>
      </c>
      <c r="M155" s="19">
        <f>VLOOKUP(L155,Sheet1!$B$2:$C$12,2,TRUE)</f>
        <v>8</v>
      </c>
      <c r="N155" s="5" t="str">
        <f>IFERROR(VLOOKUP($D155,'[4]Gui chi Quynh'!$D$7:$F$395,3,0),0)</f>
        <v>A3</v>
      </c>
      <c r="O155" s="19">
        <f>VLOOKUP(N155,Sheet1!$B$2:$C$12,2,TRUE)</f>
        <v>8</v>
      </c>
      <c r="P155" s="160">
        <f t="shared" si="14"/>
        <v>8</v>
      </c>
      <c r="Q155" s="96">
        <f t="shared" si="11"/>
        <v>0</v>
      </c>
      <c r="R155" s="97" t="str">
        <f t="shared" si="12"/>
        <v>Hoàn thành xuất sắc nhiệm vụ</v>
      </c>
      <c r="S155" s="154"/>
      <c r="T155" s="29"/>
      <c r="U155" s="29"/>
    </row>
    <row r="156" spans="1:21" s="7" customFormat="1" ht="31.5" x14ac:dyDescent="0.25">
      <c r="A156" s="44">
        <f t="shared" si="13"/>
        <v>148</v>
      </c>
      <c r="B156" s="44" t="s">
        <v>313</v>
      </c>
      <c r="C156" s="10" t="s">
        <v>105</v>
      </c>
      <c r="D156" s="19" t="s">
        <v>543</v>
      </c>
      <c r="E156" s="19" t="s">
        <v>255</v>
      </c>
      <c r="F156" s="17" t="s">
        <v>384</v>
      </c>
      <c r="G156" s="19">
        <f>VLOOKUP(F156,Sheet1!$B$2:$C$12,2,TRUE)</f>
        <v>8</v>
      </c>
      <c r="H156" s="5" t="str">
        <f>IFERROR(VLOOKUP($D156,'[1]Chi tiet'!$D$7:$L$389,8,0),0)</f>
        <v>A3</v>
      </c>
      <c r="I156" s="19">
        <f>VLOOKUP(H156,Sheet1!$B$2:$C$12,2,TRUE)</f>
        <v>8</v>
      </c>
      <c r="J156" s="5" t="str">
        <f>IFERROR(VLOOKUP($D156,'[2]Gui chi Quynh'!D$7:K$393,7,0),0)</f>
        <v>A3</v>
      </c>
      <c r="K156" s="19">
        <f>VLOOKUP(J156,Sheet1!$B$2:$C$12,2,TRUE)</f>
        <v>8</v>
      </c>
      <c r="L156" s="5" t="str">
        <f>IFERROR(VLOOKUP($D156,'[3]Chi tiet'!$D$7:$L$397,8,0),0)</f>
        <v>A4</v>
      </c>
      <c r="M156" s="19">
        <f>VLOOKUP(L156,Sheet1!$B$2:$C$12,2,TRUE)</f>
        <v>7</v>
      </c>
      <c r="N156" s="5" t="str">
        <f>IFERROR(VLOOKUP($D156,'[4]Gui chi Quynh'!$D$7:$F$395,3,0),0)</f>
        <v>A3</v>
      </c>
      <c r="O156" s="19">
        <f>VLOOKUP(N156,Sheet1!$B$2:$C$12,2,TRUE)</f>
        <v>8</v>
      </c>
      <c r="P156" s="160">
        <f t="shared" si="14"/>
        <v>7.8</v>
      </c>
      <c r="Q156" s="96">
        <f t="shared" si="11"/>
        <v>0</v>
      </c>
      <c r="R156" s="97" t="str">
        <f t="shared" si="12"/>
        <v>Hoàn thành tốt nhiệm vụ</v>
      </c>
      <c r="S156" s="154"/>
      <c r="T156" s="29"/>
      <c r="U156" s="29"/>
    </row>
    <row r="157" spans="1:21" s="7" customFormat="1" ht="31.5" x14ac:dyDescent="0.25">
      <c r="A157" s="44">
        <f t="shared" si="13"/>
        <v>149</v>
      </c>
      <c r="B157" s="44" t="s">
        <v>314</v>
      </c>
      <c r="C157" s="10" t="s">
        <v>113</v>
      </c>
      <c r="D157" s="19" t="s">
        <v>544</v>
      </c>
      <c r="E157" s="19" t="s">
        <v>255</v>
      </c>
      <c r="F157" s="17" t="s">
        <v>384</v>
      </c>
      <c r="G157" s="19">
        <f>VLOOKUP(F157,Sheet1!$B$2:$C$12,2,TRUE)</f>
        <v>8</v>
      </c>
      <c r="H157" s="5" t="str">
        <f>IFERROR(VLOOKUP($D157,'[1]Chi tiet'!$D$7:$L$389,8,0),0)</f>
        <v>A3</v>
      </c>
      <c r="I157" s="19">
        <f>VLOOKUP(H157,Sheet1!$B$2:$C$12,2,TRUE)</f>
        <v>8</v>
      </c>
      <c r="J157" s="5" t="str">
        <f>IFERROR(VLOOKUP($D157,'[2]Gui chi Quynh'!D$7:K$393,7,0),0)</f>
        <v>A3</v>
      </c>
      <c r="K157" s="19">
        <f>VLOOKUP(J157,Sheet1!$B$2:$C$12,2,TRUE)</f>
        <v>8</v>
      </c>
      <c r="L157" s="5" t="str">
        <f>IFERROR(VLOOKUP($D157,'[3]Chi tiet'!$D$7:$L$397,8,0),0)</f>
        <v>A4</v>
      </c>
      <c r="M157" s="19">
        <f>VLOOKUP(L157,Sheet1!$B$2:$C$12,2,TRUE)</f>
        <v>7</v>
      </c>
      <c r="N157" s="5" t="str">
        <f>IFERROR(VLOOKUP($D157,'[4]Gui chi Quynh'!$D$7:$F$395,3,0),0)</f>
        <v>A3</v>
      </c>
      <c r="O157" s="19">
        <f>VLOOKUP(N157,Sheet1!$B$2:$C$12,2,TRUE)</f>
        <v>8</v>
      </c>
      <c r="P157" s="160">
        <f t="shared" si="14"/>
        <v>7.8</v>
      </c>
      <c r="Q157" s="96">
        <f t="shared" si="11"/>
        <v>0</v>
      </c>
      <c r="R157" s="97" t="str">
        <f t="shared" si="12"/>
        <v>Hoàn thành tốt nhiệm vụ</v>
      </c>
      <c r="S157" s="154"/>
      <c r="T157" s="29"/>
      <c r="U157" s="29"/>
    </row>
    <row r="158" spans="1:21" s="46" customFormat="1" ht="31.5" x14ac:dyDescent="0.25">
      <c r="A158" s="44">
        <f t="shared" si="13"/>
        <v>150</v>
      </c>
      <c r="B158" s="44" t="s">
        <v>315</v>
      </c>
      <c r="C158" s="10" t="s">
        <v>115</v>
      </c>
      <c r="D158" s="19" t="s">
        <v>545</v>
      </c>
      <c r="E158" s="19" t="s">
        <v>255</v>
      </c>
      <c r="F158" s="17" t="s">
        <v>384</v>
      </c>
      <c r="G158" s="19">
        <f>VLOOKUP(F158,Sheet1!$B$2:$C$12,2,TRUE)</f>
        <v>8</v>
      </c>
      <c r="H158" s="5" t="str">
        <f>IFERROR(VLOOKUP($D158,'[1]Chi tiet'!$D$7:$L$389,8,0),0)</f>
        <v>A3</v>
      </c>
      <c r="I158" s="19">
        <f>VLOOKUP(H158,Sheet1!$B$2:$C$12,2,TRUE)</f>
        <v>8</v>
      </c>
      <c r="J158" s="5" t="str">
        <f>IFERROR(VLOOKUP($D158,'[2]Gui chi Quynh'!D$7:K$393,7,0),0)</f>
        <v>A2</v>
      </c>
      <c r="K158" s="19">
        <f>VLOOKUP(J158,Sheet1!$B$2:$C$12,2,TRUE)</f>
        <v>9</v>
      </c>
      <c r="L158" s="5" t="str">
        <f>IFERROR(VLOOKUP($D158,'[3]Chi tiet'!$D$7:$L$397,8,0),0)</f>
        <v>A3</v>
      </c>
      <c r="M158" s="19">
        <f>VLOOKUP(L158,Sheet1!$B$2:$C$12,2,TRUE)</f>
        <v>8</v>
      </c>
      <c r="N158" s="5" t="str">
        <f>IFERROR(VLOOKUP($D158,'[4]Gui chi Quynh'!$D$7:$F$395,3,0),0)</f>
        <v>A3</v>
      </c>
      <c r="O158" s="19">
        <f>VLOOKUP(N158,Sheet1!$B$2:$C$12,2,TRUE)</f>
        <v>8</v>
      </c>
      <c r="P158" s="160">
        <f t="shared" si="14"/>
        <v>8.1999999999999993</v>
      </c>
      <c r="Q158" s="96">
        <f t="shared" si="11"/>
        <v>0</v>
      </c>
      <c r="R158" s="97" t="str">
        <f t="shared" si="12"/>
        <v>Hoàn thành xuất sắc nhiệm vụ</v>
      </c>
      <c r="S158" s="154"/>
      <c r="T158" s="29"/>
      <c r="U158" s="29"/>
    </row>
    <row r="159" spans="1:21" s="7" customFormat="1" ht="31.5" x14ac:dyDescent="0.25">
      <c r="A159" s="44">
        <f t="shared" si="13"/>
        <v>151</v>
      </c>
      <c r="B159" s="44" t="s">
        <v>316</v>
      </c>
      <c r="C159" s="10" t="s">
        <v>116</v>
      </c>
      <c r="D159" s="19" t="s">
        <v>546</v>
      </c>
      <c r="E159" s="19" t="s">
        <v>255</v>
      </c>
      <c r="F159" s="17" t="s">
        <v>385</v>
      </c>
      <c r="G159" s="19">
        <f>VLOOKUP(F159,Sheet1!$B$2:$C$12,2,TRUE)</f>
        <v>7</v>
      </c>
      <c r="H159" s="5" t="str">
        <f>IFERROR(VLOOKUP($D159,'[1]Chi tiet'!$D$7:$L$389,8,0),0)</f>
        <v>A4</v>
      </c>
      <c r="I159" s="19">
        <f>VLOOKUP(H159,Sheet1!$B$2:$C$12,2,TRUE)</f>
        <v>7</v>
      </c>
      <c r="J159" s="5" t="str">
        <f>IFERROR(VLOOKUP($D159,'[2]Gui chi Quynh'!D$7:K$393,7,0),0)</f>
        <v>A3</v>
      </c>
      <c r="K159" s="19">
        <f>VLOOKUP(J159,Sheet1!$B$2:$C$12,2,TRUE)</f>
        <v>8</v>
      </c>
      <c r="L159" s="5" t="str">
        <f>IFERROR(VLOOKUP($D159,'[3]Chi tiet'!$D$7:$L$397,8,0),0)</f>
        <v>A4</v>
      </c>
      <c r="M159" s="19">
        <f>VLOOKUP(L159,Sheet1!$B$2:$C$12,2,TRUE)</f>
        <v>7</v>
      </c>
      <c r="N159" s="5" t="str">
        <f>IFERROR(VLOOKUP($D159,'[4]Gui chi Quynh'!$D$7:$F$395,3,0),0)</f>
        <v>A4</v>
      </c>
      <c r="O159" s="19">
        <f>VLOOKUP(N159,Sheet1!$B$2:$C$12,2,TRUE)</f>
        <v>7</v>
      </c>
      <c r="P159" s="160">
        <f t="shared" si="14"/>
        <v>7.2</v>
      </c>
      <c r="Q159" s="96">
        <f t="shared" si="11"/>
        <v>0</v>
      </c>
      <c r="R159" s="97" t="str">
        <f t="shared" si="12"/>
        <v>Hoàn thành tốt nhiệm vụ</v>
      </c>
      <c r="S159" s="154"/>
      <c r="T159" s="29"/>
      <c r="U159" s="29"/>
    </row>
    <row r="160" spans="1:21" s="7" customFormat="1" ht="31.5" x14ac:dyDescent="0.25">
      <c r="A160" s="44">
        <f t="shared" si="13"/>
        <v>152</v>
      </c>
      <c r="B160" s="44" t="s">
        <v>317</v>
      </c>
      <c r="C160" s="10" t="s">
        <v>117</v>
      </c>
      <c r="D160" s="19" t="s">
        <v>547</v>
      </c>
      <c r="E160" s="19" t="s">
        <v>255</v>
      </c>
      <c r="F160" s="17" t="s">
        <v>385</v>
      </c>
      <c r="G160" s="19">
        <f>VLOOKUP(F160,Sheet1!$B$2:$C$12,2,TRUE)</f>
        <v>7</v>
      </c>
      <c r="H160" s="5" t="str">
        <f>IFERROR(VLOOKUP($D160,'[1]Chi tiet'!$D$7:$L$389,8,0),0)</f>
        <v>A2</v>
      </c>
      <c r="I160" s="19">
        <f>VLOOKUP(H160,Sheet1!$B$2:$C$12,2,TRUE)</f>
        <v>9</v>
      </c>
      <c r="J160" s="5" t="str">
        <f>IFERROR(VLOOKUP($D160,'[2]Gui chi Quynh'!D$7:K$393,7,0),0)</f>
        <v>A2</v>
      </c>
      <c r="K160" s="19">
        <f>VLOOKUP(J160,Sheet1!$B$2:$C$12,2,TRUE)</f>
        <v>9</v>
      </c>
      <c r="L160" s="5" t="str">
        <f>IFERROR(VLOOKUP($D160,'[3]Chi tiet'!$D$7:$L$397,8,0),0)</f>
        <v>A4</v>
      </c>
      <c r="M160" s="19">
        <f>VLOOKUP(L160,Sheet1!$B$2:$C$12,2,TRUE)</f>
        <v>7</v>
      </c>
      <c r="N160" s="5" t="str">
        <f>IFERROR(VLOOKUP($D160,'[4]Gui chi Quynh'!$D$7:$F$395,3,0),0)</f>
        <v>A2</v>
      </c>
      <c r="O160" s="19">
        <f>VLOOKUP(N160,Sheet1!$B$2:$C$12,2,TRUE)</f>
        <v>9</v>
      </c>
      <c r="P160" s="160">
        <f t="shared" si="14"/>
        <v>8.1999999999999993</v>
      </c>
      <c r="Q160" s="96">
        <f t="shared" si="11"/>
        <v>0</v>
      </c>
      <c r="R160" s="97" t="str">
        <f t="shared" si="12"/>
        <v>Hoàn thành xuất sắc nhiệm vụ</v>
      </c>
      <c r="S160" s="154"/>
      <c r="T160" s="29"/>
      <c r="U160" s="29"/>
    </row>
    <row r="161" spans="1:21" s="7" customFormat="1" ht="31.5" x14ac:dyDescent="0.25">
      <c r="A161" s="44">
        <f t="shared" si="13"/>
        <v>153</v>
      </c>
      <c r="B161" s="44" t="s">
        <v>23</v>
      </c>
      <c r="C161" s="10" t="s">
        <v>118</v>
      </c>
      <c r="D161" s="19" t="s">
        <v>548</v>
      </c>
      <c r="E161" s="19" t="s">
        <v>255</v>
      </c>
      <c r="F161" s="17" t="s">
        <v>385</v>
      </c>
      <c r="G161" s="19">
        <f>VLOOKUP(F161,Sheet1!$B$2:$C$12,2,TRUE)</f>
        <v>7</v>
      </c>
      <c r="H161" s="5" t="str">
        <f>IFERROR(VLOOKUP($D161,'[1]Chi tiet'!$D$7:$L$389,8,0),0)</f>
        <v>A4</v>
      </c>
      <c r="I161" s="19">
        <f>VLOOKUP(H161,Sheet1!$B$2:$C$12,2,TRUE)</f>
        <v>7</v>
      </c>
      <c r="J161" s="5" t="str">
        <f>IFERROR(VLOOKUP($D161,'[2]Gui chi Quynh'!D$7:K$393,7,0),0)</f>
        <v>A3</v>
      </c>
      <c r="K161" s="19">
        <f>VLOOKUP(J161,Sheet1!$B$2:$C$12,2,TRUE)</f>
        <v>8</v>
      </c>
      <c r="L161" s="5" t="str">
        <f>IFERROR(VLOOKUP($D161,'[3]Chi tiet'!$D$7:$L$397,8,0),0)</f>
        <v>A4</v>
      </c>
      <c r="M161" s="19">
        <f>VLOOKUP(L161,Sheet1!$B$2:$C$12,2,TRUE)</f>
        <v>7</v>
      </c>
      <c r="N161" s="5" t="str">
        <f>IFERROR(VLOOKUP($D161,'[4]Gui chi Quynh'!$D$7:$F$395,3,0),0)</f>
        <v>A3</v>
      </c>
      <c r="O161" s="19">
        <f>VLOOKUP(N161,Sheet1!$B$2:$C$12,2,TRUE)</f>
        <v>8</v>
      </c>
      <c r="P161" s="160">
        <f t="shared" si="14"/>
        <v>7.4</v>
      </c>
      <c r="Q161" s="96">
        <f t="shared" si="11"/>
        <v>0</v>
      </c>
      <c r="R161" s="97" t="str">
        <f t="shared" si="12"/>
        <v>Hoàn thành tốt nhiệm vụ</v>
      </c>
      <c r="S161" s="154"/>
      <c r="T161" s="29"/>
      <c r="U161" s="29"/>
    </row>
    <row r="162" spans="1:21" s="7" customFormat="1" ht="31.5" x14ac:dyDescent="0.25">
      <c r="A162" s="44">
        <f t="shared" si="13"/>
        <v>154</v>
      </c>
      <c r="B162" s="44" t="s">
        <v>25</v>
      </c>
      <c r="C162" s="10" t="s">
        <v>119</v>
      </c>
      <c r="D162" s="19" t="s">
        <v>549</v>
      </c>
      <c r="E162" s="19" t="s">
        <v>255</v>
      </c>
      <c r="F162" s="17" t="s">
        <v>385</v>
      </c>
      <c r="G162" s="19">
        <f>VLOOKUP(F162,Sheet1!$B$2:$C$12,2,TRUE)</f>
        <v>7</v>
      </c>
      <c r="H162" s="5" t="str">
        <f>IFERROR(VLOOKUP($D162,'[1]Chi tiet'!$D$7:$L$389,8,0),0)</f>
        <v>A4</v>
      </c>
      <c r="I162" s="19">
        <f>VLOOKUP(H162,Sheet1!$B$2:$C$12,2,TRUE)</f>
        <v>7</v>
      </c>
      <c r="J162" s="5" t="str">
        <f>IFERROR(VLOOKUP($D162,'[2]Gui chi Quynh'!D$7:K$393,7,0),0)</f>
        <v>A2</v>
      </c>
      <c r="K162" s="19">
        <f>VLOOKUP(J162,Sheet1!$B$2:$C$12,2,TRUE)</f>
        <v>9</v>
      </c>
      <c r="L162" s="5" t="str">
        <f>IFERROR(VLOOKUP($D162,'[3]Chi tiet'!$D$7:$L$397,8,0),0)</f>
        <v>A4</v>
      </c>
      <c r="M162" s="19">
        <f>VLOOKUP(L162,Sheet1!$B$2:$C$12,2,TRUE)</f>
        <v>7</v>
      </c>
      <c r="N162" s="5" t="str">
        <f>IFERROR(VLOOKUP($D162,'[4]Gui chi Quynh'!$D$7:$F$395,3,0),0)</f>
        <v>A3</v>
      </c>
      <c r="O162" s="19">
        <f>VLOOKUP(N162,Sheet1!$B$2:$C$12,2,TRUE)</f>
        <v>8</v>
      </c>
      <c r="P162" s="160">
        <f t="shared" si="14"/>
        <v>7.6</v>
      </c>
      <c r="Q162" s="96">
        <f t="shared" si="11"/>
        <v>0</v>
      </c>
      <c r="R162" s="97" t="str">
        <f t="shared" si="12"/>
        <v>Hoàn thành tốt nhiệm vụ</v>
      </c>
      <c r="S162" s="154"/>
      <c r="T162" s="29"/>
      <c r="U162" s="29"/>
    </row>
    <row r="163" spans="1:21" s="7" customFormat="1" ht="31.5" x14ac:dyDescent="0.25">
      <c r="A163" s="44">
        <f t="shared" si="13"/>
        <v>155</v>
      </c>
      <c r="B163" s="44" t="s">
        <v>27</v>
      </c>
      <c r="C163" s="10" t="s">
        <v>120</v>
      </c>
      <c r="D163" s="19" t="s">
        <v>550</v>
      </c>
      <c r="E163" s="19" t="s">
        <v>255</v>
      </c>
      <c r="F163" s="17" t="s">
        <v>385</v>
      </c>
      <c r="G163" s="19">
        <f>VLOOKUP(F163,Sheet1!$B$2:$C$12,2,TRUE)</f>
        <v>7</v>
      </c>
      <c r="H163" s="5" t="str">
        <f>IFERROR(VLOOKUP($D163,'[1]Chi tiet'!$D$7:$L$389,8,0),0)</f>
        <v>A4</v>
      </c>
      <c r="I163" s="19">
        <f>VLOOKUP(H163,Sheet1!$B$2:$C$12,2,TRUE)</f>
        <v>7</v>
      </c>
      <c r="J163" s="5" t="str">
        <f>IFERROR(VLOOKUP($D163,'[2]Gui chi Quynh'!D$7:K$393,7,0),0)</f>
        <v>B1</v>
      </c>
      <c r="K163" s="19">
        <f>VLOOKUP(J163,Sheet1!$B$2:$C$12,2,TRUE)</f>
        <v>6</v>
      </c>
      <c r="L163" s="5" t="str">
        <f>IFERROR(VLOOKUP($D163,'[3]Chi tiet'!$D$7:$L$397,8,0),0)</f>
        <v>A4</v>
      </c>
      <c r="M163" s="19">
        <f>VLOOKUP(L163,Sheet1!$B$2:$C$12,2,TRUE)</f>
        <v>7</v>
      </c>
      <c r="N163" s="5" t="str">
        <f>IFERROR(VLOOKUP($D163,'[4]Gui chi Quynh'!$D$7:$F$395,3,0),0)</f>
        <v>A4</v>
      </c>
      <c r="O163" s="19">
        <f>VLOOKUP(N163,Sheet1!$B$2:$C$12,2,TRUE)</f>
        <v>7</v>
      </c>
      <c r="P163" s="160">
        <f t="shared" si="14"/>
        <v>6.8</v>
      </c>
      <c r="Q163" s="96">
        <f t="shared" si="11"/>
        <v>0</v>
      </c>
      <c r="R163" s="97" t="str">
        <f t="shared" si="12"/>
        <v>Hoàn thành tốt nhiệm vụ</v>
      </c>
      <c r="S163" s="154"/>
      <c r="T163" s="29"/>
      <c r="U163" s="29"/>
    </row>
    <row r="164" spans="1:21" s="7" customFormat="1" ht="31.5" x14ac:dyDescent="0.25">
      <c r="A164" s="44">
        <f t="shared" si="13"/>
        <v>156</v>
      </c>
      <c r="B164" s="44" t="s">
        <v>29</v>
      </c>
      <c r="C164" s="10" t="s">
        <v>121</v>
      </c>
      <c r="D164" s="19" t="s">
        <v>551</v>
      </c>
      <c r="E164" s="19" t="s">
        <v>255</v>
      </c>
      <c r="F164" s="17" t="s">
        <v>385</v>
      </c>
      <c r="G164" s="19">
        <f>VLOOKUP(F164,Sheet1!$B$2:$C$12,2,TRUE)</f>
        <v>7</v>
      </c>
      <c r="H164" s="5" t="str">
        <f>IFERROR(VLOOKUP($D164,'[1]Chi tiet'!$D$7:$L$389,8,0),0)</f>
        <v>A4</v>
      </c>
      <c r="I164" s="19">
        <f>VLOOKUP(H164,Sheet1!$B$2:$C$12,2,TRUE)</f>
        <v>7</v>
      </c>
      <c r="J164" s="5" t="str">
        <f>IFERROR(VLOOKUP($D164,'[2]Gui chi Quynh'!D$7:K$393,7,0),0)</f>
        <v>A4</v>
      </c>
      <c r="K164" s="19">
        <f>VLOOKUP(J164,Sheet1!$B$2:$C$12,2,TRUE)</f>
        <v>7</v>
      </c>
      <c r="L164" s="5" t="str">
        <f>IFERROR(VLOOKUP($D164,'[3]Chi tiet'!$D$7:$L$397,8,0),0)</f>
        <v>A4</v>
      </c>
      <c r="M164" s="19">
        <f>VLOOKUP(L164,Sheet1!$B$2:$C$12,2,TRUE)</f>
        <v>7</v>
      </c>
      <c r="N164" s="5" t="str">
        <f>IFERROR(VLOOKUP($D164,'[4]Gui chi Quynh'!$D$7:$F$395,3,0),0)</f>
        <v>A4</v>
      </c>
      <c r="O164" s="19">
        <f>VLOOKUP(N164,Sheet1!$B$2:$C$12,2,TRUE)</f>
        <v>7</v>
      </c>
      <c r="P164" s="160">
        <f t="shared" si="14"/>
        <v>7</v>
      </c>
      <c r="Q164" s="96">
        <f t="shared" si="11"/>
        <v>0</v>
      </c>
      <c r="R164" s="97" t="str">
        <f t="shared" si="12"/>
        <v>Hoàn thành tốt nhiệm vụ</v>
      </c>
      <c r="S164" s="154"/>
      <c r="T164" s="29"/>
      <c r="U164" s="29"/>
    </row>
    <row r="165" spans="1:21" s="7" customFormat="1" ht="31.5" x14ac:dyDescent="0.25">
      <c r="A165" s="44">
        <f t="shared" si="13"/>
        <v>157</v>
      </c>
      <c r="B165" s="44" t="s">
        <v>31</v>
      </c>
      <c r="C165" s="10" t="s">
        <v>122</v>
      </c>
      <c r="D165" s="19" t="s">
        <v>552</v>
      </c>
      <c r="E165" s="19" t="s">
        <v>255</v>
      </c>
      <c r="F165" s="17" t="s">
        <v>384</v>
      </c>
      <c r="G165" s="19">
        <f>VLOOKUP(F165,Sheet1!$B$2:$C$12,2,TRUE)</f>
        <v>8</v>
      </c>
      <c r="H165" s="5" t="str">
        <f>IFERROR(VLOOKUP($D165,'[1]Chi tiet'!$D$7:$L$389,8,0),0)</f>
        <v>A3</v>
      </c>
      <c r="I165" s="19">
        <f>VLOOKUP(H165,Sheet1!$B$2:$C$12,2,TRUE)</f>
        <v>8</v>
      </c>
      <c r="J165" s="5" t="str">
        <f>IFERROR(VLOOKUP($D165,'[2]Gui chi Quynh'!D$7:K$393,7,0),0)</f>
        <v>A3</v>
      </c>
      <c r="K165" s="19">
        <f>VLOOKUP(J165,Sheet1!$B$2:$C$12,2,TRUE)</f>
        <v>8</v>
      </c>
      <c r="L165" s="5" t="str">
        <f>IFERROR(VLOOKUP($D165,'[3]Chi tiet'!$D$7:$L$397,8,0),0)</f>
        <v>A4</v>
      </c>
      <c r="M165" s="19">
        <f>VLOOKUP(L165,Sheet1!$B$2:$C$12,2,TRUE)</f>
        <v>7</v>
      </c>
      <c r="N165" s="5" t="str">
        <f>IFERROR(VLOOKUP($D165,'[4]Gui chi Quynh'!$D$7:$F$395,3,0),0)</f>
        <v>A3</v>
      </c>
      <c r="O165" s="19">
        <f>VLOOKUP(N165,Sheet1!$B$2:$C$12,2,TRUE)</f>
        <v>8</v>
      </c>
      <c r="P165" s="160">
        <f t="shared" si="14"/>
        <v>7.8</v>
      </c>
      <c r="Q165" s="96">
        <f t="shared" si="11"/>
        <v>0</v>
      </c>
      <c r="R165" s="97" t="str">
        <f t="shared" si="12"/>
        <v>Hoàn thành tốt nhiệm vụ</v>
      </c>
      <c r="S165" s="154"/>
      <c r="T165" s="29"/>
      <c r="U165" s="29"/>
    </row>
    <row r="166" spans="1:21" s="7" customFormat="1" ht="31.5" x14ac:dyDescent="0.25">
      <c r="A166" s="44">
        <f t="shared" si="13"/>
        <v>158</v>
      </c>
      <c r="B166" s="44" t="s">
        <v>33</v>
      </c>
      <c r="C166" s="10" t="s">
        <v>124</v>
      </c>
      <c r="D166" s="19" t="s">
        <v>553</v>
      </c>
      <c r="E166" s="19" t="s">
        <v>255</v>
      </c>
      <c r="F166" s="17" t="s">
        <v>385</v>
      </c>
      <c r="G166" s="19">
        <f>VLOOKUP(F166,Sheet1!$B$2:$C$12,2,TRUE)</f>
        <v>7</v>
      </c>
      <c r="H166" s="5" t="str">
        <f>IFERROR(VLOOKUP($D166,'[1]Chi tiet'!$D$7:$L$389,8,0),0)</f>
        <v>A4</v>
      </c>
      <c r="I166" s="19">
        <f>VLOOKUP(H166,Sheet1!$B$2:$C$12,2,TRUE)</f>
        <v>7</v>
      </c>
      <c r="J166" s="5" t="str">
        <f>IFERROR(VLOOKUP($D166,'[2]Gui chi Quynh'!D$7:K$393,7,0),0)</f>
        <v>A3</v>
      </c>
      <c r="K166" s="19">
        <f>VLOOKUP(J166,Sheet1!$B$2:$C$12,2,TRUE)</f>
        <v>8</v>
      </c>
      <c r="L166" s="5" t="str">
        <f>IFERROR(VLOOKUP($D166,'[3]Chi tiet'!$D$7:$L$397,8,0),0)</f>
        <v>A4</v>
      </c>
      <c r="M166" s="19">
        <f>VLOOKUP(L166,Sheet1!$B$2:$C$12,2,TRUE)</f>
        <v>7</v>
      </c>
      <c r="N166" s="5" t="str">
        <f>IFERROR(VLOOKUP($D166,'[4]Gui chi Quynh'!$D$7:$F$395,3,0),0)</f>
        <v>A3</v>
      </c>
      <c r="O166" s="19">
        <f>VLOOKUP(N166,Sheet1!$B$2:$C$12,2,TRUE)</f>
        <v>8</v>
      </c>
      <c r="P166" s="160">
        <f t="shared" si="14"/>
        <v>7.4</v>
      </c>
      <c r="Q166" s="96">
        <f t="shared" si="11"/>
        <v>0</v>
      </c>
      <c r="R166" s="97" t="str">
        <f t="shared" si="12"/>
        <v>Hoàn thành tốt nhiệm vụ</v>
      </c>
      <c r="S166" s="154"/>
      <c r="T166" s="29"/>
      <c r="U166" s="29"/>
    </row>
    <row r="167" spans="1:21" s="7" customFormat="1" ht="31.5" x14ac:dyDescent="0.25">
      <c r="A167" s="44">
        <f t="shared" si="13"/>
        <v>159</v>
      </c>
      <c r="B167" s="44" t="s">
        <v>35</v>
      </c>
      <c r="C167" s="2" t="s">
        <v>125</v>
      </c>
      <c r="D167" s="19" t="s">
        <v>554</v>
      </c>
      <c r="E167" s="19" t="s">
        <v>255</v>
      </c>
      <c r="F167" s="17" t="s">
        <v>385</v>
      </c>
      <c r="G167" s="19">
        <f>VLOOKUP(F167,Sheet1!$B$2:$C$12,2,TRUE)</f>
        <v>7</v>
      </c>
      <c r="H167" s="5" t="str">
        <f>IFERROR(VLOOKUP($D167,'[1]Chi tiet'!$D$7:$L$389,8,0),0)</f>
        <v>A4</v>
      </c>
      <c r="I167" s="19">
        <f>VLOOKUP(H167,Sheet1!$B$2:$C$12,2,TRUE)</f>
        <v>7</v>
      </c>
      <c r="J167" s="5" t="str">
        <f>IFERROR(VLOOKUP($D167,'[2]Gui chi Quynh'!D$7:K$393,7,0),0)</f>
        <v>A DN</v>
      </c>
      <c r="K167" s="19">
        <v>7</v>
      </c>
      <c r="L167" s="5" t="str">
        <f>IFERROR(VLOOKUP($D167,'[3]Chi tiet'!$D$7:$L$397,8,0),0)</f>
        <v>A DN</v>
      </c>
      <c r="M167" s="19">
        <v>7</v>
      </c>
      <c r="N167" s="5" t="str">
        <f>IFERROR(VLOOKUP($D167,'[4]Gui chi Quynh'!$D$7:$F$395,3,0),0)</f>
        <v>A DN</v>
      </c>
      <c r="O167" s="19">
        <v>7</v>
      </c>
      <c r="P167" s="160">
        <f t="shared" si="14"/>
        <v>7</v>
      </c>
      <c r="Q167" s="96">
        <f t="shared" si="11"/>
        <v>0</v>
      </c>
      <c r="R167" s="97" t="str">
        <f t="shared" si="12"/>
        <v>Hoàn thành tốt nhiệm vụ</v>
      </c>
      <c r="S167" s="154"/>
      <c r="T167" s="29" t="s">
        <v>797</v>
      </c>
      <c r="U167" s="29"/>
    </row>
    <row r="168" spans="1:21" s="7" customFormat="1" ht="31.5" x14ac:dyDescent="0.25">
      <c r="A168" s="44">
        <f t="shared" si="13"/>
        <v>160</v>
      </c>
      <c r="B168" s="44" t="s">
        <v>309</v>
      </c>
      <c r="C168" s="10" t="s">
        <v>127</v>
      </c>
      <c r="D168" s="19" t="s">
        <v>555</v>
      </c>
      <c r="E168" s="19" t="s">
        <v>337</v>
      </c>
      <c r="F168" s="17" t="s">
        <v>382</v>
      </c>
      <c r="G168" s="19">
        <f>VLOOKUP(F168,Sheet1!$B$2:$C$12,2,TRUE)</f>
        <v>10</v>
      </c>
      <c r="H168" s="5" t="str">
        <f>IFERROR(VLOOKUP($D168,'[1]Chi tiet'!$D$7:$L$389,8,0),0)</f>
        <v>A1</v>
      </c>
      <c r="I168" s="19">
        <f>VLOOKUP(H168,Sheet1!$B$2:$C$12,2,TRUE)</f>
        <v>10</v>
      </c>
      <c r="J168" s="5" t="str">
        <f>IFERROR(VLOOKUP($D168,'[2]Gui chi Quynh'!D$7:K$393,7,0),0)</f>
        <v>A1</v>
      </c>
      <c r="K168" s="19">
        <f>VLOOKUP(J168,Sheet1!$B$2:$C$12,2,TRUE)</f>
        <v>10</v>
      </c>
      <c r="L168" s="5" t="str">
        <f>IFERROR(VLOOKUP($D168,'[3]Chi tiet'!$D$7:$L$397,8,0),0)</f>
        <v>A1</v>
      </c>
      <c r="M168" s="19">
        <f>VLOOKUP(L168,Sheet1!$B$2:$C$12,2,TRUE)</f>
        <v>10</v>
      </c>
      <c r="N168" s="5" t="str">
        <f>IFERROR(VLOOKUP($D168,'[4]Gui chi Quynh'!$D$7:$F$395,3,0),0)</f>
        <v>A1</v>
      </c>
      <c r="O168" s="19">
        <f>VLOOKUP(N168,Sheet1!$B$2:$C$12,2,TRUE)</f>
        <v>10</v>
      </c>
      <c r="P168" s="160">
        <f t="shared" si="14"/>
        <v>10</v>
      </c>
      <c r="Q168" s="96">
        <f t="shared" si="11"/>
        <v>0</v>
      </c>
      <c r="R168" s="97" t="str">
        <f t="shared" si="12"/>
        <v>Hoàn thành xuất sắc nhiệm vụ</v>
      </c>
      <c r="S168" s="154"/>
      <c r="T168" s="29"/>
      <c r="U168" s="29"/>
    </row>
    <row r="169" spans="1:21" s="7" customFormat="1" ht="31.5" x14ac:dyDescent="0.25">
      <c r="A169" s="44">
        <f t="shared" si="13"/>
        <v>161</v>
      </c>
      <c r="B169" s="44" t="s">
        <v>310</v>
      </c>
      <c r="C169" s="10" t="s">
        <v>136</v>
      </c>
      <c r="D169" s="19" t="s">
        <v>556</v>
      </c>
      <c r="E169" s="19" t="s">
        <v>337</v>
      </c>
      <c r="F169" s="17" t="s">
        <v>384</v>
      </c>
      <c r="G169" s="19">
        <f>VLOOKUP(F169,Sheet1!$B$2:$C$12,2,TRUE)</f>
        <v>8</v>
      </c>
      <c r="H169" s="5" t="str">
        <f>IFERROR(VLOOKUP($D169,'[1]Chi tiet'!$D$7:$L$389,8,0),0)</f>
        <v>A3</v>
      </c>
      <c r="I169" s="19">
        <f>VLOOKUP(H169,Sheet1!$B$2:$C$12,2,TRUE)</f>
        <v>8</v>
      </c>
      <c r="J169" s="5" t="str">
        <f>IFERROR(VLOOKUP($D169,'[2]Gui chi Quynh'!D$7:K$393,7,0),0)</f>
        <v>A3</v>
      </c>
      <c r="K169" s="19">
        <f>VLOOKUP(J169,Sheet1!$B$2:$C$12,2,TRUE)</f>
        <v>8</v>
      </c>
      <c r="L169" s="5" t="str">
        <f>IFERROR(VLOOKUP($D169,'[3]Chi tiet'!$D$7:$L$397,8,0),0)</f>
        <v>A3</v>
      </c>
      <c r="M169" s="19">
        <f>VLOOKUP(L169,Sheet1!$B$2:$C$12,2,TRUE)</f>
        <v>8</v>
      </c>
      <c r="N169" s="5" t="str">
        <f>IFERROR(VLOOKUP($D169,'[4]Gui chi Quynh'!$D$7:$F$395,3,0),0)</f>
        <v>A3</v>
      </c>
      <c r="O169" s="19">
        <f>VLOOKUP(N169,Sheet1!$B$2:$C$12,2,TRUE)</f>
        <v>8</v>
      </c>
      <c r="P169" s="160">
        <f t="shared" si="14"/>
        <v>8</v>
      </c>
      <c r="Q169" s="96">
        <f t="shared" si="11"/>
        <v>0</v>
      </c>
      <c r="R169" s="97" t="str">
        <f t="shared" si="12"/>
        <v>Hoàn thành xuất sắc nhiệm vụ</v>
      </c>
      <c r="S169" s="154"/>
      <c r="T169" s="29"/>
      <c r="U169" s="29"/>
    </row>
    <row r="170" spans="1:21" s="7" customFormat="1" ht="31.5" x14ac:dyDescent="0.25">
      <c r="A170" s="44">
        <f t="shared" si="13"/>
        <v>162</v>
      </c>
      <c r="B170" s="44" t="s">
        <v>311</v>
      </c>
      <c r="C170" s="10" t="s">
        <v>141</v>
      </c>
      <c r="D170" s="19" t="s">
        <v>557</v>
      </c>
      <c r="E170" s="19" t="s">
        <v>337</v>
      </c>
      <c r="F170" s="17" t="s">
        <v>382</v>
      </c>
      <c r="G170" s="19">
        <f>VLOOKUP(F170,Sheet1!$B$2:$C$12,2,TRUE)</f>
        <v>10</v>
      </c>
      <c r="H170" s="5" t="str">
        <f>IFERROR(VLOOKUP($D170,'[1]Chi tiet'!$D$7:$L$389,8,0),0)</f>
        <v>A1</v>
      </c>
      <c r="I170" s="19">
        <f>VLOOKUP(H170,Sheet1!$B$2:$C$12,2,TRUE)</f>
        <v>10</v>
      </c>
      <c r="J170" s="5" t="str">
        <f>IFERROR(VLOOKUP($D170,'[2]Gui chi Quynh'!D$7:K$393,7,0),0)</f>
        <v>A1</v>
      </c>
      <c r="K170" s="19">
        <f>VLOOKUP(J170,Sheet1!$B$2:$C$12,2,TRUE)</f>
        <v>10</v>
      </c>
      <c r="L170" s="5" t="str">
        <f>IFERROR(VLOOKUP($D170,'[3]Chi tiet'!$D$7:$L$397,8,0),0)</f>
        <v>A1</v>
      </c>
      <c r="M170" s="19">
        <f>VLOOKUP(L170,Sheet1!$B$2:$C$12,2,TRUE)</f>
        <v>10</v>
      </c>
      <c r="N170" s="5" t="str">
        <f>IFERROR(VLOOKUP($D170,'[4]Gui chi Quynh'!$D$7:$F$395,3,0),0)</f>
        <v>A1</v>
      </c>
      <c r="O170" s="19">
        <f>VLOOKUP(N170,Sheet1!$B$2:$C$12,2,TRUE)</f>
        <v>10</v>
      </c>
      <c r="P170" s="160">
        <f t="shared" si="14"/>
        <v>10</v>
      </c>
      <c r="Q170" s="96">
        <f t="shared" si="11"/>
        <v>0</v>
      </c>
      <c r="R170" s="97" t="str">
        <f t="shared" si="12"/>
        <v>Hoàn thành xuất sắc nhiệm vụ</v>
      </c>
      <c r="S170" s="154"/>
      <c r="T170" s="25"/>
      <c r="U170" s="25"/>
    </row>
    <row r="171" spans="1:21" s="7" customFormat="1" ht="31.5" x14ac:dyDescent="0.25">
      <c r="A171" s="44">
        <f t="shared" si="13"/>
        <v>163</v>
      </c>
      <c r="B171" s="44" t="s">
        <v>312</v>
      </c>
      <c r="C171" s="10" t="s">
        <v>129</v>
      </c>
      <c r="D171" s="19" t="s">
        <v>558</v>
      </c>
      <c r="E171" s="19" t="s">
        <v>337</v>
      </c>
      <c r="F171" s="17" t="s">
        <v>384</v>
      </c>
      <c r="G171" s="19">
        <f>VLOOKUP(F171,Sheet1!$B$2:$C$12,2,TRUE)</f>
        <v>8</v>
      </c>
      <c r="H171" s="5" t="str">
        <f>IFERROR(VLOOKUP($D171,'[1]Chi tiet'!$D$7:$L$389,8,0),0)</f>
        <v>A2</v>
      </c>
      <c r="I171" s="19">
        <f>VLOOKUP(H171,Sheet1!$B$2:$C$12,2,TRUE)</f>
        <v>9</v>
      </c>
      <c r="J171" s="5" t="str">
        <f>IFERROR(VLOOKUP($D171,'[2]Gui chi Quynh'!D$7:K$393,7,0),0)</f>
        <v>A2</v>
      </c>
      <c r="K171" s="19">
        <f>VLOOKUP(J171,Sheet1!$B$2:$C$12,2,TRUE)</f>
        <v>9</v>
      </c>
      <c r="L171" s="5" t="str">
        <f>IFERROR(VLOOKUP($D171,'[3]Chi tiet'!$D$7:$L$397,8,0),0)</f>
        <v>A2</v>
      </c>
      <c r="M171" s="19">
        <f>VLOOKUP(L171,Sheet1!$B$2:$C$12,2,TRUE)</f>
        <v>9</v>
      </c>
      <c r="N171" s="5" t="str">
        <f>IFERROR(VLOOKUP($D171,'[4]Gui chi Quynh'!$D$7:$F$395,3,0),0)</f>
        <v>A2</v>
      </c>
      <c r="O171" s="19">
        <f>VLOOKUP(N171,Sheet1!$B$2:$C$12,2,TRUE)</f>
        <v>9</v>
      </c>
      <c r="P171" s="160">
        <f t="shared" si="14"/>
        <v>8.8000000000000007</v>
      </c>
      <c r="Q171" s="96">
        <f t="shared" si="11"/>
        <v>0</v>
      </c>
      <c r="R171" s="97" t="str">
        <f t="shared" si="12"/>
        <v>Hoàn thành xuất sắc nhiệm vụ</v>
      </c>
      <c r="S171" s="154"/>
      <c r="T171" s="25"/>
      <c r="U171" s="25"/>
    </row>
    <row r="172" spans="1:21" s="7" customFormat="1" x14ac:dyDescent="0.25">
      <c r="A172" s="44">
        <f t="shared" si="13"/>
        <v>164</v>
      </c>
      <c r="B172" s="44" t="s">
        <v>313</v>
      </c>
      <c r="C172" s="10" t="s">
        <v>130</v>
      </c>
      <c r="D172" s="19" t="s">
        <v>559</v>
      </c>
      <c r="E172" s="19" t="s">
        <v>337</v>
      </c>
      <c r="F172" s="17" t="s">
        <v>385</v>
      </c>
      <c r="G172" s="19">
        <f>VLOOKUP(F172,Sheet1!$B$2:$C$12,2,TRUE)</f>
        <v>7</v>
      </c>
      <c r="H172" s="5" t="str">
        <f>IFERROR(VLOOKUP($D172,'[1]Chi tiet'!$D$7:$L$389,8,0),0)</f>
        <v>A3</v>
      </c>
      <c r="I172" s="19">
        <f>VLOOKUP(H172,Sheet1!$B$2:$C$12,2,TRUE)</f>
        <v>8</v>
      </c>
      <c r="J172" s="5" t="str">
        <f>IFERROR(VLOOKUP($D172,'[2]Gui chi Quynh'!D$7:K$393,7,0),0)</f>
        <v>A3</v>
      </c>
      <c r="K172" s="19">
        <f>VLOOKUP(J172,Sheet1!$B$2:$C$12,2,TRUE)</f>
        <v>8</v>
      </c>
      <c r="L172" s="5" t="str">
        <f>IFERROR(VLOOKUP($D172,'[3]Chi tiet'!$D$7:$L$397,8,0),0)</f>
        <v>A4</v>
      </c>
      <c r="M172" s="19">
        <f>VLOOKUP(L172,Sheet1!$B$2:$C$12,2,TRUE)</f>
        <v>7</v>
      </c>
      <c r="N172" s="5" t="str">
        <f>IFERROR(VLOOKUP($D172,'[4]Gui chi Quynh'!$D$7:$F$395,3,0),0)</f>
        <v>A3</v>
      </c>
      <c r="O172" s="19">
        <f>VLOOKUP(N172,Sheet1!$B$2:$C$12,2,TRUE)</f>
        <v>8</v>
      </c>
      <c r="P172" s="160">
        <f t="shared" si="14"/>
        <v>7.6</v>
      </c>
      <c r="Q172" s="96">
        <f t="shared" si="11"/>
        <v>0</v>
      </c>
      <c r="R172" s="97" t="str">
        <f t="shared" si="12"/>
        <v>Hoàn thành tốt nhiệm vụ</v>
      </c>
      <c r="S172" s="154"/>
      <c r="T172" s="25"/>
      <c r="U172" s="25"/>
    </row>
    <row r="173" spans="1:21" s="7" customFormat="1" x14ac:dyDescent="0.25">
      <c r="A173" s="44">
        <f t="shared" si="13"/>
        <v>165</v>
      </c>
      <c r="B173" s="44" t="s">
        <v>314</v>
      </c>
      <c r="C173" s="10" t="s">
        <v>140</v>
      </c>
      <c r="D173" s="19" t="s">
        <v>560</v>
      </c>
      <c r="E173" s="19" t="s">
        <v>337</v>
      </c>
      <c r="F173" s="17" t="s">
        <v>385</v>
      </c>
      <c r="G173" s="19">
        <f>VLOOKUP(F173,Sheet1!$B$2:$C$12,2,TRUE)</f>
        <v>7</v>
      </c>
      <c r="H173" s="5" t="str">
        <f>IFERROR(VLOOKUP($D173,'[1]Chi tiet'!$D$7:$L$389,8,0),0)</f>
        <v>A4</v>
      </c>
      <c r="I173" s="19">
        <f>VLOOKUP(H173,Sheet1!$B$2:$C$12,2,TRUE)</f>
        <v>7</v>
      </c>
      <c r="J173" s="5" t="str">
        <f>IFERROR(VLOOKUP($D173,'[2]Gui chi Quynh'!D$7:K$393,7,0),0)</f>
        <v>A4</v>
      </c>
      <c r="K173" s="19">
        <f>VLOOKUP(J173,Sheet1!$B$2:$C$12,2,TRUE)</f>
        <v>7</v>
      </c>
      <c r="L173" s="5" t="str">
        <f>IFERROR(VLOOKUP($D173,'[3]Chi tiet'!$D$7:$L$397,8,0),0)</f>
        <v>A4</v>
      </c>
      <c r="M173" s="19">
        <f>VLOOKUP(L173,Sheet1!$B$2:$C$12,2,TRUE)</f>
        <v>7</v>
      </c>
      <c r="N173" s="5" t="str">
        <f>IFERROR(VLOOKUP($D173,'[4]Gui chi Quynh'!$D$7:$F$395,3,0),0)</f>
        <v>A4</v>
      </c>
      <c r="O173" s="19">
        <f>VLOOKUP(N173,Sheet1!$B$2:$C$12,2,TRUE)</f>
        <v>7</v>
      </c>
      <c r="P173" s="160">
        <f t="shared" si="14"/>
        <v>7</v>
      </c>
      <c r="Q173" s="96">
        <f t="shared" si="11"/>
        <v>0</v>
      </c>
      <c r="R173" s="97" t="str">
        <f t="shared" si="12"/>
        <v>Hoàn thành tốt nhiệm vụ</v>
      </c>
      <c r="S173" s="154"/>
      <c r="T173" s="25"/>
      <c r="U173" s="25"/>
    </row>
    <row r="174" spans="1:21" s="7" customFormat="1" x14ac:dyDescent="0.25">
      <c r="A174" s="44">
        <f t="shared" si="13"/>
        <v>166</v>
      </c>
      <c r="B174" s="44" t="s">
        <v>315</v>
      </c>
      <c r="C174" s="10" t="s">
        <v>128</v>
      </c>
      <c r="D174" s="19" t="s">
        <v>561</v>
      </c>
      <c r="E174" s="19" t="s">
        <v>337</v>
      </c>
      <c r="F174" s="17" t="s">
        <v>385</v>
      </c>
      <c r="G174" s="19">
        <f>VLOOKUP(F174,Sheet1!$B$2:$C$12,2,TRUE)</f>
        <v>7</v>
      </c>
      <c r="H174" s="5" t="str">
        <f>IFERROR(VLOOKUP($D174,'[1]Chi tiet'!$D$7:$L$389,8,0),0)</f>
        <v>A3</v>
      </c>
      <c r="I174" s="19">
        <f>VLOOKUP(H174,Sheet1!$B$2:$C$12,2,TRUE)</f>
        <v>8</v>
      </c>
      <c r="J174" s="5" t="str">
        <f>IFERROR(VLOOKUP($D174,'[2]Gui chi Quynh'!D$7:K$393,7,0),0)</f>
        <v>A3</v>
      </c>
      <c r="K174" s="19">
        <f>VLOOKUP(J174,Sheet1!$B$2:$C$12,2,TRUE)</f>
        <v>8</v>
      </c>
      <c r="L174" s="5" t="str">
        <f>IFERROR(VLOOKUP($D174,'[3]Chi tiet'!$D$7:$L$397,8,0),0)</f>
        <v>A4</v>
      </c>
      <c r="M174" s="19">
        <f>VLOOKUP(L174,Sheet1!$B$2:$C$12,2,TRUE)</f>
        <v>7</v>
      </c>
      <c r="N174" s="5" t="str">
        <f>IFERROR(VLOOKUP($D174,'[4]Gui chi Quynh'!$D$7:$F$395,3,0),0)</f>
        <v>A3</v>
      </c>
      <c r="O174" s="19">
        <f>VLOOKUP(N174,Sheet1!$B$2:$C$12,2,TRUE)</f>
        <v>8</v>
      </c>
      <c r="P174" s="160">
        <f t="shared" si="14"/>
        <v>7.6</v>
      </c>
      <c r="Q174" s="96">
        <f t="shared" si="11"/>
        <v>0</v>
      </c>
      <c r="R174" s="97" t="str">
        <f t="shared" si="12"/>
        <v>Hoàn thành tốt nhiệm vụ</v>
      </c>
      <c r="S174" s="154"/>
      <c r="T174" s="25"/>
      <c r="U174" s="25"/>
    </row>
    <row r="175" spans="1:21" s="7" customFormat="1" x14ac:dyDescent="0.25">
      <c r="A175" s="44">
        <f t="shared" si="13"/>
        <v>167</v>
      </c>
      <c r="B175" s="44" t="s">
        <v>316</v>
      </c>
      <c r="C175" s="10" t="s">
        <v>131</v>
      </c>
      <c r="D175" s="19" t="s">
        <v>562</v>
      </c>
      <c r="E175" s="19" t="s">
        <v>337</v>
      </c>
      <c r="F175" s="17" t="s">
        <v>385</v>
      </c>
      <c r="G175" s="19">
        <f>VLOOKUP(F175,Sheet1!$B$2:$C$12,2,TRUE)</f>
        <v>7</v>
      </c>
      <c r="H175" s="5" t="str">
        <f>IFERROR(VLOOKUP($D175,'[1]Chi tiet'!$D$7:$L$389,8,0),0)</f>
        <v>A3</v>
      </c>
      <c r="I175" s="19">
        <f>VLOOKUP(H175,Sheet1!$B$2:$C$12,2,TRUE)</f>
        <v>8</v>
      </c>
      <c r="J175" s="5" t="str">
        <f>IFERROR(VLOOKUP($D175,'[2]Gui chi Quynh'!D$7:K$393,7,0),0)</f>
        <v>A3</v>
      </c>
      <c r="K175" s="19">
        <f>VLOOKUP(J175,Sheet1!$B$2:$C$12,2,TRUE)</f>
        <v>8</v>
      </c>
      <c r="L175" s="5" t="str">
        <f>IFERROR(VLOOKUP($D175,'[3]Chi tiet'!$D$7:$L$397,8,0),0)</f>
        <v>A4</v>
      </c>
      <c r="M175" s="19">
        <f>VLOOKUP(L175,Sheet1!$B$2:$C$12,2,TRUE)</f>
        <v>7</v>
      </c>
      <c r="N175" s="5" t="str">
        <f>IFERROR(VLOOKUP($D175,'[4]Gui chi Quynh'!$D$7:$F$395,3,0),0)</f>
        <v>A3</v>
      </c>
      <c r="O175" s="19">
        <f>VLOOKUP(N175,Sheet1!$B$2:$C$12,2,TRUE)</f>
        <v>8</v>
      </c>
      <c r="P175" s="160">
        <f t="shared" si="14"/>
        <v>7.6</v>
      </c>
      <c r="Q175" s="96">
        <f t="shared" si="11"/>
        <v>0</v>
      </c>
      <c r="R175" s="97" t="str">
        <f t="shared" si="12"/>
        <v>Hoàn thành tốt nhiệm vụ</v>
      </c>
      <c r="S175" s="154"/>
      <c r="T175" s="25"/>
      <c r="U175" s="25"/>
    </row>
    <row r="176" spans="1:21" s="7" customFormat="1" ht="29.25" customHeight="1" x14ac:dyDescent="0.25">
      <c r="A176" s="44">
        <f t="shared" si="13"/>
        <v>168</v>
      </c>
      <c r="B176" s="44" t="s">
        <v>317</v>
      </c>
      <c r="C176" s="10" t="s">
        <v>132</v>
      </c>
      <c r="D176" s="19" t="s">
        <v>563</v>
      </c>
      <c r="E176" s="19" t="s">
        <v>337</v>
      </c>
      <c r="F176" s="17" t="s">
        <v>385</v>
      </c>
      <c r="G176" s="19">
        <f>VLOOKUP(F176,Sheet1!$B$2:$C$12,2,TRUE)</f>
        <v>7</v>
      </c>
      <c r="H176" s="5" t="str">
        <f>IFERROR(VLOOKUP($D176,'[1]Chi tiet'!$D$7:$L$389,8,0),0)</f>
        <v>A3</v>
      </c>
      <c r="I176" s="19">
        <f>VLOOKUP(H176,Sheet1!$B$2:$C$12,2,TRUE)</f>
        <v>8</v>
      </c>
      <c r="J176" s="5" t="str">
        <f>IFERROR(VLOOKUP($D176,'[2]Gui chi Quynh'!D$7:K$393,7,0),0)</f>
        <v>A3</v>
      </c>
      <c r="K176" s="19">
        <f>VLOOKUP(J176,Sheet1!$B$2:$C$12,2,TRUE)</f>
        <v>8</v>
      </c>
      <c r="L176" s="5" t="str">
        <f>IFERROR(VLOOKUP($D176,'[3]Chi tiet'!$D$7:$L$397,8,0),0)</f>
        <v>A3</v>
      </c>
      <c r="M176" s="19">
        <f>VLOOKUP(L176,Sheet1!$B$2:$C$12,2,TRUE)</f>
        <v>8</v>
      </c>
      <c r="N176" s="5" t="str">
        <f>IFERROR(VLOOKUP($D176,'[4]Gui chi Quynh'!$D$7:$F$395,3,0),0)</f>
        <v>A4</v>
      </c>
      <c r="O176" s="19">
        <f>VLOOKUP(N176,Sheet1!$B$2:$C$12,2,TRUE)</f>
        <v>7</v>
      </c>
      <c r="P176" s="160">
        <f t="shared" si="14"/>
        <v>7.6</v>
      </c>
      <c r="Q176" s="96">
        <f t="shared" si="11"/>
        <v>0</v>
      </c>
      <c r="R176" s="97" t="str">
        <f t="shared" si="12"/>
        <v>Hoàn thành tốt nhiệm vụ</v>
      </c>
      <c r="S176" s="154"/>
      <c r="T176" s="25"/>
      <c r="U176" s="25"/>
    </row>
    <row r="177" spans="1:21" s="7" customFormat="1" x14ac:dyDescent="0.25">
      <c r="A177" s="44">
        <f t="shared" si="13"/>
        <v>169</v>
      </c>
      <c r="B177" s="44" t="s">
        <v>23</v>
      </c>
      <c r="C177" s="10" t="s">
        <v>133</v>
      </c>
      <c r="D177" s="19" t="s">
        <v>564</v>
      </c>
      <c r="E177" s="19" t="s">
        <v>337</v>
      </c>
      <c r="F177" s="17" t="s">
        <v>385</v>
      </c>
      <c r="G177" s="19">
        <f>VLOOKUP(F177,Sheet1!$B$2:$C$12,2,TRUE)</f>
        <v>7</v>
      </c>
      <c r="H177" s="5" t="str">
        <f>IFERROR(VLOOKUP($D177,'[1]Chi tiet'!$D$7:$L$389,8,0),0)</f>
        <v>A4</v>
      </c>
      <c r="I177" s="19">
        <f>VLOOKUP(H177,Sheet1!$B$2:$C$12,2,TRUE)</f>
        <v>7</v>
      </c>
      <c r="J177" s="5" t="str">
        <f>IFERROR(VLOOKUP($D177,'[2]Gui chi Quynh'!D$7:K$393,7,0),0)</f>
        <v>A4</v>
      </c>
      <c r="K177" s="19">
        <f>VLOOKUP(J177,Sheet1!$B$2:$C$12,2,TRUE)</f>
        <v>7</v>
      </c>
      <c r="L177" s="5" t="str">
        <f>IFERROR(VLOOKUP($D177,'[3]Chi tiet'!$D$7:$L$397,8,0),0)</f>
        <v>A4</v>
      </c>
      <c r="M177" s="19">
        <f>VLOOKUP(L177,Sheet1!$B$2:$C$12,2,TRUE)</f>
        <v>7</v>
      </c>
      <c r="N177" s="5" t="str">
        <f>IFERROR(VLOOKUP($D177,'[4]Gui chi Quynh'!$D$7:$F$395,3,0),0)</f>
        <v>A4</v>
      </c>
      <c r="O177" s="19">
        <f>VLOOKUP(N177,Sheet1!$B$2:$C$12,2,TRUE)</f>
        <v>7</v>
      </c>
      <c r="P177" s="160">
        <f t="shared" si="14"/>
        <v>7</v>
      </c>
      <c r="Q177" s="96">
        <f t="shared" si="11"/>
        <v>0</v>
      </c>
      <c r="R177" s="97" t="str">
        <f t="shared" si="12"/>
        <v>Hoàn thành tốt nhiệm vụ</v>
      </c>
      <c r="S177" s="154"/>
      <c r="T177" s="25"/>
      <c r="U177" s="25"/>
    </row>
    <row r="178" spans="1:21" s="7" customFormat="1" x14ac:dyDescent="0.25">
      <c r="A178" s="44">
        <f t="shared" si="13"/>
        <v>170</v>
      </c>
      <c r="B178" s="44" t="s">
        <v>25</v>
      </c>
      <c r="C178" s="10" t="s">
        <v>134</v>
      </c>
      <c r="D178" s="19" t="s">
        <v>565</v>
      </c>
      <c r="E178" s="19" t="s">
        <v>337</v>
      </c>
      <c r="F178" s="17" t="s">
        <v>385</v>
      </c>
      <c r="G178" s="19">
        <f>VLOOKUP(F178,Sheet1!$B$2:$C$12,2,TRUE)</f>
        <v>7</v>
      </c>
      <c r="H178" s="5" t="str">
        <f>IFERROR(VLOOKUP($D178,'[1]Chi tiet'!$D$7:$L$389,8,0),0)</f>
        <v>A4</v>
      </c>
      <c r="I178" s="19">
        <f>VLOOKUP(H178,Sheet1!$B$2:$C$12,2,TRUE)</f>
        <v>7</v>
      </c>
      <c r="J178" s="5" t="str">
        <f>IFERROR(VLOOKUP($D178,'[2]Gui chi Quynh'!D$7:K$393,7,0),0)</f>
        <v>A4</v>
      </c>
      <c r="K178" s="19">
        <f>VLOOKUP(J178,Sheet1!$B$2:$C$12,2,TRUE)</f>
        <v>7</v>
      </c>
      <c r="L178" s="5" t="str">
        <f>IFERROR(VLOOKUP($D178,'[3]Chi tiet'!$D$7:$L$397,8,0),0)</f>
        <v>A4</v>
      </c>
      <c r="M178" s="19">
        <f>VLOOKUP(L178,Sheet1!$B$2:$C$12,2,TRUE)</f>
        <v>7</v>
      </c>
      <c r="N178" s="5" t="str">
        <f>IFERROR(VLOOKUP($D178,'[4]Gui chi Quynh'!$D$7:$F$395,3,0),0)</f>
        <v>A4</v>
      </c>
      <c r="O178" s="19">
        <f>VLOOKUP(N178,Sheet1!$B$2:$C$12,2,TRUE)</f>
        <v>7</v>
      </c>
      <c r="P178" s="160">
        <f t="shared" si="14"/>
        <v>7</v>
      </c>
      <c r="Q178" s="96">
        <f t="shared" si="11"/>
        <v>0</v>
      </c>
      <c r="R178" s="97" t="str">
        <f t="shared" si="12"/>
        <v>Hoàn thành tốt nhiệm vụ</v>
      </c>
      <c r="S178" s="154"/>
      <c r="T178" s="25"/>
      <c r="U178" s="25"/>
    </row>
    <row r="179" spans="1:21" s="7" customFormat="1" x14ac:dyDescent="0.25">
      <c r="A179" s="44">
        <f t="shared" si="13"/>
        <v>171</v>
      </c>
      <c r="B179" s="44" t="s">
        <v>27</v>
      </c>
      <c r="C179" s="10" t="s">
        <v>135</v>
      </c>
      <c r="D179" s="19" t="s">
        <v>566</v>
      </c>
      <c r="E179" s="19" t="s">
        <v>337</v>
      </c>
      <c r="F179" s="17" t="s">
        <v>385</v>
      </c>
      <c r="G179" s="19">
        <f>VLOOKUP(F179,Sheet1!$B$2:$C$12,2,TRUE)</f>
        <v>7</v>
      </c>
      <c r="H179" s="5" t="str">
        <f>IFERROR(VLOOKUP($D179,'[1]Chi tiet'!$D$7:$L$389,8,0),0)</f>
        <v>A4</v>
      </c>
      <c r="I179" s="19">
        <f>VLOOKUP(H179,Sheet1!$B$2:$C$12,2,TRUE)</f>
        <v>7</v>
      </c>
      <c r="J179" s="5" t="str">
        <f>IFERROR(VLOOKUP($D179,'[2]Gui chi Quynh'!D$7:K$393,7,0),0)</f>
        <v>A4</v>
      </c>
      <c r="K179" s="19">
        <f>VLOOKUP(J179,Sheet1!$B$2:$C$12,2,TRUE)</f>
        <v>7</v>
      </c>
      <c r="L179" s="5" t="str">
        <f>IFERROR(VLOOKUP($D179,'[3]Chi tiet'!$D$7:$L$397,8,0),0)</f>
        <v>A4</v>
      </c>
      <c r="M179" s="19">
        <f>VLOOKUP(L179,Sheet1!$B$2:$C$12,2,TRUE)</f>
        <v>7</v>
      </c>
      <c r="N179" s="5" t="str">
        <f>IFERROR(VLOOKUP($D179,'[4]Gui chi Quynh'!$D$7:$F$395,3,0),0)</f>
        <v>A4</v>
      </c>
      <c r="O179" s="19">
        <f>VLOOKUP(N179,Sheet1!$B$2:$C$12,2,TRUE)</f>
        <v>7</v>
      </c>
      <c r="P179" s="160">
        <f t="shared" si="14"/>
        <v>7</v>
      </c>
      <c r="Q179" s="96">
        <f t="shared" si="11"/>
        <v>0</v>
      </c>
      <c r="R179" s="97" t="str">
        <f t="shared" si="12"/>
        <v>Hoàn thành tốt nhiệm vụ</v>
      </c>
      <c r="S179" s="154"/>
      <c r="T179" s="25"/>
      <c r="U179" s="25"/>
    </row>
    <row r="180" spans="1:21" s="7" customFormat="1" x14ac:dyDescent="0.25">
      <c r="A180" s="44">
        <f t="shared" si="13"/>
        <v>172</v>
      </c>
      <c r="B180" s="44" t="s">
        <v>29</v>
      </c>
      <c r="C180" s="10" t="s">
        <v>137</v>
      </c>
      <c r="D180" s="19" t="s">
        <v>567</v>
      </c>
      <c r="E180" s="19" t="s">
        <v>337</v>
      </c>
      <c r="F180" s="17" t="s">
        <v>385</v>
      </c>
      <c r="G180" s="19">
        <f>VLOOKUP(F180,Sheet1!$B$2:$C$12,2,TRUE)</f>
        <v>7</v>
      </c>
      <c r="H180" s="5" t="str">
        <f>IFERROR(VLOOKUP($D180,'[1]Chi tiet'!$D$7:$L$389,8,0),0)</f>
        <v>A4</v>
      </c>
      <c r="I180" s="19">
        <f>VLOOKUP(H180,Sheet1!$B$2:$C$12,2,TRUE)</f>
        <v>7</v>
      </c>
      <c r="J180" s="5" t="str">
        <f>IFERROR(VLOOKUP($D180,'[2]Gui chi Quynh'!D$7:K$393,7,0),0)</f>
        <v>A4</v>
      </c>
      <c r="K180" s="19">
        <f>VLOOKUP(J180,Sheet1!$B$2:$C$12,2,TRUE)</f>
        <v>7</v>
      </c>
      <c r="L180" s="5" t="str">
        <f>IFERROR(VLOOKUP($D180,'[3]Chi tiet'!$D$7:$L$397,8,0),0)</f>
        <v>A4</v>
      </c>
      <c r="M180" s="19">
        <f>VLOOKUP(L180,Sheet1!$B$2:$C$12,2,TRUE)</f>
        <v>7</v>
      </c>
      <c r="N180" s="5" t="str">
        <f>IFERROR(VLOOKUP($D180,'[4]Gui chi Quynh'!$D$7:$F$395,3,0),0)</f>
        <v>A4</v>
      </c>
      <c r="O180" s="19">
        <f>VLOOKUP(N180,Sheet1!$B$2:$C$12,2,TRUE)</f>
        <v>7</v>
      </c>
      <c r="P180" s="160">
        <f t="shared" si="14"/>
        <v>7</v>
      </c>
      <c r="Q180" s="96">
        <f t="shared" si="11"/>
        <v>0</v>
      </c>
      <c r="R180" s="97" t="str">
        <f t="shared" si="12"/>
        <v>Hoàn thành tốt nhiệm vụ</v>
      </c>
      <c r="S180" s="154"/>
      <c r="T180" s="25"/>
      <c r="U180" s="25"/>
    </row>
    <row r="181" spans="1:21" s="7" customFormat="1" x14ac:dyDescent="0.25">
      <c r="A181" s="44">
        <f t="shared" si="13"/>
        <v>173</v>
      </c>
      <c r="B181" s="44" t="s">
        <v>31</v>
      </c>
      <c r="C181" s="10" t="s">
        <v>138</v>
      </c>
      <c r="D181" s="19" t="s">
        <v>568</v>
      </c>
      <c r="E181" s="19" t="s">
        <v>337</v>
      </c>
      <c r="F181" s="17" t="s">
        <v>385</v>
      </c>
      <c r="G181" s="19">
        <f>VLOOKUP(F181,Sheet1!$B$2:$C$12,2,TRUE)</f>
        <v>7</v>
      </c>
      <c r="H181" s="5" t="str">
        <f>IFERROR(VLOOKUP($D181,'[1]Chi tiet'!$D$7:$L$389,8,0),0)</f>
        <v>A4</v>
      </c>
      <c r="I181" s="19">
        <f>VLOOKUP(H181,Sheet1!$B$2:$C$12,2,TRUE)</f>
        <v>7</v>
      </c>
      <c r="J181" s="5" t="str">
        <f>IFERROR(VLOOKUP($D181,'[2]Gui chi Quynh'!D$7:K$393,7,0),0)</f>
        <v>A4</v>
      </c>
      <c r="K181" s="19">
        <f>VLOOKUP(J181,Sheet1!$B$2:$C$12,2,TRUE)</f>
        <v>7</v>
      </c>
      <c r="L181" s="5" t="str">
        <f>IFERROR(VLOOKUP($D181,'[3]Chi tiet'!$D$7:$L$397,8,0),0)</f>
        <v>A4</v>
      </c>
      <c r="M181" s="19">
        <f>VLOOKUP(L181,Sheet1!$B$2:$C$12,2,TRUE)</f>
        <v>7</v>
      </c>
      <c r="N181" s="5" t="str">
        <f>IFERROR(VLOOKUP($D181,'[4]Gui chi Quynh'!$D$7:$F$395,3,0),0)</f>
        <v>A4</v>
      </c>
      <c r="O181" s="19">
        <f>VLOOKUP(N181,Sheet1!$B$2:$C$12,2,TRUE)</f>
        <v>7</v>
      </c>
      <c r="P181" s="160">
        <f t="shared" si="14"/>
        <v>7</v>
      </c>
      <c r="Q181" s="96">
        <f t="shared" si="11"/>
        <v>0</v>
      </c>
      <c r="R181" s="97" t="str">
        <f t="shared" si="12"/>
        <v>Hoàn thành tốt nhiệm vụ</v>
      </c>
      <c r="S181" s="154"/>
      <c r="T181" s="25"/>
      <c r="U181" s="25"/>
    </row>
    <row r="182" spans="1:21" s="7" customFormat="1" x14ac:dyDescent="0.25">
      <c r="A182" s="44">
        <f t="shared" si="13"/>
        <v>174</v>
      </c>
      <c r="B182" s="44" t="s">
        <v>33</v>
      </c>
      <c r="C182" s="10" t="s">
        <v>139</v>
      </c>
      <c r="D182" s="19" t="s">
        <v>569</v>
      </c>
      <c r="E182" s="19" t="s">
        <v>337</v>
      </c>
      <c r="F182" s="17" t="s">
        <v>385</v>
      </c>
      <c r="G182" s="19">
        <f>VLOOKUP(F182,Sheet1!$B$2:$C$12,2,TRUE)</f>
        <v>7</v>
      </c>
      <c r="H182" s="5" t="str">
        <f>IFERROR(VLOOKUP($D182,'[1]Chi tiet'!$D$7:$L$389,8,0),0)</f>
        <v>A4</v>
      </c>
      <c r="I182" s="19">
        <f>VLOOKUP(H182,Sheet1!$B$2:$C$12,2,TRUE)</f>
        <v>7</v>
      </c>
      <c r="J182" s="5" t="str">
        <f>IFERROR(VLOOKUP($D182,'[2]Gui chi Quynh'!D$7:K$393,7,0),0)</f>
        <v>A4</v>
      </c>
      <c r="K182" s="19">
        <f>VLOOKUP(J182,Sheet1!$B$2:$C$12,2,TRUE)</f>
        <v>7</v>
      </c>
      <c r="L182" s="5" t="str">
        <f>IFERROR(VLOOKUP($D182,'[3]Chi tiet'!$D$7:$L$397,8,0),0)</f>
        <v>A4</v>
      </c>
      <c r="M182" s="19">
        <f>VLOOKUP(L182,Sheet1!$B$2:$C$12,2,TRUE)</f>
        <v>7</v>
      </c>
      <c r="N182" s="5" t="str">
        <f>IFERROR(VLOOKUP($D182,'[4]Gui chi Quynh'!$D$7:$F$395,3,0),0)</f>
        <v>A4</v>
      </c>
      <c r="O182" s="19">
        <f>VLOOKUP(N182,Sheet1!$B$2:$C$12,2,TRUE)</f>
        <v>7</v>
      </c>
      <c r="P182" s="160">
        <f t="shared" si="14"/>
        <v>7</v>
      </c>
      <c r="Q182" s="96">
        <f t="shared" si="11"/>
        <v>0</v>
      </c>
      <c r="R182" s="97" t="str">
        <f t="shared" si="12"/>
        <v>Hoàn thành tốt nhiệm vụ</v>
      </c>
      <c r="S182" s="154"/>
      <c r="T182" s="25"/>
      <c r="U182" s="25"/>
    </row>
    <row r="183" spans="1:21" s="7" customFormat="1" x14ac:dyDescent="0.25">
      <c r="A183" s="44">
        <f t="shared" si="13"/>
        <v>175</v>
      </c>
      <c r="B183" s="44" t="s">
        <v>35</v>
      </c>
      <c r="C183" s="10" t="s">
        <v>111</v>
      </c>
      <c r="D183" s="19" t="s">
        <v>570</v>
      </c>
      <c r="E183" s="19" t="s">
        <v>337</v>
      </c>
      <c r="F183" s="17" t="s">
        <v>385</v>
      </c>
      <c r="G183" s="19">
        <f>VLOOKUP(F183,Sheet1!$B$2:$C$12,2,TRUE)</f>
        <v>7</v>
      </c>
      <c r="H183" s="5" t="str">
        <f>IFERROR(VLOOKUP($D183,'[1]Chi tiet'!$D$7:$L$389,8,0),0)</f>
        <v>A4</v>
      </c>
      <c r="I183" s="19">
        <f>VLOOKUP(H183,Sheet1!$B$2:$C$12,2,TRUE)</f>
        <v>7</v>
      </c>
      <c r="J183" s="5" t="str">
        <f>IFERROR(VLOOKUP($D183,'[2]Gui chi Quynh'!D$7:K$393,7,0),0)</f>
        <v>A4</v>
      </c>
      <c r="K183" s="19">
        <f>VLOOKUP(J183,Sheet1!$B$2:$C$12,2,TRUE)</f>
        <v>7</v>
      </c>
      <c r="L183" s="5" t="str">
        <f>IFERROR(VLOOKUP($D183,'[3]Chi tiet'!$D$7:$L$397,8,0),0)</f>
        <v>A4</v>
      </c>
      <c r="M183" s="19">
        <f>VLOOKUP(L183,Sheet1!$B$2:$C$12,2,TRUE)</f>
        <v>7</v>
      </c>
      <c r="N183" s="5" t="str">
        <f>IFERROR(VLOOKUP($D183,'[4]Gui chi Quynh'!$D$7:$F$395,3,0),0)</f>
        <v>A4</v>
      </c>
      <c r="O183" s="19">
        <f>VLOOKUP(N183,Sheet1!$B$2:$C$12,2,TRUE)</f>
        <v>7</v>
      </c>
      <c r="P183" s="160">
        <f t="shared" ref="P183:P214" si="15">ROUND(AVERAGE(G183,I183,K183,M183,O183),2)</f>
        <v>7</v>
      </c>
      <c r="Q183" s="96">
        <f t="shared" si="11"/>
        <v>0</v>
      </c>
      <c r="R183" s="97" t="str">
        <f t="shared" si="12"/>
        <v>Hoàn thành tốt nhiệm vụ</v>
      </c>
      <c r="S183" s="154"/>
      <c r="T183" s="25"/>
      <c r="U183" s="25"/>
    </row>
    <row r="184" spans="1:21" s="7" customFormat="1" x14ac:dyDescent="0.25">
      <c r="A184" s="44">
        <f t="shared" si="13"/>
        <v>176</v>
      </c>
      <c r="B184" s="44" t="s">
        <v>37</v>
      </c>
      <c r="C184" s="10" t="s">
        <v>142</v>
      </c>
      <c r="D184" s="19" t="s">
        <v>571</v>
      </c>
      <c r="E184" s="19" t="s">
        <v>337</v>
      </c>
      <c r="F184" s="17" t="s">
        <v>385</v>
      </c>
      <c r="G184" s="19">
        <f>VLOOKUP(F184,Sheet1!$B$2:$C$12,2,TRUE)</f>
        <v>7</v>
      </c>
      <c r="H184" s="5" t="str">
        <f>IFERROR(VLOOKUP($D184,'[1]Chi tiet'!$D$7:$L$389,8,0),0)</f>
        <v>A3</v>
      </c>
      <c r="I184" s="19">
        <f>VLOOKUP(H184,Sheet1!$B$2:$C$12,2,TRUE)</f>
        <v>8</v>
      </c>
      <c r="J184" s="5" t="str">
        <f>IFERROR(VLOOKUP($D184,'[2]Gui chi Quynh'!D$7:K$393,7,0),0)</f>
        <v>A3</v>
      </c>
      <c r="K184" s="19">
        <f>VLOOKUP(J184,Sheet1!$B$2:$C$12,2,TRUE)</f>
        <v>8</v>
      </c>
      <c r="L184" s="5" t="str">
        <f>IFERROR(VLOOKUP($D184,'[3]Chi tiet'!$D$7:$L$397,8,0),0)</f>
        <v>A4</v>
      </c>
      <c r="M184" s="19">
        <f>VLOOKUP(L184,Sheet1!$B$2:$C$12,2,TRUE)</f>
        <v>7</v>
      </c>
      <c r="N184" s="5" t="str">
        <f>IFERROR(VLOOKUP($D184,'[4]Gui chi Quynh'!$D$7:$F$395,3,0),0)</f>
        <v>A4</v>
      </c>
      <c r="O184" s="19">
        <f>VLOOKUP(N184,Sheet1!$B$2:$C$12,2,TRUE)</f>
        <v>7</v>
      </c>
      <c r="P184" s="160">
        <f t="shared" si="15"/>
        <v>7.4</v>
      </c>
      <c r="Q184" s="96">
        <f t="shared" si="11"/>
        <v>0</v>
      </c>
      <c r="R184" s="97" t="str">
        <f t="shared" si="12"/>
        <v>Hoàn thành tốt nhiệm vụ</v>
      </c>
      <c r="S184" s="154"/>
      <c r="T184" s="25"/>
      <c r="U184" s="25"/>
    </row>
    <row r="185" spans="1:21" s="7" customFormat="1" x14ac:dyDescent="0.25">
      <c r="A185" s="44">
        <f t="shared" si="13"/>
        <v>177</v>
      </c>
      <c r="B185" s="44" t="s">
        <v>38</v>
      </c>
      <c r="C185" s="10" t="s">
        <v>143</v>
      </c>
      <c r="D185" s="19" t="s">
        <v>572</v>
      </c>
      <c r="E185" s="19" t="s">
        <v>337</v>
      </c>
      <c r="F185" s="17" t="s">
        <v>385</v>
      </c>
      <c r="G185" s="19">
        <f>VLOOKUP(F185,Sheet1!$B$2:$C$12,2,TRUE)</f>
        <v>7</v>
      </c>
      <c r="H185" s="5" t="str">
        <f>IFERROR(VLOOKUP($D185,'[1]Chi tiet'!$D$7:$L$389,8,0),0)</f>
        <v>A4</v>
      </c>
      <c r="I185" s="19">
        <f>VLOOKUP(H185,Sheet1!$B$2:$C$12,2,TRUE)</f>
        <v>7</v>
      </c>
      <c r="J185" s="5" t="str">
        <f>IFERROR(VLOOKUP($D185,'[2]Gui chi Quynh'!D$7:K$393,7,0),0)</f>
        <v>A4</v>
      </c>
      <c r="K185" s="19">
        <f>VLOOKUP(J185,Sheet1!$B$2:$C$12,2,TRUE)</f>
        <v>7</v>
      </c>
      <c r="L185" s="5" t="str">
        <f>IFERROR(VLOOKUP($D185,'[3]Chi tiet'!$D$7:$L$397,8,0),0)</f>
        <v>A4</v>
      </c>
      <c r="M185" s="19">
        <f>VLOOKUP(L185,Sheet1!$B$2:$C$12,2,TRUE)</f>
        <v>7</v>
      </c>
      <c r="N185" s="5" t="str">
        <f>IFERROR(VLOOKUP($D185,'[4]Gui chi Quynh'!$D$7:$F$395,3,0),0)</f>
        <v>A4</v>
      </c>
      <c r="O185" s="19">
        <f>VLOOKUP(N185,Sheet1!$B$2:$C$12,2,TRUE)</f>
        <v>7</v>
      </c>
      <c r="P185" s="160">
        <f t="shared" si="15"/>
        <v>7</v>
      </c>
      <c r="Q185" s="96">
        <f t="shared" si="11"/>
        <v>0</v>
      </c>
      <c r="R185" s="97" t="str">
        <f t="shared" si="12"/>
        <v>Hoàn thành tốt nhiệm vụ</v>
      </c>
      <c r="S185" s="154"/>
      <c r="T185" s="25"/>
      <c r="U185" s="25"/>
    </row>
    <row r="186" spans="1:21" s="7" customFormat="1" x14ac:dyDescent="0.25">
      <c r="A186" s="44">
        <f t="shared" si="13"/>
        <v>178</v>
      </c>
      <c r="B186" s="44" t="s">
        <v>40</v>
      </c>
      <c r="C186" s="10" t="s">
        <v>144</v>
      </c>
      <c r="D186" s="19" t="s">
        <v>573</v>
      </c>
      <c r="E186" s="19" t="s">
        <v>337</v>
      </c>
      <c r="F186" s="17" t="s">
        <v>385</v>
      </c>
      <c r="G186" s="19">
        <f>VLOOKUP(F186,Sheet1!$B$2:$C$12,2,TRUE)</f>
        <v>7</v>
      </c>
      <c r="H186" s="5" t="str">
        <f>IFERROR(VLOOKUP($D186,'[1]Chi tiet'!$D$7:$L$389,8,0),0)</f>
        <v>A4</v>
      </c>
      <c r="I186" s="19">
        <f>VLOOKUP(H186,Sheet1!$B$2:$C$12,2,TRUE)</f>
        <v>7</v>
      </c>
      <c r="J186" s="5" t="str">
        <f>IFERROR(VLOOKUP($D186,'[2]Gui chi Quynh'!D$7:K$393,7,0),0)</f>
        <v>A3</v>
      </c>
      <c r="K186" s="19">
        <f>VLOOKUP(J186,Sheet1!$B$2:$C$12,2,TRUE)</f>
        <v>8</v>
      </c>
      <c r="L186" s="5" t="str">
        <f>IFERROR(VLOOKUP($D186,'[3]Chi tiet'!$D$7:$L$397,8,0),0)</f>
        <v>A4</v>
      </c>
      <c r="M186" s="19">
        <f>VLOOKUP(L186,Sheet1!$B$2:$C$12,2,TRUE)</f>
        <v>7</v>
      </c>
      <c r="N186" s="5" t="str">
        <f>IFERROR(VLOOKUP($D186,'[4]Gui chi Quynh'!$D$7:$F$395,3,0),0)</f>
        <v>A4</v>
      </c>
      <c r="O186" s="19">
        <f>VLOOKUP(N186,Sheet1!$B$2:$C$12,2,TRUE)</f>
        <v>7</v>
      </c>
      <c r="P186" s="160">
        <f t="shared" si="15"/>
        <v>7.2</v>
      </c>
      <c r="Q186" s="96">
        <f t="shared" si="11"/>
        <v>0</v>
      </c>
      <c r="R186" s="97" t="str">
        <f t="shared" si="12"/>
        <v>Hoàn thành tốt nhiệm vụ</v>
      </c>
      <c r="S186" s="154"/>
      <c r="T186" s="25"/>
      <c r="U186" s="25"/>
    </row>
    <row r="187" spans="1:21" s="7" customFormat="1" x14ac:dyDescent="0.25">
      <c r="A187" s="44">
        <f t="shared" si="13"/>
        <v>179</v>
      </c>
      <c r="B187" s="44" t="s">
        <v>42</v>
      </c>
      <c r="C187" s="10" t="s">
        <v>145</v>
      </c>
      <c r="D187" s="19" t="s">
        <v>574</v>
      </c>
      <c r="E187" s="19" t="s">
        <v>337</v>
      </c>
      <c r="F187" s="17" t="s">
        <v>385</v>
      </c>
      <c r="G187" s="19">
        <f>VLOOKUP(F187,Sheet1!$B$2:$C$12,2,TRUE)</f>
        <v>7</v>
      </c>
      <c r="H187" s="5" t="str">
        <f>IFERROR(VLOOKUP($D187,'[1]Chi tiet'!$D$7:$L$389,8,0),0)</f>
        <v>A4</v>
      </c>
      <c r="I187" s="19">
        <f>VLOOKUP(H187,Sheet1!$B$2:$C$12,2,TRUE)</f>
        <v>7</v>
      </c>
      <c r="J187" s="5" t="str">
        <f>IFERROR(VLOOKUP($D187,'[2]Gui chi Quynh'!D$7:K$393,7,0),0)</f>
        <v>A4</v>
      </c>
      <c r="K187" s="19">
        <f>VLOOKUP(J187,Sheet1!$B$2:$C$12,2,TRUE)</f>
        <v>7</v>
      </c>
      <c r="L187" s="5" t="str">
        <f>IFERROR(VLOOKUP($D187,'[3]Chi tiet'!$D$7:$L$397,8,0),0)</f>
        <v>A4</v>
      </c>
      <c r="M187" s="19">
        <f>VLOOKUP(L187,Sheet1!$B$2:$C$12,2,TRUE)</f>
        <v>7</v>
      </c>
      <c r="N187" s="5" t="str">
        <f>IFERROR(VLOOKUP($D187,'[4]Gui chi Quynh'!$D$7:$F$395,3,0),0)</f>
        <v>A4</v>
      </c>
      <c r="O187" s="19">
        <f>VLOOKUP(N187,Sheet1!$B$2:$C$12,2,TRUE)</f>
        <v>7</v>
      </c>
      <c r="P187" s="160">
        <f t="shared" si="15"/>
        <v>7</v>
      </c>
      <c r="Q187" s="96">
        <f t="shared" si="11"/>
        <v>0</v>
      </c>
      <c r="R187" s="97" t="str">
        <f t="shared" si="12"/>
        <v>Hoàn thành tốt nhiệm vụ</v>
      </c>
      <c r="S187" s="154"/>
      <c r="T187" s="25"/>
      <c r="U187" s="26"/>
    </row>
    <row r="188" spans="1:21" s="7" customFormat="1" x14ac:dyDescent="0.25">
      <c r="A188" s="44">
        <f t="shared" si="13"/>
        <v>180</v>
      </c>
      <c r="B188" s="44" t="s">
        <v>43</v>
      </c>
      <c r="C188" s="10" t="s">
        <v>146</v>
      </c>
      <c r="D188" s="19" t="s">
        <v>575</v>
      </c>
      <c r="E188" s="19" t="s">
        <v>337</v>
      </c>
      <c r="F188" s="17" t="s">
        <v>385</v>
      </c>
      <c r="G188" s="19">
        <f>VLOOKUP(F188,Sheet1!$B$2:$C$12,2,TRUE)</f>
        <v>7</v>
      </c>
      <c r="H188" s="5" t="str">
        <f>IFERROR(VLOOKUP($D188,'[1]Chi tiet'!$D$7:$L$389,8,0),0)</f>
        <v>A3</v>
      </c>
      <c r="I188" s="19">
        <f>VLOOKUP(H188,Sheet1!$B$2:$C$12,2,TRUE)</f>
        <v>8</v>
      </c>
      <c r="J188" s="5" t="str">
        <f>IFERROR(VLOOKUP($D188,'[2]Gui chi Quynh'!D$7:K$393,7,0),0)</f>
        <v>A2</v>
      </c>
      <c r="K188" s="19">
        <f>VLOOKUP(J188,Sheet1!$B$2:$C$12,2,TRUE)</f>
        <v>9</v>
      </c>
      <c r="L188" s="5" t="str">
        <f>IFERROR(VLOOKUP($D188,'[3]Chi tiet'!$D$7:$L$397,8,0),0)</f>
        <v>A4</v>
      </c>
      <c r="M188" s="19">
        <f>VLOOKUP(L188,Sheet1!$B$2:$C$12,2,TRUE)</f>
        <v>7</v>
      </c>
      <c r="N188" s="5" t="str">
        <f>IFERROR(VLOOKUP($D188,'[4]Gui chi Quynh'!$D$7:$F$395,3,0),0)</f>
        <v>A4</v>
      </c>
      <c r="O188" s="19">
        <f>VLOOKUP(N188,Sheet1!$B$2:$C$12,2,TRUE)</f>
        <v>7</v>
      </c>
      <c r="P188" s="160">
        <f t="shared" si="15"/>
        <v>7.6</v>
      </c>
      <c r="Q188" s="96">
        <f t="shared" si="11"/>
        <v>0</v>
      </c>
      <c r="R188" s="97" t="str">
        <f t="shared" si="12"/>
        <v>Hoàn thành tốt nhiệm vụ</v>
      </c>
      <c r="S188" s="154"/>
      <c r="T188" s="25"/>
      <c r="U188" s="25"/>
    </row>
    <row r="189" spans="1:21" s="7" customFormat="1" x14ac:dyDescent="0.25">
      <c r="A189" s="44">
        <f t="shared" si="13"/>
        <v>181</v>
      </c>
      <c r="B189" s="44" t="s">
        <v>45</v>
      </c>
      <c r="C189" s="2" t="s">
        <v>87</v>
      </c>
      <c r="D189" s="19" t="s">
        <v>576</v>
      </c>
      <c r="E189" s="19" t="s">
        <v>337</v>
      </c>
      <c r="F189" s="17" t="s">
        <v>385</v>
      </c>
      <c r="G189" s="19">
        <f>VLOOKUP(F189,Sheet1!$B$2:$C$12,2,TRUE)</f>
        <v>7</v>
      </c>
      <c r="H189" s="5" t="str">
        <f>IFERROR(VLOOKUP($D189,'[1]Chi tiet'!$D$7:$L$389,8,0),0)</f>
        <v>A3</v>
      </c>
      <c r="I189" s="19">
        <f>VLOOKUP(H189,Sheet1!$B$2:$C$12,2,TRUE)</f>
        <v>8</v>
      </c>
      <c r="J189" s="5" t="str">
        <f>IFERROR(VLOOKUP($D189,'[2]Gui chi Quynh'!D$7:K$393,7,0),0)</f>
        <v>A4</v>
      </c>
      <c r="K189" s="19">
        <f>VLOOKUP(J189,Sheet1!$B$2:$C$12,2,TRUE)</f>
        <v>7</v>
      </c>
      <c r="L189" s="5" t="str">
        <f>IFERROR(VLOOKUP($D189,'[3]Chi tiet'!$D$7:$L$397,8,0),0)</f>
        <v>A4</v>
      </c>
      <c r="M189" s="19">
        <f>VLOOKUP(L189,Sheet1!$B$2:$C$12,2,TRUE)</f>
        <v>7</v>
      </c>
      <c r="N189" s="5" t="str">
        <f>IFERROR(VLOOKUP($D189,'[4]Gui chi Quynh'!$D$7:$F$395,3,0),0)</f>
        <v>A4</v>
      </c>
      <c r="O189" s="19">
        <f>VLOOKUP(N189,Sheet1!$B$2:$C$12,2,TRUE)</f>
        <v>7</v>
      </c>
      <c r="P189" s="160">
        <f t="shared" si="15"/>
        <v>7.2</v>
      </c>
      <c r="Q189" s="96">
        <f t="shared" si="11"/>
        <v>0</v>
      </c>
      <c r="R189" s="97" t="str">
        <f t="shared" si="12"/>
        <v>Hoàn thành tốt nhiệm vụ</v>
      </c>
      <c r="S189" s="154"/>
      <c r="T189" s="25"/>
      <c r="U189" s="25"/>
    </row>
    <row r="190" spans="1:21" s="7" customFormat="1" x14ac:dyDescent="0.25">
      <c r="A190" s="44">
        <f t="shared" si="13"/>
        <v>182</v>
      </c>
      <c r="B190" s="44" t="s">
        <v>47</v>
      </c>
      <c r="C190" s="10" t="s">
        <v>293</v>
      </c>
      <c r="D190" s="19" t="s">
        <v>577</v>
      </c>
      <c r="E190" s="19" t="s">
        <v>337</v>
      </c>
      <c r="F190" s="17" t="s">
        <v>385</v>
      </c>
      <c r="G190" s="19">
        <f>VLOOKUP(F190,Sheet1!$B$2:$C$12,2,TRUE)</f>
        <v>7</v>
      </c>
      <c r="H190" s="5" t="str">
        <f>IFERROR(VLOOKUP($D190,'[1]Chi tiet'!$D$7:$L$389,8,0),0)</f>
        <v>A3</v>
      </c>
      <c r="I190" s="19">
        <f>VLOOKUP(H190,Sheet1!$B$2:$C$12,2,TRUE)</f>
        <v>8</v>
      </c>
      <c r="J190" s="5" t="str">
        <f>IFERROR(VLOOKUP($D190,'[2]Gui chi Quynh'!D$7:K$393,7,0),0)</f>
        <v>A3</v>
      </c>
      <c r="K190" s="19">
        <f>VLOOKUP(J190,Sheet1!$B$2:$C$12,2,TRUE)</f>
        <v>8</v>
      </c>
      <c r="L190" s="5" t="str">
        <f>IFERROR(VLOOKUP($D190,'[3]Chi tiet'!$D$7:$L$397,8,0),0)</f>
        <v>A4</v>
      </c>
      <c r="M190" s="19">
        <f>VLOOKUP(L190,Sheet1!$B$2:$C$12,2,TRUE)</f>
        <v>7</v>
      </c>
      <c r="N190" s="5" t="str">
        <f>IFERROR(VLOOKUP($D190,'[4]Gui chi Quynh'!$D$7:$F$395,3,0),0)</f>
        <v>A4</v>
      </c>
      <c r="O190" s="19">
        <f>VLOOKUP(N190,Sheet1!$B$2:$C$12,2,TRUE)</f>
        <v>7</v>
      </c>
      <c r="P190" s="160">
        <f t="shared" si="15"/>
        <v>7.4</v>
      </c>
      <c r="Q190" s="96">
        <f t="shared" si="11"/>
        <v>0</v>
      </c>
      <c r="R190" s="97" t="str">
        <f t="shared" si="12"/>
        <v>Hoàn thành tốt nhiệm vụ</v>
      </c>
      <c r="S190" s="154"/>
      <c r="T190" s="25"/>
      <c r="U190" s="25"/>
    </row>
    <row r="191" spans="1:21" s="7" customFormat="1" ht="31.5" x14ac:dyDescent="0.25">
      <c r="A191" s="44">
        <f t="shared" si="13"/>
        <v>183</v>
      </c>
      <c r="B191" s="44" t="s">
        <v>318</v>
      </c>
      <c r="C191" s="10" t="s">
        <v>296</v>
      </c>
      <c r="D191" s="19" t="s">
        <v>578</v>
      </c>
      <c r="E191" s="19" t="s">
        <v>337</v>
      </c>
      <c r="F191" s="17" t="s">
        <v>382</v>
      </c>
      <c r="G191" s="19">
        <f>VLOOKUP(F191,Sheet1!$B$2:$C$12,2,TRUE)</f>
        <v>10</v>
      </c>
      <c r="H191" s="5" t="str">
        <f>IFERROR(VLOOKUP($D191,'[1]Chi tiet'!$D$7:$L$389,8,0),0)</f>
        <v>A1</v>
      </c>
      <c r="I191" s="19">
        <f>VLOOKUP(H191,Sheet1!$B$2:$C$12,2,TRUE)</f>
        <v>10</v>
      </c>
      <c r="J191" s="5" t="str">
        <f>IFERROR(VLOOKUP($D191,'[2]Gui chi Quynh'!D$7:K$393,7,0),0)</f>
        <v>A1</v>
      </c>
      <c r="K191" s="19">
        <f>VLOOKUP(J191,Sheet1!$B$2:$C$12,2,TRUE)</f>
        <v>10</v>
      </c>
      <c r="L191" s="5" t="str">
        <f>IFERROR(VLOOKUP($D191,'[3]Chi tiet'!$D$7:$L$397,8,0),0)</f>
        <v>A1</v>
      </c>
      <c r="M191" s="19">
        <f>VLOOKUP(L191,Sheet1!$B$2:$C$12,2,TRUE)</f>
        <v>10</v>
      </c>
      <c r="N191" s="5" t="str">
        <f>IFERROR(VLOOKUP($D191,'[4]Gui chi Quynh'!$D$7:$F$395,3,0),0)</f>
        <v>A1</v>
      </c>
      <c r="O191" s="19">
        <f>VLOOKUP(N191,Sheet1!$B$2:$C$12,2,TRUE)</f>
        <v>10</v>
      </c>
      <c r="P191" s="160">
        <f t="shared" si="15"/>
        <v>10</v>
      </c>
      <c r="Q191" s="96">
        <f t="shared" si="11"/>
        <v>0</v>
      </c>
      <c r="R191" s="97" t="str">
        <f t="shared" si="12"/>
        <v>Hoàn thành xuất sắc nhiệm vụ</v>
      </c>
      <c r="S191" s="154"/>
      <c r="T191" s="25"/>
      <c r="U191" s="25"/>
    </row>
    <row r="192" spans="1:21" s="7" customFormat="1" ht="31.5" x14ac:dyDescent="0.25">
      <c r="A192" s="44">
        <f t="shared" si="13"/>
        <v>184</v>
      </c>
      <c r="B192" s="44" t="s">
        <v>319</v>
      </c>
      <c r="C192" s="10" t="s">
        <v>333</v>
      </c>
      <c r="D192" s="19" t="s">
        <v>579</v>
      </c>
      <c r="E192" s="19" t="s">
        <v>337</v>
      </c>
      <c r="F192" s="17" t="s">
        <v>382</v>
      </c>
      <c r="G192" s="19">
        <f>VLOOKUP(F192,Sheet1!$B$2:$C$12,2,TRUE)</f>
        <v>10</v>
      </c>
      <c r="H192" s="5" t="str">
        <f>IFERROR(VLOOKUP($D192,'[1]Chi tiet'!$D$7:$L$389,8,0),0)</f>
        <v>A1</v>
      </c>
      <c r="I192" s="19">
        <f>VLOOKUP(H192,Sheet1!$B$2:$C$12,2,TRUE)</f>
        <v>10</v>
      </c>
      <c r="J192" s="5" t="str">
        <f>IFERROR(VLOOKUP($D192,'[2]Gui chi Quynh'!D$7:K$393,7,0),0)</f>
        <v>A1</v>
      </c>
      <c r="K192" s="19">
        <f>VLOOKUP(J192,Sheet1!$B$2:$C$12,2,TRUE)</f>
        <v>10</v>
      </c>
      <c r="L192" s="5" t="str">
        <f>IFERROR(VLOOKUP($D192,'[3]Chi tiet'!$D$7:$L$397,8,0),0)</f>
        <v>A1</v>
      </c>
      <c r="M192" s="19">
        <f>VLOOKUP(L192,Sheet1!$B$2:$C$12,2,TRUE)</f>
        <v>10</v>
      </c>
      <c r="N192" s="5" t="str">
        <f>IFERROR(VLOOKUP($D192,'[4]Gui chi Quynh'!$D$7:$F$395,3,0),0)</f>
        <v>A1</v>
      </c>
      <c r="O192" s="19">
        <f>VLOOKUP(N192,Sheet1!$B$2:$C$12,2,TRUE)</f>
        <v>10</v>
      </c>
      <c r="P192" s="160">
        <f t="shared" si="15"/>
        <v>10</v>
      </c>
      <c r="Q192" s="96">
        <f t="shared" si="11"/>
        <v>0</v>
      </c>
      <c r="R192" s="97" t="str">
        <f t="shared" si="12"/>
        <v>Hoàn thành xuất sắc nhiệm vụ</v>
      </c>
      <c r="S192" s="154"/>
      <c r="T192" s="25"/>
      <c r="U192" s="25"/>
    </row>
    <row r="193" spans="1:21" s="7" customFormat="1" ht="31.5" x14ac:dyDescent="0.25">
      <c r="A193" s="44">
        <f t="shared" si="13"/>
        <v>185</v>
      </c>
      <c r="B193" s="44" t="s">
        <v>310</v>
      </c>
      <c r="C193" s="57" t="s">
        <v>297</v>
      </c>
      <c r="D193" s="19" t="s">
        <v>581</v>
      </c>
      <c r="E193" s="19" t="s">
        <v>362</v>
      </c>
      <c r="F193" s="17" t="s">
        <v>382</v>
      </c>
      <c r="G193" s="19">
        <f>VLOOKUP(F193,Sheet1!$B$2:$C$12,2,TRUE)</f>
        <v>10</v>
      </c>
      <c r="H193" s="5" t="str">
        <f>IFERROR(VLOOKUP($D193,'[1]Chi tiet'!$D$7:$L$389,8,0),0)</f>
        <v>A1</v>
      </c>
      <c r="I193" s="19">
        <f>VLOOKUP(H193,Sheet1!$B$2:$C$12,2,TRUE)</f>
        <v>10</v>
      </c>
      <c r="J193" s="5" t="str">
        <f>IFERROR(VLOOKUP($D193,'[2]Gui chi Quynh'!D$7:K$393,7,0),0)</f>
        <v>A1</v>
      </c>
      <c r="K193" s="19">
        <f>VLOOKUP(J193,Sheet1!$B$2:$C$12,2,TRUE)</f>
        <v>10</v>
      </c>
      <c r="L193" s="5" t="str">
        <f>IFERROR(VLOOKUP($D193,'[3]Chi tiet'!$D$7:$L$397,8,0),0)</f>
        <v>A1</v>
      </c>
      <c r="M193" s="19">
        <f>VLOOKUP(L193,Sheet1!$B$2:$C$12,2,TRUE)</f>
        <v>10</v>
      </c>
      <c r="N193" s="5" t="str">
        <f>IFERROR(VLOOKUP($D193,'[4]Gui chi Quynh'!$D$7:$F$395,3,0),0)</f>
        <v>A1</v>
      </c>
      <c r="O193" s="19">
        <f>VLOOKUP(N193,Sheet1!$B$2:$C$12,2,TRUE)</f>
        <v>10</v>
      </c>
      <c r="P193" s="160">
        <f t="shared" si="15"/>
        <v>10</v>
      </c>
      <c r="Q193" s="96">
        <f t="shared" si="11"/>
        <v>0</v>
      </c>
      <c r="R193" s="97" t="str">
        <f t="shared" si="12"/>
        <v>Hoàn thành xuất sắc nhiệm vụ</v>
      </c>
      <c r="S193" s="154"/>
      <c r="T193" s="25"/>
      <c r="U193" s="25"/>
    </row>
    <row r="194" spans="1:21" s="7" customFormat="1" ht="31.5" x14ac:dyDescent="0.25">
      <c r="A194" s="44">
        <f t="shared" si="13"/>
        <v>186</v>
      </c>
      <c r="B194" s="44" t="s">
        <v>311</v>
      </c>
      <c r="C194" s="10" t="s">
        <v>233</v>
      </c>
      <c r="D194" s="19" t="s">
        <v>582</v>
      </c>
      <c r="E194" s="19" t="s">
        <v>362</v>
      </c>
      <c r="F194" s="17" t="s">
        <v>384</v>
      </c>
      <c r="G194" s="19">
        <f>VLOOKUP(F194,Sheet1!$B$2:$C$12,2,TRUE)</f>
        <v>8</v>
      </c>
      <c r="H194" s="5" t="str">
        <f>IFERROR(VLOOKUP($D194,'[1]Chi tiet'!$D$7:$L$389,8,0),0)</f>
        <v>A3</v>
      </c>
      <c r="I194" s="19">
        <f>VLOOKUP(H194,Sheet1!$B$2:$C$12,2,TRUE)</f>
        <v>8</v>
      </c>
      <c r="J194" s="5" t="str">
        <f>IFERROR(VLOOKUP($D194,'[2]Gui chi Quynh'!D$7:K$393,7,0),0)</f>
        <v>A3</v>
      </c>
      <c r="K194" s="19">
        <f>VLOOKUP(J194,Sheet1!$B$2:$C$12,2,TRUE)</f>
        <v>8</v>
      </c>
      <c r="L194" s="5" t="str">
        <f>IFERROR(VLOOKUP($D194,'[3]Chi tiet'!$D$7:$L$397,8,0),0)</f>
        <v>A4</v>
      </c>
      <c r="M194" s="19">
        <f>VLOOKUP(L194,Sheet1!$B$2:$C$12,2,TRUE)</f>
        <v>7</v>
      </c>
      <c r="N194" s="5" t="str">
        <f>IFERROR(VLOOKUP($D194,'[4]Gui chi Quynh'!$D$7:$F$395,3,0),0)</f>
        <v>A3</v>
      </c>
      <c r="O194" s="19">
        <f>VLOOKUP(N194,Sheet1!$B$2:$C$12,2,TRUE)</f>
        <v>8</v>
      </c>
      <c r="P194" s="160">
        <f t="shared" si="15"/>
        <v>7.8</v>
      </c>
      <c r="Q194" s="96">
        <f t="shared" si="11"/>
        <v>0</v>
      </c>
      <c r="R194" s="97" t="str">
        <f t="shared" si="12"/>
        <v>Hoàn thành tốt nhiệm vụ</v>
      </c>
      <c r="S194" s="154"/>
      <c r="T194" s="29"/>
      <c r="U194" s="29"/>
    </row>
    <row r="195" spans="1:21" s="7" customFormat="1" ht="31.5" x14ac:dyDescent="0.25">
      <c r="A195" s="44">
        <f t="shared" si="13"/>
        <v>187</v>
      </c>
      <c r="B195" s="44" t="s">
        <v>312</v>
      </c>
      <c r="C195" s="10" t="s">
        <v>248</v>
      </c>
      <c r="D195" s="19" t="s">
        <v>583</v>
      </c>
      <c r="E195" s="19" t="s">
        <v>362</v>
      </c>
      <c r="F195" s="17" t="s">
        <v>384</v>
      </c>
      <c r="G195" s="19">
        <f>VLOOKUP(F195,Sheet1!$B$2:$C$12,2,TRUE)</f>
        <v>8</v>
      </c>
      <c r="H195" s="5" t="str">
        <f>IFERROR(VLOOKUP($D195,'[1]Chi tiet'!$D$7:$L$389,8,0),0)</f>
        <v>A4</v>
      </c>
      <c r="I195" s="19">
        <f>VLOOKUP(H195,Sheet1!$B$2:$C$12,2,TRUE)</f>
        <v>7</v>
      </c>
      <c r="J195" s="5" t="str">
        <f>IFERROR(VLOOKUP($D195,'[2]Gui chi Quynh'!D$7:K$393,7,0),0)</f>
        <v>A3</v>
      </c>
      <c r="K195" s="19">
        <f>VLOOKUP(J195,Sheet1!$B$2:$C$12,2,TRUE)</f>
        <v>8</v>
      </c>
      <c r="L195" s="5" t="str">
        <f>IFERROR(VLOOKUP($D195,'[3]Chi tiet'!$D$7:$L$397,8,0),0)</f>
        <v>B1</v>
      </c>
      <c r="M195" s="19">
        <f>VLOOKUP(L195,Sheet1!$B$2:$C$12,2,TRUE)</f>
        <v>6</v>
      </c>
      <c r="N195" s="5" t="str">
        <f>IFERROR(VLOOKUP($D195,'[4]Gui chi Quynh'!$D$7:$F$395,3,0),0)</f>
        <v>A3</v>
      </c>
      <c r="O195" s="19">
        <f>VLOOKUP(N195,Sheet1!$B$2:$C$12,2,TRUE)</f>
        <v>8</v>
      </c>
      <c r="P195" s="160">
        <f t="shared" si="15"/>
        <v>7.4</v>
      </c>
      <c r="Q195" s="96">
        <f t="shared" si="11"/>
        <v>0</v>
      </c>
      <c r="R195" s="97" t="str">
        <f t="shared" si="12"/>
        <v>Hoàn thành tốt nhiệm vụ</v>
      </c>
      <c r="S195" s="154"/>
      <c r="T195" s="29"/>
      <c r="U195" s="29"/>
    </row>
    <row r="196" spans="1:21" s="7" customFormat="1" ht="31.5" x14ac:dyDescent="0.25">
      <c r="A196" s="44">
        <f t="shared" si="13"/>
        <v>188</v>
      </c>
      <c r="B196" s="44" t="s">
        <v>313</v>
      </c>
      <c r="C196" s="10" t="s">
        <v>235</v>
      </c>
      <c r="D196" s="19" t="s">
        <v>584</v>
      </c>
      <c r="E196" s="19" t="s">
        <v>362</v>
      </c>
      <c r="F196" s="17" t="s">
        <v>384</v>
      </c>
      <c r="G196" s="19">
        <f>VLOOKUP(F196,Sheet1!$B$2:$C$12,2,TRUE)</f>
        <v>8</v>
      </c>
      <c r="H196" s="5" t="str">
        <f>IFERROR(VLOOKUP($D196,'[1]Chi tiet'!$D$7:$L$389,8,0),0)</f>
        <v>A4</v>
      </c>
      <c r="I196" s="19">
        <f>VLOOKUP(H196,Sheet1!$B$2:$C$12,2,TRUE)</f>
        <v>7</v>
      </c>
      <c r="J196" s="5" t="str">
        <f>IFERROR(VLOOKUP($D196,'[2]Gui chi Quynh'!D$7:K$393,7,0),0)</f>
        <v>A3</v>
      </c>
      <c r="K196" s="19">
        <f>VLOOKUP(J196,Sheet1!$B$2:$C$12,2,TRUE)</f>
        <v>8</v>
      </c>
      <c r="L196" s="5" t="str">
        <f>IFERROR(VLOOKUP($D196,'[3]Chi tiet'!$D$7:$L$397,8,0),0)</f>
        <v>A4</v>
      </c>
      <c r="M196" s="19">
        <f>VLOOKUP(L196,Sheet1!$B$2:$C$12,2,TRUE)</f>
        <v>7</v>
      </c>
      <c r="N196" s="5" t="str">
        <f>IFERROR(VLOOKUP($D196,'[4]Gui chi Quynh'!$D$7:$F$395,3,0),0)</f>
        <v>A4</v>
      </c>
      <c r="O196" s="19">
        <f>VLOOKUP(N196,Sheet1!$B$2:$C$12,2,TRUE)</f>
        <v>7</v>
      </c>
      <c r="P196" s="160">
        <f t="shared" si="15"/>
        <v>7.4</v>
      </c>
      <c r="Q196" s="96">
        <f t="shared" si="11"/>
        <v>0</v>
      </c>
      <c r="R196" s="97" t="str">
        <f t="shared" si="12"/>
        <v>Hoàn thành tốt nhiệm vụ</v>
      </c>
      <c r="S196" s="154"/>
      <c r="T196" s="29"/>
      <c r="U196" s="29"/>
    </row>
    <row r="197" spans="1:21" s="7" customFormat="1" ht="31.5" x14ac:dyDescent="0.25">
      <c r="A197" s="44">
        <f t="shared" si="13"/>
        <v>189</v>
      </c>
      <c r="B197" s="44" t="s">
        <v>314</v>
      </c>
      <c r="C197" s="10" t="s">
        <v>246</v>
      </c>
      <c r="D197" s="19" t="s">
        <v>585</v>
      </c>
      <c r="E197" s="19" t="s">
        <v>362</v>
      </c>
      <c r="F197" s="17" t="s">
        <v>384</v>
      </c>
      <c r="G197" s="19">
        <f>VLOOKUP(F197,Sheet1!$B$2:$C$12,2,TRUE)</f>
        <v>8</v>
      </c>
      <c r="H197" s="5" t="str">
        <f>IFERROR(VLOOKUP($D197,'[1]Chi tiet'!$D$7:$L$389,8,0),0)</f>
        <v>A3</v>
      </c>
      <c r="I197" s="19">
        <f>VLOOKUP(H197,Sheet1!$B$2:$C$12,2,TRUE)</f>
        <v>8</v>
      </c>
      <c r="J197" s="5" t="str">
        <f>IFERROR(VLOOKUP($D197,'[2]Gui chi Quynh'!D$7:K$393,7,0),0)</f>
        <v>A2</v>
      </c>
      <c r="K197" s="19">
        <f>VLOOKUP(J197,Sheet1!$B$2:$C$12,2,TRUE)</f>
        <v>9</v>
      </c>
      <c r="L197" s="5" t="str">
        <f>IFERROR(VLOOKUP($D197,'[3]Chi tiet'!$D$7:$L$397,8,0),0)</f>
        <v>A3</v>
      </c>
      <c r="M197" s="19">
        <f>VLOOKUP(L197,Sheet1!$B$2:$C$12,2,TRUE)</f>
        <v>8</v>
      </c>
      <c r="N197" s="5" t="str">
        <f>IFERROR(VLOOKUP($D197,'[4]Gui chi Quynh'!$D$7:$F$395,3,0),0)</f>
        <v>A3</v>
      </c>
      <c r="O197" s="19">
        <f>VLOOKUP(N197,Sheet1!$B$2:$C$12,2,TRUE)</f>
        <v>8</v>
      </c>
      <c r="P197" s="160">
        <f t="shared" si="15"/>
        <v>8.1999999999999993</v>
      </c>
      <c r="Q197" s="96">
        <f t="shared" si="11"/>
        <v>0</v>
      </c>
      <c r="R197" s="97" t="str">
        <f t="shared" si="12"/>
        <v>Hoàn thành xuất sắc nhiệm vụ</v>
      </c>
      <c r="S197" s="154"/>
      <c r="T197" s="29"/>
      <c r="U197" s="29"/>
    </row>
    <row r="198" spans="1:21" s="7" customFormat="1" ht="31.5" x14ac:dyDescent="0.25">
      <c r="A198" s="44">
        <f t="shared" si="13"/>
        <v>190</v>
      </c>
      <c r="B198" s="44" t="s">
        <v>315</v>
      </c>
      <c r="C198" s="10" t="s">
        <v>242</v>
      </c>
      <c r="D198" s="19" t="s">
        <v>586</v>
      </c>
      <c r="E198" s="19" t="s">
        <v>362</v>
      </c>
      <c r="F198" s="17" t="s">
        <v>384</v>
      </c>
      <c r="G198" s="19">
        <f>VLOOKUP(F198,Sheet1!$B$2:$C$12,2,TRUE)</f>
        <v>8</v>
      </c>
      <c r="H198" s="5" t="str">
        <f>IFERROR(VLOOKUP($D198,'[1]Chi tiet'!$D$7:$L$389,8,0),0)</f>
        <v>A3</v>
      </c>
      <c r="I198" s="19">
        <f>VLOOKUP(H198,Sheet1!$B$2:$C$12,2,TRUE)</f>
        <v>8</v>
      </c>
      <c r="J198" s="5" t="str">
        <f>IFERROR(VLOOKUP($D198,'[2]Gui chi Quynh'!D$7:K$393,7,0),0)</f>
        <v>A2</v>
      </c>
      <c r="K198" s="19">
        <f>VLOOKUP(J198,Sheet1!$B$2:$C$12,2,TRUE)</f>
        <v>9</v>
      </c>
      <c r="L198" s="5" t="str">
        <f>IFERROR(VLOOKUP($D198,'[3]Chi tiet'!$D$7:$L$397,8,0),0)</f>
        <v>A4</v>
      </c>
      <c r="M198" s="19">
        <f>VLOOKUP(L198,Sheet1!$B$2:$C$12,2,TRUE)</f>
        <v>7</v>
      </c>
      <c r="N198" s="5" t="str">
        <f>IFERROR(VLOOKUP($D198,'[4]Gui chi Quynh'!$D$7:$F$395,3,0),0)</f>
        <v>A2</v>
      </c>
      <c r="O198" s="19">
        <f>VLOOKUP(N198,Sheet1!$B$2:$C$12,2,TRUE)</f>
        <v>9</v>
      </c>
      <c r="P198" s="160">
        <f t="shared" si="15"/>
        <v>8.1999999999999993</v>
      </c>
      <c r="Q198" s="96">
        <f t="shared" si="11"/>
        <v>0</v>
      </c>
      <c r="R198" s="97" t="str">
        <f t="shared" si="12"/>
        <v>Hoàn thành xuất sắc nhiệm vụ</v>
      </c>
      <c r="S198" s="154"/>
      <c r="T198" s="29"/>
      <c r="U198" s="29"/>
    </row>
    <row r="199" spans="1:21" s="7" customFormat="1" ht="31.5" x14ac:dyDescent="0.25">
      <c r="A199" s="44">
        <f t="shared" si="13"/>
        <v>191</v>
      </c>
      <c r="B199" s="44" t="s">
        <v>316</v>
      </c>
      <c r="C199" s="2" t="s">
        <v>206</v>
      </c>
      <c r="D199" s="19" t="s">
        <v>587</v>
      </c>
      <c r="E199" s="19" t="s">
        <v>362</v>
      </c>
      <c r="F199" s="17" t="s">
        <v>384</v>
      </c>
      <c r="G199" s="19">
        <f>VLOOKUP(F199,Sheet1!$B$2:$C$12,2,TRUE)</f>
        <v>8</v>
      </c>
      <c r="H199" s="5" t="str">
        <f>IFERROR(VLOOKUP($D199,'[1]Chi tiet'!$D$7:$L$389,8,0),0)</f>
        <v>A3</v>
      </c>
      <c r="I199" s="19">
        <f>VLOOKUP(H199,Sheet1!$B$2:$C$12,2,TRUE)</f>
        <v>8</v>
      </c>
      <c r="J199" s="5" t="str">
        <f>IFERROR(VLOOKUP($D199,'[2]Gui chi Quynh'!D$7:K$393,7,0),0)</f>
        <v>A2</v>
      </c>
      <c r="K199" s="19">
        <f>VLOOKUP(J199,Sheet1!$B$2:$C$12,2,TRUE)</f>
        <v>9</v>
      </c>
      <c r="L199" s="5" t="str">
        <f>IFERROR(VLOOKUP($D199,'[3]Chi tiet'!$D$7:$L$397,8,0),0)</f>
        <v>A4</v>
      </c>
      <c r="M199" s="19">
        <f>VLOOKUP(L199,Sheet1!$B$2:$C$12,2,TRUE)</f>
        <v>7</v>
      </c>
      <c r="N199" s="5" t="str">
        <f>IFERROR(VLOOKUP($D199,'[4]Gui chi Quynh'!$D$7:$F$395,3,0),0)</f>
        <v>A3</v>
      </c>
      <c r="O199" s="19">
        <f>VLOOKUP(N199,Sheet1!$B$2:$C$12,2,TRUE)</f>
        <v>8</v>
      </c>
      <c r="P199" s="160">
        <f t="shared" si="15"/>
        <v>8</v>
      </c>
      <c r="Q199" s="96">
        <f t="shared" si="11"/>
        <v>0</v>
      </c>
      <c r="R199" s="97" t="str">
        <f t="shared" si="12"/>
        <v>Hoàn thành xuất sắc nhiệm vụ</v>
      </c>
      <c r="S199" s="154"/>
      <c r="T199" s="29"/>
      <c r="U199" s="29"/>
    </row>
    <row r="200" spans="1:21" s="7" customFormat="1" ht="31.5" x14ac:dyDescent="0.25">
      <c r="A200" s="44">
        <f t="shared" si="13"/>
        <v>192</v>
      </c>
      <c r="B200" s="44" t="s">
        <v>317</v>
      </c>
      <c r="C200" s="10" t="s">
        <v>239</v>
      </c>
      <c r="D200" s="19" t="s">
        <v>588</v>
      </c>
      <c r="E200" s="19" t="s">
        <v>362</v>
      </c>
      <c r="F200" s="17" t="s">
        <v>384</v>
      </c>
      <c r="G200" s="19">
        <f>VLOOKUP(F200,Sheet1!$B$2:$C$12,2,TRUE)</f>
        <v>8</v>
      </c>
      <c r="H200" s="5" t="str">
        <f>IFERROR(VLOOKUP($D200,'[1]Chi tiet'!$D$7:$L$389,8,0),0)</f>
        <v>A3</v>
      </c>
      <c r="I200" s="19">
        <f>VLOOKUP(H200,Sheet1!$B$2:$C$12,2,TRUE)</f>
        <v>8</v>
      </c>
      <c r="J200" s="5" t="str">
        <f>IFERROR(VLOOKUP($D200,'[2]Gui chi Quynh'!D$7:K$393,7,0),0)</f>
        <v>A2</v>
      </c>
      <c r="K200" s="19">
        <f>VLOOKUP(J200,Sheet1!$B$2:$C$12,2,TRUE)</f>
        <v>9</v>
      </c>
      <c r="L200" s="5" t="str">
        <f>IFERROR(VLOOKUP($D200,'[3]Chi tiet'!$D$7:$L$397,8,0),0)</f>
        <v>A3</v>
      </c>
      <c r="M200" s="19">
        <f>VLOOKUP(L200,Sheet1!$B$2:$C$12,2,TRUE)</f>
        <v>8</v>
      </c>
      <c r="N200" s="5" t="str">
        <f>IFERROR(VLOOKUP($D200,'[4]Gui chi Quynh'!$D$7:$F$395,3,0),0)</f>
        <v>A3</v>
      </c>
      <c r="O200" s="19">
        <f>VLOOKUP(N200,Sheet1!$B$2:$C$12,2,TRUE)</f>
        <v>8</v>
      </c>
      <c r="P200" s="160">
        <f t="shared" si="15"/>
        <v>8.1999999999999993</v>
      </c>
      <c r="Q200" s="96">
        <f t="shared" si="11"/>
        <v>0</v>
      </c>
      <c r="R200" s="97" t="str">
        <f t="shared" si="12"/>
        <v>Hoàn thành xuất sắc nhiệm vụ</v>
      </c>
      <c r="S200" s="154"/>
      <c r="T200" s="29"/>
      <c r="U200" s="29"/>
    </row>
    <row r="201" spans="1:21" s="7" customFormat="1" ht="31.5" x14ac:dyDescent="0.25">
      <c r="A201" s="44">
        <f t="shared" si="13"/>
        <v>193</v>
      </c>
      <c r="B201" s="44" t="s">
        <v>23</v>
      </c>
      <c r="C201" s="10" t="s">
        <v>97</v>
      </c>
      <c r="D201" s="19" t="s">
        <v>589</v>
      </c>
      <c r="E201" s="19" t="s">
        <v>362</v>
      </c>
      <c r="F201" s="17" t="s">
        <v>385</v>
      </c>
      <c r="G201" s="19">
        <f>VLOOKUP(F201,Sheet1!$B$2:$C$12,2,TRUE)</f>
        <v>7</v>
      </c>
      <c r="H201" s="5" t="str">
        <f>IFERROR(VLOOKUP($D201,'[1]Chi tiet'!$D$7:$L$389,8,0),0)</f>
        <v>A4</v>
      </c>
      <c r="I201" s="19">
        <f>VLOOKUP(H201,Sheet1!$B$2:$C$12,2,TRUE)</f>
        <v>7</v>
      </c>
      <c r="J201" s="5" t="str">
        <f>IFERROR(VLOOKUP($D201,'[2]Gui chi Quynh'!D$7:K$393,7,0),0)</f>
        <v>A4</v>
      </c>
      <c r="K201" s="19">
        <f>VLOOKUP(J201,Sheet1!$B$2:$C$12,2,TRUE)</f>
        <v>7</v>
      </c>
      <c r="L201" s="5" t="str">
        <f>IFERROR(VLOOKUP($D201,'[3]Chi tiet'!$D$7:$L$397,8,0),0)</f>
        <v>A4</v>
      </c>
      <c r="M201" s="19">
        <f>VLOOKUP(L201,Sheet1!$B$2:$C$12,2,TRUE)</f>
        <v>7</v>
      </c>
      <c r="N201" s="5" t="str">
        <f>IFERROR(VLOOKUP($D201,'[4]Gui chi Quynh'!$D$7:$F$395,3,0),0)</f>
        <v>A4</v>
      </c>
      <c r="O201" s="19">
        <f>VLOOKUP(N201,Sheet1!$B$2:$C$12,2,TRUE)</f>
        <v>7</v>
      </c>
      <c r="P201" s="160">
        <f t="shared" si="15"/>
        <v>7</v>
      </c>
      <c r="Q201" s="96">
        <f t="shared" ref="Q201:Q264" si="16">COUNTIF(F201:O201,"C*")*1+COUNTIF(F201:O201,"D")*2+COUNTIF(F201:O201,"E")*3</f>
        <v>0</v>
      </c>
      <c r="R201" s="97" t="str">
        <f t="shared" si="12"/>
        <v>Hoàn thành tốt nhiệm vụ</v>
      </c>
      <c r="S201" s="154"/>
      <c r="T201" s="29"/>
      <c r="U201" s="29"/>
    </row>
    <row r="202" spans="1:21" s="7" customFormat="1" ht="31.5" x14ac:dyDescent="0.25">
      <c r="A202" s="44">
        <f t="shared" si="13"/>
        <v>194</v>
      </c>
      <c r="B202" s="44" t="s">
        <v>25</v>
      </c>
      <c r="C202" s="10" t="s">
        <v>363</v>
      </c>
      <c r="D202" s="19" t="s">
        <v>590</v>
      </c>
      <c r="E202" s="19" t="s">
        <v>362</v>
      </c>
      <c r="F202" s="17" t="s">
        <v>385</v>
      </c>
      <c r="G202" s="19">
        <f>VLOOKUP(F202,Sheet1!$B$2:$C$12,2,TRUE)</f>
        <v>7</v>
      </c>
      <c r="H202" s="5" t="str">
        <f>IFERROR(VLOOKUP($D202,'[1]Chi tiet'!$D$7:$L$389,8,0),0)</f>
        <v>A4</v>
      </c>
      <c r="I202" s="19">
        <f>VLOOKUP(H202,Sheet1!$B$2:$C$12,2,TRUE)</f>
        <v>7</v>
      </c>
      <c r="J202" s="5" t="str">
        <f>IFERROR(VLOOKUP($D202,'[2]Gui chi Quynh'!D$7:K$393,7,0),0)</f>
        <v>A4</v>
      </c>
      <c r="K202" s="19">
        <f>VLOOKUP(J202,Sheet1!$B$2:$C$12,2,TRUE)</f>
        <v>7</v>
      </c>
      <c r="L202" s="5" t="str">
        <f>IFERROR(VLOOKUP($D202,'[3]Chi tiet'!$D$7:$L$397,8,0),0)</f>
        <v>A4</v>
      </c>
      <c r="M202" s="19">
        <f>VLOOKUP(L202,Sheet1!$B$2:$C$12,2,TRUE)</f>
        <v>7</v>
      </c>
      <c r="N202" s="5" t="str">
        <f>IFERROR(VLOOKUP($D202,'[4]Gui chi Quynh'!$D$7:$F$395,3,0),0)</f>
        <v>A4</v>
      </c>
      <c r="O202" s="19">
        <f>VLOOKUP(N202,Sheet1!$B$2:$C$12,2,TRUE)</f>
        <v>7</v>
      </c>
      <c r="P202" s="160">
        <f t="shared" si="15"/>
        <v>7</v>
      </c>
      <c r="Q202" s="96">
        <f t="shared" si="16"/>
        <v>0</v>
      </c>
      <c r="R202" s="97" t="str">
        <f t="shared" si="12"/>
        <v>Hoàn thành tốt nhiệm vụ</v>
      </c>
      <c r="S202" s="154"/>
      <c r="T202" s="29"/>
      <c r="U202" s="29"/>
    </row>
    <row r="203" spans="1:21" s="7" customFormat="1" ht="31.5" x14ac:dyDescent="0.25">
      <c r="A203" s="44">
        <f t="shared" si="13"/>
        <v>195</v>
      </c>
      <c r="B203" s="44" t="s">
        <v>27</v>
      </c>
      <c r="C203" s="10" t="s">
        <v>236</v>
      </c>
      <c r="D203" s="19" t="s">
        <v>591</v>
      </c>
      <c r="E203" s="19" t="s">
        <v>362</v>
      </c>
      <c r="F203" s="17" t="s">
        <v>385</v>
      </c>
      <c r="G203" s="19">
        <f>VLOOKUP(F203,Sheet1!$B$2:$C$12,2,TRUE)</f>
        <v>7</v>
      </c>
      <c r="H203" s="5" t="str">
        <f>IFERROR(VLOOKUP($D203,'[1]Chi tiet'!$D$7:$L$389,8,0),0)</f>
        <v>A4</v>
      </c>
      <c r="I203" s="19">
        <f>VLOOKUP(H203,Sheet1!$B$2:$C$12,2,TRUE)</f>
        <v>7</v>
      </c>
      <c r="J203" s="5" t="str">
        <f>IFERROR(VLOOKUP($D203,'[2]Gui chi Quynh'!D$7:K$393,7,0),0)</f>
        <v>A4</v>
      </c>
      <c r="K203" s="19">
        <f>VLOOKUP(J203,Sheet1!$B$2:$C$12,2,TRUE)</f>
        <v>7</v>
      </c>
      <c r="L203" s="5" t="str">
        <f>IFERROR(VLOOKUP($D203,'[3]Chi tiet'!$D$7:$L$397,8,0),0)</f>
        <v>A4</v>
      </c>
      <c r="M203" s="19">
        <f>VLOOKUP(L203,Sheet1!$B$2:$C$12,2,TRUE)</f>
        <v>7</v>
      </c>
      <c r="N203" s="5" t="str">
        <f>IFERROR(VLOOKUP($D203,'[4]Gui chi Quynh'!$D$7:$F$395,3,0),0)</f>
        <v>A4</v>
      </c>
      <c r="O203" s="19">
        <f>VLOOKUP(N203,Sheet1!$B$2:$C$12,2,TRUE)</f>
        <v>7</v>
      </c>
      <c r="P203" s="160">
        <f t="shared" si="15"/>
        <v>7</v>
      </c>
      <c r="Q203" s="96">
        <f t="shared" si="16"/>
        <v>0</v>
      </c>
      <c r="R203" s="97" t="str">
        <f t="shared" ref="R203:R266" si="17">IF(Q203&gt;=3,"Không hoàn thành",IF(AND($P203&gt;=8,$P203&lt;=10,Q203=0),"Hoàn thành xuất sắc nhiệm vụ",IF(AND($P203&gt;=8,$P203&lt;=10,Q203=1),"Hoàn thành tốt nhiệm vụ",IF(AND($P203&gt;=8,$P203&lt;=10,Q203=2),"Hoàn thành nhiệm vụ",IF(AND($P203&gt;6,$P203&lt;8,Q203&lt;=1),"Hoàn thành tốt nhiệm vụ",IF(AND($P203&gt;6,$P203&lt;8,Q203=2),"Hoàn thành nhiệm vụ",IF(AND($P203&gt;=5,$P203&lt;=6,Q203&lt;=2),"Hoàn thành nhiệm vụ",IF(AND($P203&lt;5,Q203&gt;3),"Không hoàn thành",""))))))))</f>
        <v>Hoàn thành tốt nhiệm vụ</v>
      </c>
      <c r="S203" s="154"/>
      <c r="T203" s="29"/>
      <c r="U203" s="29"/>
    </row>
    <row r="204" spans="1:21" s="7" customFormat="1" ht="31.5" x14ac:dyDescent="0.25">
      <c r="A204" s="44">
        <f t="shared" ref="A204:A267" si="18">A203+1</f>
        <v>196</v>
      </c>
      <c r="B204" s="44" t="s">
        <v>29</v>
      </c>
      <c r="C204" s="10" t="s">
        <v>237</v>
      </c>
      <c r="D204" s="19" t="s">
        <v>592</v>
      </c>
      <c r="E204" s="19" t="s">
        <v>362</v>
      </c>
      <c r="F204" s="17" t="s">
        <v>384</v>
      </c>
      <c r="G204" s="19">
        <f>VLOOKUP(F204,Sheet1!$B$2:$C$12,2,TRUE)</f>
        <v>8</v>
      </c>
      <c r="H204" s="5" t="str">
        <f>IFERROR(VLOOKUP($D204,'[1]Chi tiet'!$D$7:$L$389,8,0),0)</f>
        <v>A3</v>
      </c>
      <c r="I204" s="19">
        <f>VLOOKUP(H204,Sheet1!$B$2:$C$12,2,TRUE)</f>
        <v>8</v>
      </c>
      <c r="J204" s="5" t="str">
        <f>IFERROR(VLOOKUP($D204,'[2]Gui chi Quynh'!D$7:K$393,7,0),0)</f>
        <v>A2</v>
      </c>
      <c r="K204" s="19">
        <f>VLOOKUP(J204,Sheet1!$B$2:$C$12,2,TRUE)</f>
        <v>9</v>
      </c>
      <c r="L204" s="5" t="str">
        <f>IFERROR(VLOOKUP($D204,'[3]Chi tiet'!$D$7:$L$397,8,0),0)</f>
        <v>A3</v>
      </c>
      <c r="M204" s="19">
        <f>VLOOKUP(L204,Sheet1!$B$2:$C$12,2,TRUE)</f>
        <v>8</v>
      </c>
      <c r="N204" s="5" t="str">
        <f>IFERROR(VLOOKUP($D204,'[4]Gui chi Quynh'!$D$7:$F$395,3,0),0)</f>
        <v>A3</v>
      </c>
      <c r="O204" s="19">
        <f>VLOOKUP(N204,Sheet1!$B$2:$C$12,2,TRUE)</f>
        <v>8</v>
      </c>
      <c r="P204" s="160">
        <f t="shared" si="15"/>
        <v>8.1999999999999993</v>
      </c>
      <c r="Q204" s="96">
        <f t="shared" si="16"/>
        <v>0</v>
      </c>
      <c r="R204" s="97" t="str">
        <f t="shared" si="17"/>
        <v>Hoàn thành xuất sắc nhiệm vụ</v>
      </c>
      <c r="S204" s="154"/>
      <c r="T204" s="29"/>
      <c r="U204" s="29"/>
    </row>
    <row r="205" spans="1:21" s="7" customFormat="1" ht="34.5" customHeight="1" x14ac:dyDescent="0.25">
      <c r="A205" s="44">
        <f t="shared" si="18"/>
        <v>197</v>
      </c>
      <c r="B205" s="44" t="s">
        <v>31</v>
      </c>
      <c r="C205" s="10" t="s">
        <v>238</v>
      </c>
      <c r="D205" s="19" t="s">
        <v>593</v>
      </c>
      <c r="E205" s="19" t="s">
        <v>362</v>
      </c>
      <c r="F205" s="17" t="s">
        <v>385</v>
      </c>
      <c r="G205" s="19">
        <f>VLOOKUP(F205,Sheet1!$B$2:$C$12,2,TRUE)</f>
        <v>7</v>
      </c>
      <c r="H205" s="5" t="str">
        <f>IFERROR(VLOOKUP($D205,'[1]Chi tiet'!$D$7:$L$389,8,0),0)</f>
        <v>A4</v>
      </c>
      <c r="I205" s="19">
        <f>VLOOKUP(H205,Sheet1!$B$2:$C$12,2,TRUE)</f>
        <v>7</v>
      </c>
      <c r="J205" s="5" t="str">
        <f>IFERROR(VLOOKUP($D205,'[2]Gui chi Quynh'!D$7:K$393,7,0),0)</f>
        <v>D</v>
      </c>
      <c r="K205" s="19">
        <f>VLOOKUP(J205,Sheet1!$B$2:$C$12,2,TRUE)</f>
        <v>1</v>
      </c>
      <c r="L205" s="5" t="str">
        <f>IFERROR(VLOOKUP($D205,'[3]Chi tiet'!$D$7:$L$397,8,0),0)</f>
        <v>A4</v>
      </c>
      <c r="M205" s="19">
        <f>VLOOKUP(L205,Sheet1!$B$2:$C$12,2,TRUE)</f>
        <v>7</v>
      </c>
      <c r="N205" s="5" t="str">
        <f>IFERROR(VLOOKUP($D205,'[4]Gui chi Quynh'!$D$7:$F$395,3,0),0)</f>
        <v>B1</v>
      </c>
      <c r="O205" s="19">
        <f>VLOOKUP(N205,Sheet1!$B$2:$C$12,2,TRUE)</f>
        <v>6</v>
      </c>
      <c r="P205" s="160">
        <f t="shared" si="15"/>
        <v>5.6</v>
      </c>
      <c r="Q205" s="96">
        <f t="shared" si="16"/>
        <v>2</v>
      </c>
      <c r="R205" s="97" t="str">
        <f t="shared" si="17"/>
        <v>Hoàn thành nhiệm vụ</v>
      </c>
      <c r="S205" s="154"/>
      <c r="T205" s="29"/>
      <c r="U205" s="29"/>
    </row>
    <row r="206" spans="1:21" s="7" customFormat="1" ht="31.5" x14ac:dyDescent="0.25">
      <c r="A206" s="44">
        <f t="shared" si="18"/>
        <v>198</v>
      </c>
      <c r="B206" s="44" t="s">
        <v>33</v>
      </c>
      <c r="C206" s="10" t="s">
        <v>240</v>
      </c>
      <c r="D206" s="19" t="s">
        <v>594</v>
      </c>
      <c r="E206" s="19" t="s">
        <v>362</v>
      </c>
      <c r="F206" s="17" t="s">
        <v>385</v>
      </c>
      <c r="G206" s="19">
        <f>VLOOKUP(F206,Sheet1!$B$2:$C$12,2,TRUE)</f>
        <v>7</v>
      </c>
      <c r="H206" s="5" t="str">
        <f>IFERROR(VLOOKUP($D206,'[1]Chi tiet'!$D$7:$L$389,8,0),0)</f>
        <v>A4</v>
      </c>
      <c r="I206" s="19">
        <f>VLOOKUP(H206,Sheet1!$B$2:$C$12,2,TRUE)</f>
        <v>7</v>
      </c>
      <c r="J206" s="5" t="str">
        <f>IFERROR(VLOOKUP($D206,'[2]Gui chi Quynh'!D$7:K$393,7,0),0)</f>
        <v>A4</v>
      </c>
      <c r="K206" s="19">
        <f>VLOOKUP(J206,Sheet1!$B$2:$C$12,2,TRUE)</f>
        <v>7</v>
      </c>
      <c r="L206" s="5" t="str">
        <f>IFERROR(VLOOKUP($D206,'[3]Chi tiet'!$D$7:$L$397,8,0),0)</f>
        <v>A4</v>
      </c>
      <c r="M206" s="19">
        <f>VLOOKUP(L206,Sheet1!$B$2:$C$12,2,TRUE)</f>
        <v>7</v>
      </c>
      <c r="N206" s="5" t="str">
        <f>IFERROR(VLOOKUP($D206,'[4]Gui chi Quynh'!$D$7:$F$395,3,0),0)</f>
        <v>A3</v>
      </c>
      <c r="O206" s="19">
        <f>VLOOKUP(N206,Sheet1!$B$2:$C$12,2,TRUE)</f>
        <v>8</v>
      </c>
      <c r="P206" s="160">
        <f t="shared" si="15"/>
        <v>7.2</v>
      </c>
      <c r="Q206" s="96">
        <f t="shared" si="16"/>
        <v>0</v>
      </c>
      <c r="R206" s="97" t="str">
        <f t="shared" si="17"/>
        <v>Hoàn thành tốt nhiệm vụ</v>
      </c>
      <c r="S206" s="154"/>
      <c r="T206" s="29"/>
      <c r="U206" s="29"/>
    </row>
    <row r="207" spans="1:21" s="7" customFormat="1" ht="31.5" x14ac:dyDescent="0.25">
      <c r="A207" s="44">
        <f t="shared" si="18"/>
        <v>199</v>
      </c>
      <c r="B207" s="44" t="s">
        <v>35</v>
      </c>
      <c r="C207" s="10" t="s">
        <v>241</v>
      </c>
      <c r="D207" s="19" t="s">
        <v>595</v>
      </c>
      <c r="E207" s="19" t="s">
        <v>362</v>
      </c>
      <c r="F207" s="17" t="s">
        <v>385</v>
      </c>
      <c r="G207" s="19">
        <f>VLOOKUP(F207,Sheet1!$B$2:$C$12,2,TRUE)</f>
        <v>7</v>
      </c>
      <c r="H207" s="5" t="str">
        <f>IFERROR(VLOOKUP($D207,'[1]Chi tiet'!$D$7:$L$389,8,0),0)</f>
        <v>A4</v>
      </c>
      <c r="I207" s="19">
        <f>VLOOKUP(H207,Sheet1!$B$2:$C$12,2,TRUE)</f>
        <v>7</v>
      </c>
      <c r="J207" s="5" t="str">
        <f>IFERROR(VLOOKUP($D207,'[2]Gui chi Quynh'!D$7:K$393,7,0),0)</f>
        <v>A4</v>
      </c>
      <c r="K207" s="19">
        <f>VLOOKUP(J207,Sheet1!$B$2:$C$12,2,TRUE)</f>
        <v>7</v>
      </c>
      <c r="L207" s="5" t="str">
        <f>IFERROR(VLOOKUP($D207,'[3]Chi tiet'!$D$7:$L$397,8,0),0)</f>
        <v>A4</v>
      </c>
      <c r="M207" s="19">
        <f>VLOOKUP(L207,Sheet1!$B$2:$C$12,2,TRUE)</f>
        <v>7</v>
      </c>
      <c r="N207" s="5" t="str">
        <f>IFERROR(VLOOKUP($D207,'[4]Gui chi Quynh'!$D$7:$F$395,3,0),0)</f>
        <v>A3</v>
      </c>
      <c r="O207" s="19">
        <f>VLOOKUP(N207,Sheet1!$B$2:$C$12,2,TRUE)</f>
        <v>8</v>
      </c>
      <c r="P207" s="160">
        <f t="shared" si="15"/>
        <v>7.2</v>
      </c>
      <c r="Q207" s="96">
        <f t="shared" si="16"/>
        <v>0</v>
      </c>
      <c r="R207" s="97" t="str">
        <f t="shared" si="17"/>
        <v>Hoàn thành tốt nhiệm vụ</v>
      </c>
      <c r="S207" s="154"/>
      <c r="T207" s="29"/>
      <c r="U207" s="29"/>
    </row>
    <row r="208" spans="1:21" s="7" customFormat="1" ht="31.5" x14ac:dyDescent="0.25">
      <c r="A208" s="44">
        <f t="shared" si="18"/>
        <v>200</v>
      </c>
      <c r="B208" s="44" t="s">
        <v>37</v>
      </c>
      <c r="C208" s="10" t="s">
        <v>243</v>
      </c>
      <c r="D208" s="19" t="s">
        <v>596</v>
      </c>
      <c r="E208" s="19" t="s">
        <v>362</v>
      </c>
      <c r="F208" s="17" t="s">
        <v>385</v>
      </c>
      <c r="G208" s="19">
        <f>VLOOKUP(F208,Sheet1!$B$2:$C$12,2,TRUE)</f>
        <v>7</v>
      </c>
      <c r="H208" s="5" t="str">
        <f>IFERROR(VLOOKUP($D208,'[1]Chi tiet'!$D$7:$L$389,8,0),0)</f>
        <v>A4</v>
      </c>
      <c r="I208" s="19">
        <f>VLOOKUP(H208,Sheet1!$B$2:$C$12,2,TRUE)</f>
        <v>7</v>
      </c>
      <c r="J208" s="5" t="str">
        <f>IFERROR(VLOOKUP($D208,'[2]Gui chi Quynh'!D$7:K$393,7,0),0)</f>
        <v>A4</v>
      </c>
      <c r="K208" s="19">
        <f>VLOOKUP(J208,Sheet1!$B$2:$C$12,2,TRUE)</f>
        <v>7</v>
      </c>
      <c r="L208" s="5" t="str">
        <f>IFERROR(VLOOKUP($D208,'[3]Chi tiet'!$D$7:$L$397,8,0),0)</f>
        <v>A4</v>
      </c>
      <c r="M208" s="19">
        <f>VLOOKUP(L208,Sheet1!$B$2:$C$12,2,TRUE)</f>
        <v>7</v>
      </c>
      <c r="N208" s="5" t="str">
        <f>IFERROR(VLOOKUP($D208,'[4]Gui chi Quynh'!$D$7:$F$395,3,0),0)</f>
        <v>A4</v>
      </c>
      <c r="O208" s="19">
        <f>VLOOKUP(N208,Sheet1!$B$2:$C$12,2,TRUE)</f>
        <v>7</v>
      </c>
      <c r="P208" s="160">
        <f t="shared" si="15"/>
        <v>7</v>
      </c>
      <c r="Q208" s="96">
        <f t="shared" si="16"/>
        <v>0</v>
      </c>
      <c r="R208" s="97" t="str">
        <f t="shared" si="17"/>
        <v>Hoàn thành tốt nhiệm vụ</v>
      </c>
      <c r="S208" s="154"/>
      <c r="T208" s="29"/>
      <c r="U208" s="29"/>
    </row>
    <row r="209" spans="1:21" s="7" customFormat="1" ht="31.5" x14ac:dyDescent="0.25">
      <c r="A209" s="44">
        <f t="shared" si="18"/>
        <v>201</v>
      </c>
      <c r="B209" s="44" t="s">
        <v>38</v>
      </c>
      <c r="C209" s="10" t="s">
        <v>244</v>
      </c>
      <c r="D209" s="19" t="s">
        <v>597</v>
      </c>
      <c r="E209" s="19" t="s">
        <v>362</v>
      </c>
      <c r="F209" s="17" t="s">
        <v>385</v>
      </c>
      <c r="G209" s="19">
        <f>VLOOKUP(F209,Sheet1!$B$2:$C$12,2,TRUE)</f>
        <v>7</v>
      </c>
      <c r="H209" s="5" t="str">
        <f>IFERROR(VLOOKUP($D209,'[1]Chi tiet'!$D$7:$L$389,8,0),0)</f>
        <v>A4</v>
      </c>
      <c r="I209" s="19">
        <f>VLOOKUP(H209,Sheet1!$B$2:$C$12,2,TRUE)</f>
        <v>7</v>
      </c>
      <c r="J209" s="5" t="str">
        <f>IFERROR(VLOOKUP($D209,'[2]Gui chi Quynh'!D$7:K$393,7,0),0)</f>
        <v>A4</v>
      </c>
      <c r="K209" s="19">
        <f>VLOOKUP(J209,Sheet1!$B$2:$C$12,2,TRUE)</f>
        <v>7</v>
      </c>
      <c r="L209" s="5" t="str">
        <f>IFERROR(VLOOKUP($D209,'[3]Chi tiet'!$D$7:$L$397,8,0),0)</f>
        <v>A4</v>
      </c>
      <c r="M209" s="19">
        <f>VLOOKUP(L209,Sheet1!$B$2:$C$12,2,TRUE)</f>
        <v>7</v>
      </c>
      <c r="N209" s="5" t="str">
        <f>IFERROR(VLOOKUP($D209,'[4]Gui chi Quynh'!$D$7:$F$395,3,0),0)</f>
        <v>B1</v>
      </c>
      <c r="O209" s="19">
        <f>VLOOKUP(N209,Sheet1!$B$2:$C$12,2,TRUE)</f>
        <v>6</v>
      </c>
      <c r="P209" s="160">
        <f t="shared" si="15"/>
        <v>6.8</v>
      </c>
      <c r="Q209" s="96">
        <f t="shared" si="16"/>
        <v>0</v>
      </c>
      <c r="R209" s="97" t="str">
        <f t="shared" si="17"/>
        <v>Hoàn thành tốt nhiệm vụ</v>
      </c>
      <c r="S209" s="154"/>
      <c r="T209" s="30"/>
      <c r="U209" s="30"/>
    </row>
    <row r="210" spans="1:21" s="7" customFormat="1" ht="31.5" x14ac:dyDescent="0.25">
      <c r="A210" s="44">
        <f t="shared" si="18"/>
        <v>202</v>
      </c>
      <c r="B210" s="44" t="s">
        <v>40</v>
      </c>
      <c r="C210" s="10" t="s">
        <v>245</v>
      </c>
      <c r="D210" s="19" t="s">
        <v>598</v>
      </c>
      <c r="E210" s="19" t="s">
        <v>362</v>
      </c>
      <c r="F210" s="17" t="s">
        <v>385</v>
      </c>
      <c r="G210" s="19">
        <f>VLOOKUP(F210,Sheet1!$B$2:$C$12,2,TRUE)</f>
        <v>7</v>
      </c>
      <c r="H210" s="5" t="str">
        <f>IFERROR(VLOOKUP($D210,'[1]Chi tiet'!$D$7:$L$389,8,0),0)</f>
        <v>A4</v>
      </c>
      <c r="I210" s="19">
        <f>VLOOKUP(H210,Sheet1!$B$2:$C$12,2,TRUE)</f>
        <v>7</v>
      </c>
      <c r="J210" s="5" t="str">
        <f>IFERROR(VLOOKUP($D210,'[2]Gui chi Quynh'!D$7:K$393,7,0),0)</f>
        <v>A4</v>
      </c>
      <c r="K210" s="19">
        <f>VLOOKUP(J210,Sheet1!$B$2:$C$12,2,TRUE)</f>
        <v>7</v>
      </c>
      <c r="L210" s="5" t="str">
        <f>IFERROR(VLOOKUP($D210,'[3]Chi tiet'!$D$7:$L$397,8,0),0)</f>
        <v>A4</v>
      </c>
      <c r="M210" s="19">
        <f>VLOOKUP(L210,Sheet1!$B$2:$C$12,2,TRUE)</f>
        <v>7</v>
      </c>
      <c r="N210" s="5" t="str">
        <f>IFERROR(VLOOKUP($D210,'[4]Gui chi Quynh'!$D$7:$F$395,3,0),0)</f>
        <v>A3</v>
      </c>
      <c r="O210" s="19">
        <f>VLOOKUP(N210,Sheet1!$B$2:$C$12,2,TRUE)</f>
        <v>8</v>
      </c>
      <c r="P210" s="160">
        <f t="shared" si="15"/>
        <v>7.2</v>
      </c>
      <c r="Q210" s="96">
        <f t="shared" si="16"/>
        <v>0</v>
      </c>
      <c r="R210" s="97" t="str">
        <f t="shared" si="17"/>
        <v>Hoàn thành tốt nhiệm vụ</v>
      </c>
      <c r="S210" s="154"/>
      <c r="T210" s="29"/>
      <c r="U210" s="29"/>
    </row>
    <row r="211" spans="1:21" s="7" customFormat="1" ht="31.5" x14ac:dyDescent="0.25">
      <c r="A211" s="44">
        <f t="shared" si="18"/>
        <v>203</v>
      </c>
      <c r="B211" s="44" t="s">
        <v>42</v>
      </c>
      <c r="C211" s="10" t="s">
        <v>247</v>
      </c>
      <c r="D211" s="19" t="s">
        <v>599</v>
      </c>
      <c r="E211" s="19" t="s">
        <v>362</v>
      </c>
      <c r="F211" s="17" t="s">
        <v>384</v>
      </c>
      <c r="G211" s="19">
        <f>VLOOKUP(F211,Sheet1!$B$2:$C$12,2,TRUE)</f>
        <v>8</v>
      </c>
      <c r="H211" s="5" t="str">
        <f>IFERROR(VLOOKUP($D211,'[1]Chi tiet'!$D$7:$L$389,8,0),0)</f>
        <v>A2</v>
      </c>
      <c r="I211" s="19">
        <f>VLOOKUP(H211,Sheet1!$B$2:$C$12,2,TRUE)</f>
        <v>9</v>
      </c>
      <c r="J211" s="5" t="str">
        <f>IFERROR(VLOOKUP($D211,'[2]Gui chi Quynh'!D$7:K$393,7,0),0)</f>
        <v>A2</v>
      </c>
      <c r="K211" s="19">
        <f>VLOOKUP(J211,Sheet1!$B$2:$C$12,2,TRUE)</f>
        <v>9</v>
      </c>
      <c r="L211" s="5" t="str">
        <f>IFERROR(VLOOKUP($D211,'[3]Chi tiet'!$D$7:$L$397,8,0),0)</f>
        <v>A3</v>
      </c>
      <c r="M211" s="19">
        <f>VLOOKUP(L211,Sheet1!$B$2:$C$12,2,TRUE)</f>
        <v>8</v>
      </c>
      <c r="N211" s="5" t="str">
        <f>IFERROR(VLOOKUP($D211,'[4]Gui chi Quynh'!$D$7:$F$395,3,0),0)</f>
        <v>A2</v>
      </c>
      <c r="O211" s="19">
        <f>VLOOKUP(N211,Sheet1!$B$2:$C$12,2,TRUE)</f>
        <v>9</v>
      </c>
      <c r="P211" s="160">
        <f t="shared" si="15"/>
        <v>8.6</v>
      </c>
      <c r="Q211" s="96">
        <f t="shared" si="16"/>
        <v>0</v>
      </c>
      <c r="R211" s="97" t="str">
        <f t="shared" si="17"/>
        <v>Hoàn thành xuất sắc nhiệm vụ</v>
      </c>
      <c r="S211" s="154"/>
      <c r="T211" s="29"/>
      <c r="U211" s="29"/>
    </row>
    <row r="212" spans="1:21" s="7" customFormat="1" ht="31.5" x14ac:dyDescent="0.25">
      <c r="A212" s="44">
        <f t="shared" si="18"/>
        <v>204</v>
      </c>
      <c r="B212" s="44" t="s">
        <v>43</v>
      </c>
      <c r="C212" s="10" t="s">
        <v>249</v>
      </c>
      <c r="D212" s="19" t="s">
        <v>600</v>
      </c>
      <c r="E212" s="19" t="s">
        <v>362</v>
      </c>
      <c r="F212" s="17" t="s">
        <v>384</v>
      </c>
      <c r="G212" s="19">
        <f>VLOOKUP(F212,Sheet1!$B$2:$C$12,2,TRUE)</f>
        <v>8</v>
      </c>
      <c r="H212" s="5" t="str">
        <f>IFERROR(VLOOKUP($D212,'[1]Chi tiet'!$D$7:$L$389,8,0),0)</f>
        <v>A3</v>
      </c>
      <c r="I212" s="19">
        <f>VLOOKUP(H212,Sheet1!$B$2:$C$12,2,TRUE)</f>
        <v>8</v>
      </c>
      <c r="J212" s="5" t="str">
        <f>IFERROR(VLOOKUP($D212,'[2]Gui chi Quynh'!D$7:K$393,7,0),0)</f>
        <v>A4</v>
      </c>
      <c r="K212" s="19">
        <f>VLOOKUP(J212,Sheet1!$B$2:$C$12,2,TRUE)</f>
        <v>7</v>
      </c>
      <c r="L212" s="5" t="str">
        <f>IFERROR(VLOOKUP($D212,'[3]Chi tiet'!$D$7:$L$397,8,0),0)</f>
        <v>A4</v>
      </c>
      <c r="M212" s="19">
        <f>VLOOKUP(L212,Sheet1!$B$2:$C$12,2,TRUE)</f>
        <v>7</v>
      </c>
      <c r="N212" s="5" t="str">
        <f>IFERROR(VLOOKUP($D212,'[4]Gui chi Quynh'!$D$7:$F$395,3,0),0)</f>
        <v>A3</v>
      </c>
      <c r="O212" s="19">
        <f>VLOOKUP(N212,Sheet1!$B$2:$C$12,2,TRUE)</f>
        <v>8</v>
      </c>
      <c r="P212" s="160">
        <f t="shared" si="15"/>
        <v>7.6</v>
      </c>
      <c r="Q212" s="96">
        <f t="shared" si="16"/>
        <v>0</v>
      </c>
      <c r="R212" s="97" t="str">
        <f t="shared" si="17"/>
        <v>Hoàn thành tốt nhiệm vụ</v>
      </c>
      <c r="S212" s="154"/>
      <c r="T212" s="29"/>
      <c r="U212" s="29"/>
    </row>
    <row r="213" spans="1:21" s="7" customFormat="1" ht="31.5" x14ac:dyDescent="0.25">
      <c r="A213" s="44">
        <f t="shared" si="18"/>
        <v>205</v>
      </c>
      <c r="B213" s="44" t="s">
        <v>45</v>
      </c>
      <c r="C213" s="10" t="s">
        <v>250</v>
      </c>
      <c r="D213" s="19" t="s">
        <v>601</v>
      </c>
      <c r="E213" s="19" t="s">
        <v>362</v>
      </c>
      <c r="F213" s="17" t="s">
        <v>384</v>
      </c>
      <c r="G213" s="19">
        <f>VLOOKUP(F213,Sheet1!$B$2:$C$12,2,TRUE)</f>
        <v>8</v>
      </c>
      <c r="H213" s="5" t="str">
        <f>IFERROR(VLOOKUP($D213,'[1]Chi tiet'!$D$7:$L$389,8,0),0)</f>
        <v>A4</v>
      </c>
      <c r="I213" s="19">
        <f>VLOOKUP(H213,Sheet1!$B$2:$C$12,2,TRUE)</f>
        <v>7</v>
      </c>
      <c r="J213" s="5" t="str">
        <f>IFERROR(VLOOKUP($D213,'[2]Gui chi Quynh'!D$7:K$393,7,0),0)</f>
        <v>A3</v>
      </c>
      <c r="K213" s="19">
        <f>VLOOKUP(J213,Sheet1!$B$2:$C$12,2,TRUE)</f>
        <v>8</v>
      </c>
      <c r="L213" s="5" t="str">
        <f>IFERROR(VLOOKUP($D213,'[3]Chi tiet'!$D$7:$L$397,8,0),0)</f>
        <v>A4</v>
      </c>
      <c r="M213" s="19">
        <f>VLOOKUP(L213,Sheet1!$B$2:$C$12,2,TRUE)</f>
        <v>7</v>
      </c>
      <c r="N213" s="5" t="str">
        <f>IFERROR(VLOOKUP($D213,'[4]Gui chi Quynh'!$D$7:$F$395,3,0),0)</f>
        <v>A4</v>
      </c>
      <c r="O213" s="19">
        <f>VLOOKUP(N213,Sheet1!$B$2:$C$12,2,TRUE)</f>
        <v>7</v>
      </c>
      <c r="P213" s="160">
        <f t="shared" si="15"/>
        <v>7.4</v>
      </c>
      <c r="Q213" s="96">
        <f t="shared" si="16"/>
        <v>0</v>
      </c>
      <c r="R213" s="97" t="str">
        <f t="shared" si="17"/>
        <v>Hoàn thành tốt nhiệm vụ</v>
      </c>
      <c r="S213" s="154"/>
      <c r="T213" s="29"/>
      <c r="U213" s="29"/>
    </row>
    <row r="214" spans="1:21" s="7" customFormat="1" ht="34.5" customHeight="1" x14ac:dyDescent="0.25">
      <c r="A214" s="44">
        <f t="shared" si="18"/>
        <v>206</v>
      </c>
      <c r="B214" s="44" t="s">
        <v>47</v>
      </c>
      <c r="C214" s="10" t="s">
        <v>251</v>
      </c>
      <c r="D214" s="19" t="s">
        <v>602</v>
      </c>
      <c r="E214" s="19" t="s">
        <v>362</v>
      </c>
      <c r="F214" s="17" t="s">
        <v>384</v>
      </c>
      <c r="G214" s="19">
        <f>VLOOKUP(F214,Sheet1!$B$2:$C$12,2,TRUE)</f>
        <v>8</v>
      </c>
      <c r="H214" s="5" t="str">
        <f>IFERROR(VLOOKUP($D214,'[1]Chi tiet'!$D$7:$L$389,8,0),0)</f>
        <v>A4</v>
      </c>
      <c r="I214" s="19">
        <f>VLOOKUP(H214,Sheet1!$B$2:$C$12,2,TRUE)</f>
        <v>7</v>
      </c>
      <c r="J214" s="5" t="str">
        <f>IFERROR(VLOOKUP($D214,'[2]Gui chi Quynh'!D$7:K$393,7,0),0)</f>
        <v>A3</v>
      </c>
      <c r="K214" s="19">
        <f>VLOOKUP(J214,Sheet1!$B$2:$C$12,2,TRUE)</f>
        <v>8</v>
      </c>
      <c r="L214" s="5" t="str">
        <f>IFERROR(VLOOKUP($D214,'[3]Chi tiet'!$D$7:$L$397,8,0),0)</f>
        <v>D</v>
      </c>
      <c r="M214" s="19">
        <f>VLOOKUP(L214,Sheet1!$B$2:$C$12,2,TRUE)</f>
        <v>1</v>
      </c>
      <c r="N214" s="5" t="str">
        <f>IFERROR(VLOOKUP($D214,'[4]Gui chi Quynh'!$D$7:$F$395,3,0),0)</f>
        <v>A4</v>
      </c>
      <c r="O214" s="19">
        <f>VLOOKUP(N214,Sheet1!$B$2:$C$12,2,TRUE)</f>
        <v>7</v>
      </c>
      <c r="P214" s="160">
        <f t="shared" si="15"/>
        <v>6.2</v>
      </c>
      <c r="Q214" s="96">
        <f t="shared" si="16"/>
        <v>2</v>
      </c>
      <c r="R214" s="97" t="str">
        <f t="shared" si="17"/>
        <v>Hoàn thành nhiệm vụ</v>
      </c>
      <c r="S214" s="154"/>
      <c r="T214" s="29"/>
      <c r="U214" s="29"/>
    </row>
    <row r="215" spans="1:21" s="7" customFormat="1" ht="31.5" x14ac:dyDescent="0.25">
      <c r="A215" s="44">
        <f t="shared" si="18"/>
        <v>207</v>
      </c>
      <c r="B215" s="44" t="s">
        <v>318</v>
      </c>
      <c r="C215" s="10" t="s">
        <v>252</v>
      </c>
      <c r="D215" s="19" t="s">
        <v>603</v>
      </c>
      <c r="E215" s="19" t="s">
        <v>362</v>
      </c>
      <c r="F215" s="17" t="s">
        <v>385</v>
      </c>
      <c r="G215" s="19">
        <f>VLOOKUP(F215,Sheet1!$B$2:$C$12,2,TRUE)</f>
        <v>7</v>
      </c>
      <c r="H215" s="5" t="str">
        <f>IFERROR(VLOOKUP($D215,'[1]Chi tiet'!$D$7:$L$389,8,0),0)</f>
        <v>A4</v>
      </c>
      <c r="I215" s="19">
        <f>VLOOKUP(H215,Sheet1!$B$2:$C$12,2,TRUE)</f>
        <v>7</v>
      </c>
      <c r="J215" s="5" t="str">
        <f>IFERROR(VLOOKUP($D215,'[2]Gui chi Quynh'!D$7:K$393,7,0),0)</f>
        <v>A4</v>
      </c>
      <c r="K215" s="19">
        <f>VLOOKUP(J215,Sheet1!$B$2:$C$12,2,TRUE)</f>
        <v>7</v>
      </c>
      <c r="L215" s="5" t="str">
        <f>IFERROR(VLOOKUP($D215,'[3]Chi tiet'!$D$7:$L$397,8,0),0)</f>
        <v>A4</v>
      </c>
      <c r="M215" s="19">
        <f>VLOOKUP(L215,Sheet1!$B$2:$C$12,2,TRUE)</f>
        <v>7</v>
      </c>
      <c r="N215" s="5" t="str">
        <f>IFERROR(VLOOKUP($D215,'[4]Gui chi Quynh'!$D$7:$F$395,3,0),0)</f>
        <v>A3</v>
      </c>
      <c r="O215" s="19">
        <f>VLOOKUP(N215,Sheet1!$B$2:$C$12,2,TRUE)</f>
        <v>8</v>
      </c>
      <c r="P215" s="160">
        <f t="shared" ref="P215:P237" si="19">ROUND(AVERAGE(G215,I215,K215,M215,O215),2)</f>
        <v>7.2</v>
      </c>
      <c r="Q215" s="96">
        <f t="shared" si="16"/>
        <v>0</v>
      </c>
      <c r="R215" s="97" t="str">
        <f t="shared" si="17"/>
        <v>Hoàn thành tốt nhiệm vụ</v>
      </c>
      <c r="S215" s="154"/>
      <c r="T215" s="29"/>
      <c r="U215" s="29"/>
    </row>
    <row r="216" spans="1:21" s="7" customFormat="1" ht="31.5" x14ac:dyDescent="0.25">
      <c r="A216" s="44">
        <f t="shared" si="18"/>
        <v>208</v>
      </c>
      <c r="B216" s="44" t="s">
        <v>320</v>
      </c>
      <c r="C216" s="57" t="s">
        <v>298</v>
      </c>
      <c r="D216" s="19" t="s">
        <v>605</v>
      </c>
      <c r="E216" s="19" t="s">
        <v>362</v>
      </c>
      <c r="F216" s="17" t="s">
        <v>385</v>
      </c>
      <c r="G216" s="19">
        <f>VLOOKUP(F216,Sheet1!$B$2:$C$12,2,TRUE)</f>
        <v>7</v>
      </c>
      <c r="H216" s="5" t="str">
        <f>IFERROR(VLOOKUP($D216,'[1]Chi tiet'!$D$7:$L$389,8,0),0)</f>
        <v>A4</v>
      </c>
      <c r="I216" s="19">
        <f>VLOOKUP(H216,Sheet1!$B$2:$C$12,2,TRUE)</f>
        <v>7</v>
      </c>
      <c r="J216" s="5" t="str">
        <f>IFERROR(VLOOKUP($D216,'[2]Gui chi Quynh'!D$7:K$393,7,0),0)</f>
        <v>A4</v>
      </c>
      <c r="K216" s="19">
        <f>VLOOKUP(J216,Sheet1!$B$2:$C$12,2,TRUE)</f>
        <v>7</v>
      </c>
      <c r="L216" s="5" t="str">
        <f>IFERROR(VLOOKUP($D216,'[3]Chi tiet'!$D$7:$L$397,8,0),0)</f>
        <v>A4</v>
      </c>
      <c r="M216" s="19">
        <f>VLOOKUP(L216,Sheet1!$B$2:$C$12,2,TRUE)</f>
        <v>7</v>
      </c>
      <c r="N216" s="5" t="str">
        <f>IFERROR(VLOOKUP($D216,'[4]Gui chi Quynh'!$D$7:$F$395,3,0),0)</f>
        <v>A3</v>
      </c>
      <c r="O216" s="19">
        <f>VLOOKUP(N216,Sheet1!$B$2:$C$12,2,TRUE)</f>
        <v>8</v>
      </c>
      <c r="P216" s="160">
        <f t="shared" si="19"/>
        <v>7.2</v>
      </c>
      <c r="Q216" s="96">
        <f t="shared" si="16"/>
        <v>0</v>
      </c>
      <c r="R216" s="97" t="str">
        <f t="shared" si="17"/>
        <v>Hoàn thành tốt nhiệm vụ</v>
      </c>
      <c r="S216" s="154"/>
      <c r="T216" s="29"/>
      <c r="U216" s="29"/>
    </row>
    <row r="217" spans="1:21" s="7" customFormat="1" ht="31.5" x14ac:dyDescent="0.25">
      <c r="A217" s="44">
        <f t="shared" si="18"/>
        <v>209</v>
      </c>
      <c r="B217" s="44" t="s">
        <v>309</v>
      </c>
      <c r="C217" s="2" t="s">
        <v>149</v>
      </c>
      <c r="D217" s="19" t="s">
        <v>606</v>
      </c>
      <c r="E217" s="5" t="s">
        <v>341</v>
      </c>
      <c r="F217" s="17" t="s">
        <v>382</v>
      </c>
      <c r="G217" s="19">
        <f>VLOOKUP(F217,Sheet1!$B$2:$C$12,2,TRUE)</f>
        <v>10</v>
      </c>
      <c r="H217" s="5" t="str">
        <f>IFERROR(VLOOKUP($D217,'[1]Chi tiet'!$D$7:$L$389,8,0),0)</f>
        <v>A1</v>
      </c>
      <c r="I217" s="19">
        <f>VLOOKUP(H217,Sheet1!$B$2:$C$12,2,TRUE)</f>
        <v>10</v>
      </c>
      <c r="J217" s="5" t="str">
        <f>IFERROR(VLOOKUP($D217,'[2]Gui chi Quynh'!D$7:K$393,7,0),0)</f>
        <v>A1</v>
      </c>
      <c r="K217" s="19">
        <f>VLOOKUP(J217,Sheet1!$B$2:$C$12,2,TRUE)</f>
        <v>10</v>
      </c>
      <c r="L217" s="5" t="str">
        <f>IFERROR(VLOOKUP($D217,'[3]Chi tiet'!$D$7:$L$397,8,0),0)</f>
        <v>A1</v>
      </c>
      <c r="M217" s="19">
        <f>VLOOKUP(L217,Sheet1!$B$2:$C$12,2,TRUE)</f>
        <v>10</v>
      </c>
      <c r="N217" s="5" t="str">
        <f>IFERROR(VLOOKUP($D217,'[4]Gui chi Quynh'!$D$7:$F$395,3,0),0)</f>
        <v>A1</v>
      </c>
      <c r="O217" s="19">
        <f>VLOOKUP(N217,Sheet1!$B$2:$C$12,2,TRUE)</f>
        <v>10</v>
      </c>
      <c r="P217" s="160">
        <f t="shared" si="19"/>
        <v>10</v>
      </c>
      <c r="Q217" s="96">
        <f t="shared" si="16"/>
        <v>0</v>
      </c>
      <c r="R217" s="97" t="str">
        <f t="shared" si="17"/>
        <v>Hoàn thành xuất sắc nhiệm vụ</v>
      </c>
      <c r="S217" s="154"/>
      <c r="T217" s="29"/>
      <c r="U217" s="29"/>
    </row>
    <row r="218" spans="1:21" s="7" customFormat="1" ht="31.5" x14ac:dyDescent="0.25">
      <c r="A218" s="44">
        <f t="shared" si="18"/>
        <v>210</v>
      </c>
      <c r="B218" s="44" t="s">
        <v>310</v>
      </c>
      <c r="C218" s="2" t="s">
        <v>150</v>
      </c>
      <c r="D218" s="19" t="s">
        <v>607</v>
      </c>
      <c r="E218" s="5" t="s">
        <v>341</v>
      </c>
      <c r="F218" s="17" t="s">
        <v>383</v>
      </c>
      <c r="G218" s="19">
        <f>VLOOKUP(F218,Sheet1!$B$2:$C$12,2,TRUE)</f>
        <v>9</v>
      </c>
      <c r="H218" s="5" t="str">
        <f>IFERROR(VLOOKUP($D218,'[1]Chi tiet'!$D$7:$L$389,8,0),0)</f>
        <v>A1</v>
      </c>
      <c r="I218" s="19">
        <f>VLOOKUP(H218,Sheet1!$B$2:$C$12,2,TRUE)</f>
        <v>10</v>
      </c>
      <c r="J218" s="5" t="str">
        <f>IFERROR(VLOOKUP($D218,'[2]Gui chi Quynh'!D$7:K$393,7,0),0)</f>
        <v>A1</v>
      </c>
      <c r="K218" s="19">
        <f>VLOOKUP(J218,Sheet1!$B$2:$C$12,2,TRUE)</f>
        <v>10</v>
      </c>
      <c r="L218" s="5" t="str">
        <f>IFERROR(VLOOKUP($D218,'[3]Chi tiet'!$D$7:$L$397,8,0),0)</f>
        <v>A2</v>
      </c>
      <c r="M218" s="19">
        <f>VLOOKUP(L218,Sheet1!$B$2:$C$12,2,TRUE)</f>
        <v>9</v>
      </c>
      <c r="N218" s="5" t="str">
        <f>IFERROR(VLOOKUP($D218,'[4]Gui chi Quynh'!$D$7:$F$395,3,0),0)</f>
        <v>A2</v>
      </c>
      <c r="O218" s="19">
        <f>VLOOKUP(N218,Sheet1!$B$2:$C$12,2,TRUE)</f>
        <v>9</v>
      </c>
      <c r="P218" s="160">
        <f t="shared" si="19"/>
        <v>9.4</v>
      </c>
      <c r="Q218" s="96">
        <f t="shared" si="16"/>
        <v>0</v>
      </c>
      <c r="R218" s="97" t="str">
        <f t="shared" si="17"/>
        <v>Hoàn thành xuất sắc nhiệm vụ</v>
      </c>
      <c r="S218" s="154"/>
      <c r="T218" s="25"/>
      <c r="U218" s="25"/>
    </row>
    <row r="219" spans="1:21" s="7" customFormat="1" ht="31.5" x14ac:dyDescent="0.25">
      <c r="A219" s="44">
        <f t="shared" si="18"/>
        <v>211</v>
      </c>
      <c r="B219" s="44" t="s">
        <v>311</v>
      </c>
      <c r="C219" s="2" t="s">
        <v>151</v>
      </c>
      <c r="D219" s="19" t="s">
        <v>608</v>
      </c>
      <c r="E219" s="5" t="s">
        <v>341</v>
      </c>
      <c r="F219" s="17" t="s">
        <v>384</v>
      </c>
      <c r="G219" s="19">
        <f>VLOOKUP(F219,Sheet1!$B$2:$C$12,2,TRUE)</f>
        <v>8</v>
      </c>
      <c r="H219" s="5" t="str">
        <f>IFERROR(VLOOKUP($D219,'[1]Chi tiet'!$D$7:$L$389,8,0),0)</f>
        <v>A3</v>
      </c>
      <c r="I219" s="19">
        <f>VLOOKUP(H219,Sheet1!$B$2:$C$12,2,TRUE)</f>
        <v>8</v>
      </c>
      <c r="J219" s="5" t="str">
        <f>IFERROR(VLOOKUP($D219,'[2]Gui chi Quynh'!D$7:K$393,7,0),0)</f>
        <v>A1</v>
      </c>
      <c r="K219" s="19">
        <f>VLOOKUP(J219,Sheet1!$B$2:$C$12,2,TRUE)</f>
        <v>10</v>
      </c>
      <c r="L219" s="5" t="str">
        <f>IFERROR(VLOOKUP($D219,'[3]Chi tiet'!$D$7:$L$397,8,0),0)</f>
        <v>A3</v>
      </c>
      <c r="M219" s="19">
        <f>VLOOKUP(L219,Sheet1!$B$2:$C$12,2,TRUE)</f>
        <v>8</v>
      </c>
      <c r="N219" s="5" t="str">
        <f>IFERROR(VLOOKUP($D219,'[4]Gui chi Quynh'!$D$7:$F$395,3,0),0)</f>
        <v>A3</v>
      </c>
      <c r="O219" s="19">
        <f>VLOOKUP(N219,Sheet1!$B$2:$C$12,2,TRUE)</f>
        <v>8</v>
      </c>
      <c r="P219" s="160">
        <f t="shared" si="19"/>
        <v>8.4</v>
      </c>
      <c r="Q219" s="96">
        <f t="shared" si="16"/>
        <v>0</v>
      </c>
      <c r="R219" s="97" t="str">
        <f t="shared" si="17"/>
        <v>Hoàn thành xuất sắc nhiệm vụ</v>
      </c>
      <c r="S219" s="154"/>
      <c r="T219" s="29"/>
      <c r="U219" s="29"/>
    </row>
    <row r="220" spans="1:21" s="7" customFormat="1" ht="31.5" x14ac:dyDescent="0.25">
      <c r="A220" s="44">
        <f t="shared" si="18"/>
        <v>212</v>
      </c>
      <c r="B220" s="44" t="s">
        <v>312</v>
      </c>
      <c r="C220" s="2" t="s">
        <v>162</v>
      </c>
      <c r="D220" s="19" t="s">
        <v>609</v>
      </c>
      <c r="E220" s="5" t="s">
        <v>341</v>
      </c>
      <c r="F220" s="17" t="s">
        <v>384</v>
      </c>
      <c r="G220" s="19">
        <f>VLOOKUP(F220,Sheet1!$B$2:$C$12,2,TRUE)</f>
        <v>8</v>
      </c>
      <c r="H220" s="5" t="str">
        <f>IFERROR(VLOOKUP($D220,'[1]Chi tiet'!$D$7:$L$389,8,0),0)</f>
        <v>A3</v>
      </c>
      <c r="I220" s="19">
        <f>VLOOKUP(H220,Sheet1!$B$2:$C$12,2,TRUE)</f>
        <v>8</v>
      </c>
      <c r="J220" s="5" t="str">
        <f>IFERROR(VLOOKUP($D220,'[2]Gui chi Quynh'!D$7:K$393,7,0),0)</f>
        <v>A2</v>
      </c>
      <c r="K220" s="19">
        <f>VLOOKUP(J220,Sheet1!$B$2:$C$12,2,TRUE)</f>
        <v>9</v>
      </c>
      <c r="L220" s="5" t="str">
        <f>IFERROR(VLOOKUP($D220,'[3]Chi tiet'!$D$7:$L$397,8,0),0)</f>
        <v>A4</v>
      </c>
      <c r="M220" s="19">
        <f>VLOOKUP(L220,Sheet1!$B$2:$C$12,2,TRUE)</f>
        <v>7</v>
      </c>
      <c r="N220" s="5" t="str">
        <f>IFERROR(VLOOKUP($D220,'[4]Gui chi Quynh'!$D$7:$F$395,3,0),0)</f>
        <v>A3</v>
      </c>
      <c r="O220" s="19">
        <f>VLOOKUP(N220,Sheet1!$B$2:$C$12,2,TRUE)</f>
        <v>8</v>
      </c>
      <c r="P220" s="160">
        <f t="shared" si="19"/>
        <v>8</v>
      </c>
      <c r="Q220" s="96">
        <f t="shared" si="16"/>
        <v>0</v>
      </c>
      <c r="R220" s="97" t="str">
        <f t="shared" si="17"/>
        <v>Hoàn thành xuất sắc nhiệm vụ</v>
      </c>
      <c r="S220" s="154"/>
      <c r="T220" s="29"/>
      <c r="U220" s="29"/>
    </row>
    <row r="221" spans="1:21" s="7" customFormat="1" ht="31.5" x14ac:dyDescent="0.25">
      <c r="A221" s="44">
        <f t="shared" si="18"/>
        <v>213</v>
      </c>
      <c r="B221" s="44" t="s">
        <v>313</v>
      </c>
      <c r="C221" s="2" t="s">
        <v>153</v>
      </c>
      <c r="D221" s="19" t="s">
        <v>610</v>
      </c>
      <c r="E221" s="5" t="s">
        <v>341</v>
      </c>
      <c r="F221" s="17" t="s">
        <v>384</v>
      </c>
      <c r="G221" s="19">
        <f>VLOOKUP(F221,Sheet1!$B$2:$C$12,2,TRUE)</f>
        <v>8</v>
      </c>
      <c r="H221" s="5" t="str">
        <f>IFERROR(VLOOKUP($D221,'[1]Chi tiet'!$D$7:$L$389,8,0),0)</f>
        <v>A2</v>
      </c>
      <c r="I221" s="19">
        <f>VLOOKUP(H221,Sheet1!$B$2:$C$12,2,TRUE)</f>
        <v>9</v>
      </c>
      <c r="J221" s="5" t="str">
        <f>IFERROR(VLOOKUP($D221,'[2]Gui chi Quynh'!D$7:K$393,7,0),0)</f>
        <v>A1</v>
      </c>
      <c r="K221" s="19">
        <f>VLOOKUP(J221,Sheet1!$B$2:$C$12,2,TRUE)</f>
        <v>10</v>
      </c>
      <c r="L221" s="5" t="str">
        <f>IFERROR(VLOOKUP($D221,'[3]Chi tiet'!$D$7:$L$397,8,0),0)</f>
        <v>A3</v>
      </c>
      <c r="M221" s="19">
        <f>VLOOKUP(L221,Sheet1!$B$2:$C$12,2,TRUE)</f>
        <v>8</v>
      </c>
      <c r="N221" s="5" t="str">
        <f>IFERROR(VLOOKUP($D221,'[4]Gui chi Quynh'!$D$7:$F$395,3,0),0)</f>
        <v>A4</v>
      </c>
      <c r="O221" s="19">
        <f>VLOOKUP(N221,Sheet1!$B$2:$C$12,2,TRUE)</f>
        <v>7</v>
      </c>
      <c r="P221" s="160">
        <f t="shared" si="19"/>
        <v>8.4</v>
      </c>
      <c r="Q221" s="96">
        <f t="shared" si="16"/>
        <v>0</v>
      </c>
      <c r="R221" s="97" t="str">
        <f t="shared" si="17"/>
        <v>Hoàn thành xuất sắc nhiệm vụ</v>
      </c>
      <c r="S221" s="154"/>
      <c r="T221" s="29"/>
      <c r="U221" s="29"/>
    </row>
    <row r="222" spans="1:21" s="7" customFormat="1" x14ac:dyDescent="0.25">
      <c r="A222" s="44">
        <f t="shared" si="18"/>
        <v>214</v>
      </c>
      <c r="B222" s="44" t="s">
        <v>314</v>
      </c>
      <c r="C222" s="2" t="s">
        <v>152</v>
      </c>
      <c r="D222" s="19" t="s">
        <v>611</v>
      </c>
      <c r="E222" s="5" t="s">
        <v>341</v>
      </c>
      <c r="F222" s="17" t="s">
        <v>384</v>
      </c>
      <c r="G222" s="19">
        <f>VLOOKUP(F222,Sheet1!$B$2:$C$12,2,TRUE)</f>
        <v>8</v>
      </c>
      <c r="H222" s="5" t="str">
        <f>IFERROR(VLOOKUP($D222,'[1]Chi tiet'!$D$7:$L$389,8,0),0)</f>
        <v>A3</v>
      </c>
      <c r="I222" s="19">
        <f>VLOOKUP(H222,Sheet1!$B$2:$C$12,2,TRUE)</f>
        <v>8</v>
      </c>
      <c r="J222" s="5" t="str">
        <f>IFERROR(VLOOKUP($D222,'[2]Gui chi Quynh'!D$7:K$393,7,0),0)</f>
        <v>A3</v>
      </c>
      <c r="K222" s="19">
        <f>VLOOKUP(J222,Sheet1!$B$2:$C$12,2,TRUE)</f>
        <v>8</v>
      </c>
      <c r="L222" s="5" t="str">
        <f>IFERROR(VLOOKUP($D222,'[3]Chi tiet'!$D$7:$L$397,8,0),0)</f>
        <v>A3</v>
      </c>
      <c r="M222" s="19">
        <f>VLOOKUP(L222,Sheet1!$B$2:$C$12,2,TRUE)</f>
        <v>8</v>
      </c>
      <c r="N222" s="5" t="str">
        <f>IFERROR(VLOOKUP($D222,'[4]Gui chi Quynh'!$D$7:$F$395,3,0),0)</f>
        <v>A4</v>
      </c>
      <c r="O222" s="19">
        <f>VLOOKUP(N222,Sheet1!$B$2:$C$12,2,TRUE)</f>
        <v>7</v>
      </c>
      <c r="P222" s="160">
        <f t="shared" si="19"/>
        <v>7.8</v>
      </c>
      <c r="Q222" s="96">
        <f t="shared" si="16"/>
        <v>0</v>
      </c>
      <c r="R222" s="97" t="str">
        <f t="shared" si="17"/>
        <v>Hoàn thành tốt nhiệm vụ</v>
      </c>
      <c r="S222" s="154"/>
      <c r="T222" s="29"/>
      <c r="U222" s="29"/>
    </row>
    <row r="223" spans="1:21" s="7" customFormat="1" ht="31.5" x14ac:dyDescent="0.25">
      <c r="A223" s="44">
        <f t="shared" si="18"/>
        <v>215</v>
      </c>
      <c r="B223" s="44" t="s">
        <v>315</v>
      </c>
      <c r="C223" s="2" t="s">
        <v>156</v>
      </c>
      <c r="D223" s="19" t="s">
        <v>612</v>
      </c>
      <c r="E223" s="5" t="s">
        <v>341</v>
      </c>
      <c r="F223" s="17" t="s">
        <v>384</v>
      </c>
      <c r="G223" s="19">
        <f>VLOOKUP(F223,Sheet1!$B$2:$C$12,2,TRUE)</f>
        <v>8</v>
      </c>
      <c r="H223" s="5" t="str">
        <f>IFERROR(VLOOKUP($D223,'[1]Chi tiet'!$D$7:$L$389,8,0),0)</f>
        <v>A3</v>
      </c>
      <c r="I223" s="19">
        <f>VLOOKUP(H223,Sheet1!$B$2:$C$12,2,TRUE)</f>
        <v>8</v>
      </c>
      <c r="J223" s="5" t="str">
        <f>IFERROR(VLOOKUP($D223,'[2]Gui chi Quynh'!D$7:K$393,7,0),0)</f>
        <v>A3</v>
      </c>
      <c r="K223" s="19">
        <f>VLOOKUP(J223,Sheet1!$B$2:$C$12,2,TRUE)</f>
        <v>8</v>
      </c>
      <c r="L223" s="5" t="str">
        <f>IFERROR(VLOOKUP($D223,'[3]Chi tiet'!$D$7:$L$397,8,0),0)</f>
        <v>A3</v>
      </c>
      <c r="M223" s="19">
        <f>VLOOKUP(L223,Sheet1!$B$2:$C$12,2,TRUE)</f>
        <v>8</v>
      </c>
      <c r="N223" s="5" t="str">
        <f>IFERROR(VLOOKUP($D223,'[4]Gui chi Quynh'!$D$7:$F$395,3,0),0)</f>
        <v>A3</v>
      </c>
      <c r="O223" s="19">
        <f>VLOOKUP(N223,Sheet1!$B$2:$C$12,2,TRUE)</f>
        <v>8</v>
      </c>
      <c r="P223" s="160">
        <f t="shared" si="19"/>
        <v>8</v>
      </c>
      <c r="Q223" s="96">
        <f t="shared" si="16"/>
        <v>0</v>
      </c>
      <c r="R223" s="97" t="str">
        <f t="shared" si="17"/>
        <v>Hoàn thành xuất sắc nhiệm vụ</v>
      </c>
      <c r="S223" s="154"/>
      <c r="T223" s="29"/>
      <c r="U223" s="29"/>
    </row>
    <row r="224" spans="1:21" s="7" customFormat="1" x14ac:dyDescent="0.25">
      <c r="A224" s="44">
        <f t="shared" si="18"/>
        <v>216</v>
      </c>
      <c r="B224" s="44" t="s">
        <v>316</v>
      </c>
      <c r="C224" s="2" t="s">
        <v>154</v>
      </c>
      <c r="D224" s="19" t="s">
        <v>613</v>
      </c>
      <c r="E224" s="5" t="s">
        <v>341</v>
      </c>
      <c r="F224" s="17" t="s">
        <v>384</v>
      </c>
      <c r="G224" s="19">
        <f>VLOOKUP(F224,Sheet1!$B$2:$C$12,2,TRUE)</f>
        <v>8</v>
      </c>
      <c r="H224" s="12" t="str">
        <f>IFERROR(VLOOKUP($D224,'[1]Chi tiet'!$D$7:$L$389,8,0),0)</f>
        <v>C1</v>
      </c>
      <c r="I224" s="19">
        <f>VLOOKUP(H224,Sheet1!$B$2:$C$12,2,TRUE)</f>
        <v>4</v>
      </c>
      <c r="J224" s="5" t="str">
        <f>IFERROR(VLOOKUP($D224,'[2]Gui chi Quynh'!D$7:K$393,7,0),0)</f>
        <v>A3</v>
      </c>
      <c r="K224" s="19">
        <f>VLOOKUP(J224,Sheet1!$B$2:$C$12,2,TRUE)</f>
        <v>8</v>
      </c>
      <c r="L224" s="5" t="str">
        <f>IFERROR(VLOOKUP($D224,'[3]Chi tiet'!$D$7:$L$397,8,0),0)</f>
        <v>A3</v>
      </c>
      <c r="M224" s="19">
        <f>VLOOKUP(L224,Sheet1!$B$2:$C$12,2,TRUE)</f>
        <v>8</v>
      </c>
      <c r="N224" s="5" t="str">
        <f>IFERROR(VLOOKUP($D224,'[4]Gui chi Quynh'!$D$7:$F$395,3,0),0)</f>
        <v>B1</v>
      </c>
      <c r="O224" s="19">
        <f>VLOOKUP(N224,Sheet1!$B$2:$C$12,2,TRUE)</f>
        <v>6</v>
      </c>
      <c r="P224" s="160">
        <f t="shared" si="19"/>
        <v>6.8</v>
      </c>
      <c r="Q224" s="96">
        <f t="shared" si="16"/>
        <v>1</v>
      </c>
      <c r="R224" s="97" t="str">
        <f t="shared" si="17"/>
        <v>Hoàn thành tốt nhiệm vụ</v>
      </c>
      <c r="S224" s="175"/>
      <c r="T224" s="29"/>
      <c r="U224" s="29"/>
    </row>
    <row r="225" spans="1:21" s="7" customFormat="1" ht="31.5" x14ac:dyDescent="0.25">
      <c r="A225" s="44">
        <f t="shared" si="18"/>
        <v>217</v>
      </c>
      <c r="B225" s="44" t="s">
        <v>317</v>
      </c>
      <c r="C225" s="2" t="s">
        <v>155</v>
      </c>
      <c r="D225" s="19" t="s">
        <v>614</v>
      </c>
      <c r="E225" s="5" t="s">
        <v>341</v>
      </c>
      <c r="F225" s="17" t="s">
        <v>384</v>
      </c>
      <c r="G225" s="19">
        <f>VLOOKUP(F225,Sheet1!$B$2:$C$12,2,TRUE)</f>
        <v>8</v>
      </c>
      <c r="H225" s="5" t="str">
        <f>IFERROR(VLOOKUP($D225,'[1]Chi tiet'!$D$7:$L$389,8,0),0)</f>
        <v>A3</v>
      </c>
      <c r="I225" s="19">
        <f>VLOOKUP(H225,Sheet1!$B$2:$C$12,2,TRUE)</f>
        <v>8</v>
      </c>
      <c r="J225" s="5" t="str">
        <f>IFERROR(VLOOKUP($D225,'[2]Gui chi Quynh'!D$7:K$393,7,0),0)</f>
        <v>A2</v>
      </c>
      <c r="K225" s="19">
        <f>VLOOKUP(J225,Sheet1!$B$2:$C$12,2,TRUE)</f>
        <v>9</v>
      </c>
      <c r="L225" s="5" t="str">
        <f>IFERROR(VLOOKUP($D225,'[3]Chi tiet'!$D$7:$L$397,8,0),0)</f>
        <v>A3</v>
      </c>
      <c r="M225" s="19">
        <f>VLOOKUP(L225,Sheet1!$B$2:$C$12,2,TRUE)</f>
        <v>8</v>
      </c>
      <c r="N225" s="5" t="str">
        <f>IFERROR(VLOOKUP($D225,'[4]Gui chi Quynh'!$D$7:$F$395,3,0),0)</f>
        <v>A4</v>
      </c>
      <c r="O225" s="19">
        <f>VLOOKUP(N225,Sheet1!$B$2:$C$12,2,TRUE)</f>
        <v>7</v>
      </c>
      <c r="P225" s="160">
        <f t="shared" si="19"/>
        <v>8</v>
      </c>
      <c r="Q225" s="96">
        <f t="shared" si="16"/>
        <v>0</v>
      </c>
      <c r="R225" s="97" t="str">
        <f t="shared" si="17"/>
        <v>Hoàn thành xuất sắc nhiệm vụ</v>
      </c>
      <c r="S225" s="154"/>
      <c r="T225" s="29"/>
      <c r="U225" s="29"/>
    </row>
    <row r="226" spans="1:21" s="7" customFormat="1" ht="31.5" x14ac:dyDescent="0.25">
      <c r="A226" s="44">
        <f t="shared" si="18"/>
        <v>218</v>
      </c>
      <c r="B226" s="44" t="s">
        <v>23</v>
      </c>
      <c r="C226" s="2" t="s">
        <v>157</v>
      </c>
      <c r="D226" s="19" t="s">
        <v>615</v>
      </c>
      <c r="E226" s="5" t="s">
        <v>341</v>
      </c>
      <c r="F226" s="17" t="s">
        <v>384</v>
      </c>
      <c r="G226" s="19">
        <f>VLOOKUP(F226,Sheet1!$B$2:$C$12,2,TRUE)</f>
        <v>8</v>
      </c>
      <c r="H226" s="5" t="str">
        <f>IFERROR(VLOOKUP($D226,'[1]Chi tiet'!$D$7:$L$389,8,0),0)</f>
        <v>A3</v>
      </c>
      <c r="I226" s="19">
        <f>VLOOKUP(H226,Sheet1!$B$2:$C$12,2,TRUE)</f>
        <v>8</v>
      </c>
      <c r="J226" s="5" t="str">
        <f>IFERROR(VLOOKUP($D226,'[2]Gui chi Quynh'!D$7:K$393,7,0),0)</f>
        <v>A3</v>
      </c>
      <c r="K226" s="19">
        <f>VLOOKUP(J226,Sheet1!$B$2:$C$12,2,TRUE)</f>
        <v>8</v>
      </c>
      <c r="L226" s="5" t="str">
        <f>IFERROR(VLOOKUP($D226,'[3]Chi tiet'!$D$7:$L$397,8,0),0)</f>
        <v>A3</v>
      </c>
      <c r="M226" s="19">
        <f>VLOOKUP(L226,Sheet1!$B$2:$C$12,2,TRUE)</f>
        <v>8</v>
      </c>
      <c r="N226" s="5" t="str">
        <f>IFERROR(VLOOKUP($D226,'[4]Gui chi Quynh'!$D$7:$F$395,3,0),0)</f>
        <v>A3</v>
      </c>
      <c r="O226" s="19">
        <f>VLOOKUP(N226,Sheet1!$B$2:$C$12,2,TRUE)</f>
        <v>8</v>
      </c>
      <c r="P226" s="160">
        <f t="shared" si="19"/>
        <v>8</v>
      </c>
      <c r="Q226" s="96">
        <f t="shared" si="16"/>
        <v>0</v>
      </c>
      <c r="R226" s="97" t="str">
        <f t="shared" si="17"/>
        <v>Hoàn thành xuất sắc nhiệm vụ</v>
      </c>
      <c r="S226" s="154"/>
      <c r="T226" s="29"/>
      <c r="U226" s="29"/>
    </row>
    <row r="227" spans="1:21" s="7" customFormat="1" x14ac:dyDescent="0.25">
      <c r="A227" s="44">
        <f t="shared" si="18"/>
        <v>219</v>
      </c>
      <c r="B227" s="44" t="s">
        <v>25</v>
      </c>
      <c r="C227" s="2" t="s">
        <v>158</v>
      </c>
      <c r="D227" s="19" t="s">
        <v>616</v>
      </c>
      <c r="E227" s="5" t="s">
        <v>341</v>
      </c>
      <c r="F227" s="17" t="s">
        <v>384</v>
      </c>
      <c r="G227" s="19">
        <f>VLOOKUP(F227,Sheet1!$B$2:$C$12,2,TRUE)</f>
        <v>8</v>
      </c>
      <c r="H227" s="5" t="str">
        <f>IFERROR(VLOOKUP($D227,'[1]Chi tiet'!$D$7:$L$389,8,0),0)</f>
        <v>A3</v>
      </c>
      <c r="I227" s="19">
        <f>VLOOKUP(H227,Sheet1!$B$2:$C$12,2,TRUE)</f>
        <v>8</v>
      </c>
      <c r="J227" s="5" t="str">
        <f>IFERROR(VLOOKUP($D227,'[2]Gui chi Quynh'!D$7:K$393,7,0),0)</f>
        <v>A3</v>
      </c>
      <c r="K227" s="19">
        <f>VLOOKUP(J227,Sheet1!$B$2:$C$12,2,TRUE)</f>
        <v>8</v>
      </c>
      <c r="L227" s="5" t="str">
        <f>IFERROR(VLOOKUP($D227,'[3]Chi tiet'!$D$7:$L$397,8,0),0)</f>
        <v>A3</v>
      </c>
      <c r="M227" s="19">
        <f>VLOOKUP(L227,Sheet1!$B$2:$C$12,2,TRUE)</f>
        <v>8</v>
      </c>
      <c r="N227" s="5" t="str">
        <f>IFERROR(VLOOKUP($D227,'[4]Gui chi Quynh'!$D$7:$F$395,3,0),0)</f>
        <v>B1</v>
      </c>
      <c r="O227" s="19">
        <f>VLOOKUP(N227,Sheet1!$B$2:$C$12,2,TRUE)</f>
        <v>6</v>
      </c>
      <c r="P227" s="160">
        <f t="shared" si="19"/>
        <v>7.6</v>
      </c>
      <c r="Q227" s="96">
        <f t="shared" si="16"/>
        <v>0</v>
      </c>
      <c r="R227" s="97" t="str">
        <f t="shared" si="17"/>
        <v>Hoàn thành tốt nhiệm vụ</v>
      </c>
      <c r="S227" s="154"/>
      <c r="T227" s="29"/>
      <c r="U227" s="29"/>
    </row>
    <row r="228" spans="1:21" s="7" customFormat="1" x14ac:dyDescent="0.25">
      <c r="A228" s="44">
        <f t="shared" si="18"/>
        <v>220</v>
      </c>
      <c r="B228" s="44" t="s">
        <v>27</v>
      </c>
      <c r="C228" s="2" t="s">
        <v>159</v>
      </c>
      <c r="D228" s="19" t="s">
        <v>617</v>
      </c>
      <c r="E228" s="5" t="s">
        <v>341</v>
      </c>
      <c r="F228" s="17" t="s">
        <v>384</v>
      </c>
      <c r="G228" s="19">
        <f>VLOOKUP(F228,Sheet1!$B$2:$C$12,2,TRUE)</f>
        <v>8</v>
      </c>
      <c r="H228" s="5" t="str">
        <f>IFERROR(VLOOKUP($D228,'[1]Chi tiet'!$D$7:$L$389,8,0),0)</f>
        <v>A3</v>
      </c>
      <c r="I228" s="19">
        <f>VLOOKUP(H228,Sheet1!$B$2:$C$12,2,TRUE)</f>
        <v>8</v>
      </c>
      <c r="J228" s="5" t="str">
        <f>IFERROR(VLOOKUP($D228,'[2]Gui chi Quynh'!D$7:K$393,7,0),0)</f>
        <v>A3</v>
      </c>
      <c r="K228" s="19">
        <f>VLOOKUP(J228,Sheet1!$B$2:$C$12,2,TRUE)</f>
        <v>8</v>
      </c>
      <c r="L228" s="5" t="str">
        <f>IFERROR(VLOOKUP($D228,'[3]Chi tiet'!$D$7:$L$397,8,0),0)</f>
        <v>A3</v>
      </c>
      <c r="M228" s="19">
        <f>VLOOKUP(L228,Sheet1!$B$2:$C$12,2,TRUE)</f>
        <v>8</v>
      </c>
      <c r="N228" s="5" t="str">
        <f>IFERROR(VLOOKUP($D228,'[4]Gui chi Quynh'!$D$7:$F$395,3,0),0)</f>
        <v>A4</v>
      </c>
      <c r="O228" s="19">
        <f>VLOOKUP(N228,Sheet1!$B$2:$C$12,2,TRUE)</f>
        <v>7</v>
      </c>
      <c r="P228" s="160">
        <f t="shared" si="19"/>
        <v>7.8</v>
      </c>
      <c r="Q228" s="96">
        <f t="shared" si="16"/>
        <v>0</v>
      </c>
      <c r="R228" s="97" t="str">
        <f t="shared" si="17"/>
        <v>Hoàn thành tốt nhiệm vụ</v>
      </c>
      <c r="S228" s="154"/>
      <c r="T228" s="29"/>
      <c r="U228" s="29"/>
    </row>
    <row r="229" spans="1:21" s="7" customFormat="1" ht="31.5" x14ac:dyDescent="0.25">
      <c r="A229" s="44">
        <f t="shared" si="18"/>
        <v>221</v>
      </c>
      <c r="B229" s="44" t="s">
        <v>29</v>
      </c>
      <c r="C229" s="2" t="s">
        <v>160</v>
      </c>
      <c r="D229" s="19" t="s">
        <v>618</v>
      </c>
      <c r="E229" s="5" t="s">
        <v>341</v>
      </c>
      <c r="F229" s="17" t="s">
        <v>384</v>
      </c>
      <c r="G229" s="19">
        <f>VLOOKUP(F229,Sheet1!$B$2:$C$12,2,TRUE)</f>
        <v>8</v>
      </c>
      <c r="H229" s="5" t="str">
        <f>IFERROR(VLOOKUP($D229,'[1]Chi tiet'!$D$7:$L$389,8,0),0)</f>
        <v>A3</v>
      </c>
      <c r="I229" s="19">
        <f>VLOOKUP(H229,Sheet1!$B$2:$C$12,2,TRUE)</f>
        <v>8</v>
      </c>
      <c r="J229" s="5" t="str">
        <f>IFERROR(VLOOKUP($D229,'[2]Gui chi Quynh'!D$7:K$393,7,0),0)</f>
        <v>A3</v>
      </c>
      <c r="K229" s="19">
        <f>VLOOKUP(J229,Sheet1!$B$2:$C$12,2,TRUE)</f>
        <v>8</v>
      </c>
      <c r="L229" s="5" t="str">
        <f>IFERROR(VLOOKUP($D229,'[3]Chi tiet'!$D$7:$L$397,8,0),0)</f>
        <v>A3</v>
      </c>
      <c r="M229" s="19">
        <f>VLOOKUP(L229,Sheet1!$B$2:$C$12,2,TRUE)</f>
        <v>8</v>
      </c>
      <c r="N229" s="5" t="str">
        <f>IFERROR(VLOOKUP($D229,'[4]Gui chi Quynh'!$D$7:$F$395,3,0),0)</f>
        <v>A3</v>
      </c>
      <c r="O229" s="19">
        <f>VLOOKUP(N229,Sheet1!$B$2:$C$12,2,TRUE)</f>
        <v>8</v>
      </c>
      <c r="P229" s="160">
        <f t="shared" si="19"/>
        <v>8</v>
      </c>
      <c r="Q229" s="96">
        <f t="shared" si="16"/>
        <v>0</v>
      </c>
      <c r="R229" s="97" t="str">
        <f t="shared" si="17"/>
        <v>Hoàn thành xuất sắc nhiệm vụ</v>
      </c>
      <c r="S229" s="154"/>
      <c r="T229" s="29"/>
      <c r="U229" s="29"/>
    </row>
    <row r="230" spans="1:21" s="7" customFormat="1" x14ac:dyDescent="0.25">
      <c r="A230" s="44">
        <f t="shared" si="18"/>
        <v>222</v>
      </c>
      <c r="B230" s="44" t="s">
        <v>31</v>
      </c>
      <c r="C230" s="2" t="s">
        <v>161</v>
      </c>
      <c r="D230" s="19" t="s">
        <v>619</v>
      </c>
      <c r="E230" s="5" t="s">
        <v>341</v>
      </c>
      <c r="F230" s="17" t="s">
        <v>384</v>
      </c>
      <c r="G230" s="19">
        <f>VLOOKUP(F230,Sheet1!$B$2:$C$12,2,TRUE)</f>
        <v>8</v>
      </c>
      <c r="H230" s="5" t="str">
        <f>IFERROR(VLOOKUP($D230,'[1]Chi tiet'!$D$7:$L$389,8,0),0)</f>
        <v>A3</v>
      </c>
      <c r="I230" s="19">
        <f>VLOOKUP(H230,Sheet1!$B$2:$C$12,2,TRUE)</f>
        <v>8</v>
      </c>
      <c r="J230" s="5" t="str">
        <f>IFERROR(VLOOKUP($D230,'[2]Gui chi Quynh'!D$7:K$393,7,0),0)</f>
        <v>A3</v>
      </c>
      <c r="K230" s="19">
        <f>VLOOKUP(J230,Sheet1!$B$2:$C$12,2,TRUE)</f>
        <v>8</v>
      </c>
      <c r="L230" s="5" t="str">
        <f>IFERROR(VLOOKUP($D230,'[3]Chi tiet'!$D$7:$L$397,8,0),0)</f>
        <v>A3</v>
      </c>
      <c r="M230" s="19">
        <f>VLOOKUP(L230,Sheet1!$B$2:$C$12,2,TRUE)</f>
        <v>8</v>
      </c>
      <c r="N230" s="5" t="str">
        <f>IFERROR(VLOOKUP($D230,'[4]Gui chi Quynh'!$D$7:$F$395,3,0),0)</f>
        <v>A4</v>
      </c>
      <c r="O230" s="19">
        <f>VLOOKUP(N230,Sheet1!$B$2:$C$12,2,TRUE)</f>
        <v>7</v>
      </c>
      <c r="P230" s="160">
        <f t="shared" si="19"/>
        <v>7.8</v>
      </c>
      <c r="Q230" s="96">
        <f t="shared" si="16"/>
        <v>0</v>
      </c>
      <c r="R230" s="97" t="str">
        <f t="shared" si="17"/>
        <v>Hoàn thành tốt nhiệm vụ</v>
      </c>
      <c r="S230" s="154"/>
      <c r="T230" s="29"/>
      <c r="U230" s="29"/>
    </row>
    <row r="231" spans="1:21" s="7" customFormat="1" x14ac:dyDescent="0.25">
      <c r="A231" s="44">
        <f t="shared" si="18"/>
        <v>223</v>
      </c>
      <c r="B231" s="44" t="s">
        <v>33</v>
      </c>
      <c r="C231" s="2" t="s">
        <v>163</v>
      </c>
      <c r="D231" s="19" t="s">
        <v>620</v>
      </c>
      <c r="E231" s="5" t="s">
        <v>341</v>
      </c>
      <c r="F231" s="17" t="s">
        <v>384</v>
      </c>
      <c r="G231" s="19">
        <f>VLOOKUP(F231,Sheet1!$B$2:$C$12,2,TRUE)</f>
        <v>8</v>
      </c>
      <c r="H231" s="5" t="str">
        <f>IFERROR(VLOOKUP($D231,'[1]Chi tiet'!$D$7:$L$389,8,0),0)</f>
        <v>A3</v>
      </c>
      <c r="I231" s="19">
        <f>VLOOKUP(H231,Sheet1!$B$2:$C$12,2,TRUE)</f>
        <v>8</v>
      </c>
      <c r="J231" s="5" t="str">
        <f>IFERROR(VLOOKUP($D231,'[2]Gui chi Quynh'!D$7:K$393,7,0),0)</f>
        <v>A3</v>
      </c>
      <c r="K231" s="19">
        <f>VLOOKUP(J231,Sheet1!$B$2:$C$12,2,TRUE)</f>
        <v>8</v>
      </c>
      <c r="L231" s="5" t="str">
        <f>IFERROR(VLOOKUP($D231,'[3]Chi tiet'!$D$7:$L$397,8,0),0)</f>
        <v>A3</v>
      </c>
      <c r="M231" s="19">
        <f>VLOOKUP(L231,Sheet1!$B$2:$C$12,2,TRUE)</f>
        <v>8</v>
      </c>
      <c r="N231" s="5" t="str">
        <f>IFERROR(VLOOKUP($D231,'[4]Gui chi Quynh'!$D$7:$F$395,3,0),0)</f>
        <v>A4</v>
      </c>
      <c r="O231" s="19">
        <f>VLOOKUP(N231,Sheet1!$B$2:$C$12,2,TRUE)</f>
        <v>7</v>
      </c>
      <c r="P231" s="160">
        <f t="shared" si="19"/>
        <v>7.8</v>
      </c>
      <c r="Q231" s="96">
        <f t="shared" si="16"/>
        <v>0</v>
      </c>
      <c r="R231" s="97" t="str">
        <f t="shared" si="17"/>
        <v>Hoàn thành tốt nhiệm vụ</v>
      </c>
      <c r="S231" s="154"/>
      <c r="T231" s="29"/>
      <c r="U231" s="29"/>
    </row>
    <row r="232" spans="1:21" s="7" customFormat="1" ht="31.5" x14ac:dyDescent="0.25">
      <c r="A232" s="44">
        <f t="shared" si="18"/>
        <v>224</v>
      </c>
      <c r="B232" s="44" t="s">
        <v>35</v>
      </c>
      <c r="C232" s="10" t="s">
        <v>299</v>
      </c>
      <c r="D232" s="19" t="s">
        <v>621</v>
      </c>
      <c r="E232" s="5" t="s">
        <v>341</v>
      </c>
      <c r="F232" s="17" t="s">
        <v>383</v>
      </c>
      <c r="G232" s="19">
        <f>VLOOKUP(F232,Sheet1!$B$2:$C$12,2,TRUE)</f>
        <v>9</v>
      </c>
      <c r="H232" s="5" t="str">
        <f>IFERROR(VLOOKUP($D232,'[1]Chi tiet'!$D$7:$L$389,8,0),0)</f>
        <v>A3</v>
      </c>
      <c r="I232" s="19">
        <f>VLOOKUP(H232,Sheet1!$B$2:$C$12,2,TRUE)</f>
        <v>8</v>
      </c>
      <c r="J232" s="5" t="str">
        <f>IFERROR(VLOOKUP($D232,'[2]Gui chi Quynh'!D$7:K$393,7,0),0)</f>
        <v>A3</v>
      </c>
      <c r="K232" s="19">
        <f>VLOOKUP(J232,Sheet1!$B$2:$C$12,2,TRUE)</f>
        <v>8</v>
      </c>
      <c r="L232" s="5" t="str">
        <f>IFERROR(VLOOKUP($D232,'[3]Chi tiet'!$D$7:$L$397,8,0),0)</f>
        <v>A3</v>
      </c>
      <c r="M232" s="19">
        <f>VLOOKUP(L232,Sheet1!$B$2:$C$12,2,TRUE)</f>
        <v>8</v>
      </c>
      <c r="N232" s="5" t="str">
        <f>IFERROR(VLOOKUP($D232,'[4]Gui chi Quynh'!$D$7:$F$395,3,0),0)</f>
        <v>A4</v>
      </c>
      <c r="O232" s="19">
        <f>VLOOKUP(N232,Sheet1!$B$2:$C$12,2,TRUE)</f>
        <v>7</v>
      </c>
      <c r="P232" s="160">
        <f t="shared" si="19"/>
        <v>8</v>
      </c>
      <c r="Q232" s="96">
        <f t="shared" si="16"/>
        <v>0</v>
      </c>
      <c r="R232" s="97" t="str">
        <f t="shared" si="17"/>
        <v>Hoàn thành xuất sắc nhiệm vụ</v>
      </c>
      <c r="S232" s="154"/>
      <c r="T232" s="29"/>
      <c r="U232" s="29"/>
    </row>
    <row r="233" spans="1:21" s="7" customFormat="1" ht="31.5" x14ac:dyDescent="0.25">
      <c r="A233" s="44">
        <f t="shared" si="18"/>
        <v>225</v>
      </c>
      <c r="B233" s="44" t="s">
        <v>37</v>
      </c>
      <c r="C233" s="10" t="s">
        <v>300</v>
      </c>
      <c r="D233" s="19" t="s">
        <v>622</v>
      </c>
      <c r="E233" s="5" t="s">
        <v>341</v>
      </c>
      <c r="F233" s="17" t="s">
        <v>384</v>
      </c>
      <c r="G233" s="19">
        <f>VLOOKUP(F233,Sheet1!$B$2:$C$12,2,TRUE)</f>
        <v>8</v>
      </c>
      <c r="H233" s="5" t="str">
        <f>IFERROR(VLOOKUP($D233,'[1]Chi tiet'!$D$7:$L$389,8,0),0)</f>
        <v>A3</v>
      </c>
      <c r="I233" s="19">
        <f>VLOOKUP(H233,Sheet1!$B$2:$C$12,2,TRUE)</f>
        <v>8</v>
      </c>
      <c r="J233" s="5" t="str">
        <f>IFERROR(VLOOKUP($D233,'[2]Gui chi Quynh'!D$7:K$393,7,0),0)</f>
        <v>A3</v>
      </c>
      <c r="K233" s="19">
        <f>VLOOKUP(J233,Sheet1!$B$2:$C$12,2,TRUE)</f>
        <v>8</v>
      </c>
      <c r="L233" s="5" t="str">
        <f>IFERROR(VLOOKUP($D233,'[3]Chi tiet'!$D$7:$L$397,8,0),0)</f>
        <v>A3</v>
      </c>
      <c r="M233" s="19">
        <f>VLOOKUP(L233,Sheet1!$B$2:$C$12,2,TRUE)</f>
        <v>8</v>
      </c>
      <c r="N233" s="5" t="str">
        <f>IFERROR(VLOOKUP($D233,'[4]Gui chi Quynh'!$D$7:$F$395,3,0),0)</f>
        <v>A3</v>
      </c>
      <c r="O233" s="19">
        <f>VLOOKUP(N233,Sheet1!$B$2:$C$12,2,TRUE)</f>
        <v>8</v>
      </c>
      <c r="P233" s="160">
        <f t="shared" si="19"/>
        <v>8</v>
      </c>
      <c r="Q233" s="96">
        <f t="shared" si="16"/>
        <v>0</v>
      </c>
      <c r="R233" s="97" t="str">
        <f t="shared" si="17"/>
        <v>Hoàn thành xuất sắc nhiệm vụ</v>
      </c>
      <c r="S233" s="154"/>
      <c r="T233" s="29"/>
      <c r="U233" s="29"/>
    </row>
    <row r="234" spans="1:21" s="7" customFormat="1" ht="31.5" x14ac:dyDescent="0.25">
      <c r="A234" s="44">
        <f t="shared" si="18"/>
        <v>226</v>
      </c>
      <c r="B234" s="44" t="s">
        <v>38</v>
      </c>
      <c r="C234" s="10" t="s">
        <v>306</v>
      </c>
      <c r="D234" s="19" t="s">
        <v>623</v>
      </c>
      <c r="E234" s="5" t="s">
        <v>341</v>
      </c>
      <c r="F234" s="17" t="s">
        <v>383</v>
      </c>
      <c r="G234" s="19">
        <f>VLOOKUP(F234,Sheet1!$B$2:$C$12,2,TRUE)</f>
        <v>9</v>
      </c>
      <c r="H234" s="5" t="str">
        <f>IFERROR(VLOOKUP($D234,'[1]Chi tiet'!$D$7:$L$389,8,0),0)</f>
        <v>A3</v>
      </c>
      <c r="I234" s="19">
        <f>VLOOKUP(H234,Sheet1!$B$2:$C$12,2,TRUE)</f>
        <v>8</v>
      </c>
      <c r="J234" s="5" t="str">
        <f>IFERROR(VLOOKUP($D234,'[2]Gui chi Quynh'!D$7:K$393,7,0),0)</f>
        <v>A2</v>
      </c>
      <c r="K234" s="19">
        <f>VLOOKUP(J234,Sheet1!$B$2:$C$12,2,TRUE)</f>
        <v>9</v>
      </c>
      <c r="L234" s="5" t="str">
        <f>IFERROR(VLOOKUP($D234,'[3]Chi tiet'!$D$7:$L$397,8,0),0)</f>
        <v>A3</v>
      </c>
      <c r="M234" s="19">
        <f>VLOOKUP(L234,Sheet1!$B$2:$C$12,2,TRUE)</f>
        <v>8</v>
      </c>
      <c r="N234" s="5" t="str">
        <f>IFERROR(VLOOKUP($D234,'[4]Gui chi Quynh'!$D$7:$F$395,3,0),0)</f>
        <v>A3</v>
      </c>
      <c r="O234" s="19">
        <f>VLOOKUP(N234,Sheet1!$B$2:$C$12,2,TRUE)</f>
        <v>8</v>
      </c>
      <c r="P234" s="160">
        <f t="shared" si="19"/>
        <v>8.4</v>
      </c>
      <c r="Q234" s="96">
        <f t="shared" si="16"/>
        <v>0</v>
      </c>
      <c r="R234" s="97" t="str">
        <f t="shared" si="17"/>
        <v>Hoàn thành xuất sắc nhiệm vụ</v>
      </c>
      <c r="S234" s="154"/>
      <c r="T234" s="29"/>
      <c r="U234" s="29"/>
    </row>
    <row r="235" spans="1:21" s="7" customFormat="1" ht="31.5" x14ac:dyDescent="0.25">
      <c r="A235" s="44">
        <f t="shared" si="18"/>
        <v>227</v>
      </c>
      <c r="B235" s="44" t="s">
        <v>40</v>
      </c>
      <c r="C235" s="10" t="s">
        <v>343</v>
      </c>
      <c r="D235" s="19" t="s">
        <v>624</v>
      </c>
      <c r="E235" s="5" t="s">
        <v>341</v>
      </c>
      <c r="F235" s="17" t="s">
        <v>384</v>
      </c>
      <c r="G235" s="19">
        <f>VLOOKUP(F235,Sheet1!$B$2:$C$12,2,TRUE)</f>
        <v>8</v>
      </c>
      <c r="H235" s="5" t="str">
        <f>IFERROR(VLOOKUP($D235,'[1]Chi tiet'!$D$7:$L$389,8,0),0)</f>
        <v>A3</v>
      </c>
      <c r="I235" s="19">
        <f>VLOOKUP(H235,Sheet1!$B$2:$C$12,2,TRUE)</f>
        <v>8</v>
      </c>
      <c r="J235" s="5" t="str">
        <f>IFERROR(VLOOKUP($D235,'[2]Gui chi Quynh'!D$7:K$393,7,0),0)</f>
        <v>A2</v>
      </c>
      <c r="K235" s="19">
        <f>VLOOKUP(J235,Sheet1!$B$2:$C$12,2,TRUE)</f>
        <v>9</v>
      </c>
      <c r="L235" s="5" t="str">
        <f>IFERROR(VLOOKUP($D235,'[3]Chi tiet'!$D$7:$L$397,8,0),0)</f>
        <v>A2</v>
      </c>
      <c r="M235" s="19">
        <f>VLOOKUP(L235,Sheet1!$B$2:$C$12,2,TRUE)</f>
        <v>9</v>
      </c>
      <c r="N235" s="5" t="str">
        <f>IFERROR(VLOOKUP($D235,'[4]Gui chi Quynh'!$D$7:$F$395,3,0),0)</f>
        <v>A3</v>
      </c>
      <c r="O235" s="19">
        <f>VLOOKUP(N235,Sheet1!$B$2:$C$12,2,TRUE)</f>
        <v>8</v>
      </c>
      <c r="P235" s="160">
        <f t="shared" si="19"/>
        <v>8.4</v>
      </c>
      <c r="Q235" s="96">
        <f t="shared" si="16"/>
        <v>0</v>
      </c>
      <c r="R235" s="97" t="str">
        <f t="shared" si="17"/>
        <v>Hoàn thành xuất sắc nhiệm vụ</v>
      </c>
      <c r="S235" s="154"/>
      <c r="T235" s="31"/>
      <c r="U235" s="31"/>
    </row>
    <row r="236" spans="1:21" s="7" customFormat="1" ht="31.5" x14ac:dyDescent="0.25">
      <c r="A236" s="44">
        <f t="shared" si="18"/>
        <v>228</v>
      </c>
      <c r="B236" s="44" t="s">
        <v>42</v>
      </c>
      <c r="C236" s="58" t="s">
        <v>344</v>
      </c>
      <c r="D236" s="38" t="s">
        <v>625</v>
      </c>
      <c r="E236" s="5" t="s">
        <v>341</v>
      </c>
      <c r="F236" s="17" t="s">
        <v>382</v>
      </c>
      <c r="G236" s="19">
        <f>VLOOKUP(F236,Sheet1!$B$2:$C$12,2,TRUE)</f>
        <v>10</v>
      </c>
      <c r="H236" s="5" t="str">
        <f>IFERROR(VLOOKUP($D236,'[1]Chi tiet'!$D$7:$L$389,8,0),0)</f>
        <v>A3</v>
      </c>
      <c r="I236" s="19">
        <f>VLOOKUP(H236,Sheet1!$B$2:$C$12,2,TRUE)</f>
        <v>8</v>
      </c>
      <c r="J236" s="5" t="str">
        <f>IFERROR(VLOOKUP($D236,'[2]Gui chi Quynh'!D$7:K$393,7,0),0)</f>
        <v>A1</v>
      </c>
      <c r="K236" s="19">
        <f>VLOOKUP(J236,Sheet1!$B$2:$C$12,2,TRUE)</f>
        <v>10</v>
      </c>
      <c r="L236" s="5" t="str">
        <f>IFERROR(VLOOKUP($D236,'[3]Chi tiet'!$D$7:$L$397,8,0),0)</f>
        <v>A3</v>
      </c>
      <c r="M236" s="19">
        <f>VLOOKUP(L236,Sheet1!$B$2:$C$12,2,TRUE)</f>
        <v>8</v>
      </c>
      <c r="N236" s="5" t="str">
        <f>IFERROR(VLOOKUP($D236,'[4]Gui chi Quynh'!$D$7:$F$395,3,0),0)</f>
        <v>B2</v>
      </c>
      <c r="O236" s="19">
        <f>VLOOKUP(N236,Sheet1!$B$2:$C$12,2,TRUE)</f>
        <v>5</v>
      </c>
      <c r="P236" s="160">
        <f t="shared" si="19"/>
        <v>8.1999999999999993</v>
      </c>
      <c r="Q236" s="96">
        <f t="shared" si="16"/>
        <v>0</v>
      </c>
      <c r="R236" s="97" t="str">
        <f t="shared" si="17"/>
        <v>Hoàn thành xuất sắc nhiệm vụ</v>
      </c>
      <c r="S236" s="154"/>
      <c r="T236" s="31"/>
      <c r="U236" s="31"/>
    </row>
    <row r="237" spans="1:21" s="7" customFormat="1" x14ac:dyDescent="0.25">
      <c r="A237" s="44">
        <f t="shared" si="18"/>
        <v>229</v>
      </c>
      <c r="B237" s="44" t="s">
        <v>43</v>
      </c>
      <c r="C237" s="10" t="s">
        <v>345</v>
      </c>
      <c r="D237" s="19" t="s">
        <v>626</v>
      </c>
      <c r="E237" s="5" t="s">
        <v>341</v>
      </c>
      <c r="F237" s="17" t="s">
        <v>385</v>
      </c>
      <c r="G237" s="19">
        <f>VLOOKUP(F237,Sheet1!$B$2:$C$12,2,TRUE)</f>
        <v>7</v>
      </c>
      <c r="H237" s="5" t="str">
        <f>IFERROR(VLOOKUP($D237,'[1]Chi tiet'!$D$7:$L$389,8,0),0)</f>
        <v>A4</v>
      </c>
      <c r="I237" s="19">
        <f>VLOOKUP(H237,Sheet1!$B$2:$C$12,2,TRUE)</f>
        <v>7</v>
      </c>
      <c r="J237" s="5" t="str">
        <f>IFERROR(VLOOKUP($D237,'[2]Gui chi Quynh'!D$7:K$393,7,0),0)</f>
        <v>A2</v>
      </c>
      <c r="K237" s="19">
        <f>VLOOKUP(J237,Sheet1!$B$2:$C$12,2,TRUE)</f>
        <v>9</v>
      </c>
      <c r="L237" s="5" t="str">
        <f>IFERROR(VLOOKUP($D237,'[3]Chi tiet'!$D$7:$L$397,8,0),0)</f>
        <v>A3</v>
      </c>
      <c r="M237" s="19">
        <f>VLOOKUP(L237,Sheet1!$B$2:$C$12,2,TRUE)</f>
        <v>8</v>
      </c>
      <c r="N237" s="5" t="str">
        <f>IFERROR(VLOOKUP($D237,'[4]Gui chi Quynh'!$D$7:$F$395,3,0),0)</f>
        <v>A4</v>
      </c>
      <c r="O237" s="19">
        <f>VLOOKUP(N237,Sheet1!$B$2:$C$12,2,TRUE)</f>
        <v>7</v>
      </c>
      <c r="P237" s="160">
        <f t="shared" si="19"/>
        <v>7.6</v>
      </c>
      <c r="Q237" s="96">
        <f t="shared" si="16"/>
        <v>0</v>
      </c>
      <c r="R237" s="97" t="str">
        <f t="shared" si="17"/>
        <v>Hoàn thành tốt nhiệm vụ</v>
      </c>
      <c r="S237" s="154"/>
      <c r="T237" s="31"/>
      <c r="U237" s="31"/>
    </row>
    <row r="238" spans="1:21" s="7" customFormat="1" ht="51" x14ac:dyDescent="0.25">
      <c r="A238" s="44">
        <f t="shared" si="18"/>
        <v>230</v>
      </c>
      <c r="B238" s="44"/>
      <c r="C238" s="118" t="s">
        <v>719</v>
      </c>
      <c r="D238" s="17" t="s">
        <v>720</v>
      </c>
      <c r="E238" s="5" t="s">
        <v>341</v>
      </c>
      <c r="F238" s="68"/>
      <c r="G238" s="76"/>
      <c r="H238" s="5" t="str">
        <f>IFERROR(VLOOKUP($D238,'[1]Chi tiet'!$D$7:$L$389,8,0),0)</f>
        <v>A4</v>
      </c>
      <c r="I238" s="19">
        <f>VLOOKUP(H238,Sheet1!$B$2:$C$12,2,TRUE)</f>
        <v>7</v>
      </c>
      <c r="J238" s="5" t="str">
        <f>IFERROR(VLOOKUP($D238,'[2]Gui chi Quynh'!D$7:K$393,7,0),0)</f>
        <v>A3</v>
      </c>
      <c r="K238" s="19">
        <f>VLOOKUP(J238,Sheet1!$B$2:$C$12,2,TRUE)</f>
        <v>8</v>
      </c>
      <c r="L238" s="5" t="str">
        <f>IFERROR(VLOOKUP($D238,'[3]Chi tiet'!$D$7:$L$397,8,0),0)</f>
        <v>A3</v>
      </c>
      <c r="M238" s="19">
        <f>VLOOKUP(L238,Sheet1!$B$2:$C$12,2,TRUE)</f>
        <v>8</v>
      </c>
      <c r="N238" s="5" t="str">
        <f>IFERROR(VLOOKUP($D238,'[4]Gui chi Quynh'!$D$7:$F$395,3,0),0)</f>
        <v>A4</v>
      </c>
      <c r="O238" s="19">
        <f>VLOOKUP(N238,Sheet1!$B$2:$C$12,2,TRUE)</f>
        <v>7</v>
      </c>
      <c r="P238" s="160">
        <f>ROUND(AVERAGE(I238,K238,M238,O238),2)</f>
        <v>7.5</v>
      </c>
      <c r="Q238" s="96">
        <f t="shared" si="16"/>
        <v>0</v>
      </c>
      <c r="R238" s="97" t="str">
        <f t="shared" si="17"/>
        <v>Hoàn thành tốt nhiệm vụ</v>
      </c>
      <c r="S238" s="154" t="s">
        <v>830</v>
      </c>
      <c r="T238" s="120" t="s">
        <v>718</v>
      </c>
      <c r="U238" s="31"/>
    </row>
    <row r="239" spans="1:21" s="7" customFormat="1" ht="31.5" x14ac:dyDescent="0.25">
      <c r="A239" s="44">
        <f t="shared" si="18"/>
        <v>231</v>
      </c>
      <c r="B239" s="44" t="s">
        <v>45</v>
      </c>
      <c r="C239" s="10" t="s">
        <v>353</v>
      </c>
      <c r="D239" s="19" t="s">
        <v>627</v>
      </c>
      <c r="E239" s="5" t="s">
        <v>341</v>
      </c>
      <c r="F239" s="17" t="s">
        <v>382</v>
      </c>
      <c r="G239" s="19">
        <f>VLOOKUP(F239,Sheet1!$B$2:$C$12,2,TRUE)</f>
        <v>10</v>
      </c>
      <c r="H239" s="5" t="str">
        <f>IFERROR(VLOOKUP($D239,'[1]Chi tiet'!$D$7:$L$389,8,0),0)</f>
        <v>A1</v>
      </c>
      <c r="I239" s="19">
        <f>VLOOKUP(H239,Sheet1!$B$2:$C$12,2,TRUE)</f>
        <v>10</v>
      </c>
      <c r="J239" s="5" t="str">
        <f>IFERROR(VLOOKUP($D239,'[2]Gui chi Quynh'!D$7:K$393,7,0),0)</f>
        <v>A1</v>
      </c>
      <c r="K239" s="19">
        <f>VLOOKUP(J239,Sheet1!$B$2:$C$12,2,TRUE)</f>
        <v>10</v>
      </c>
      <c r="L239" s="5" t="str">
        <f>IFERROR(VLOOKUP($D239,'[3]Chi tiet'!$D$7:$L$397,8,0),0)</f>
        <v>A1</v>
      </c>
      <c r="M239" s="19">
        <f>VLOOKUP(L239,Sheet1!$B$2:$C$12,2,TRUE)</f>
        <v>10</v>
      </c>
      <c r="N239" s="5" t="str">
        <f>IFERROR(VLOOKUP($D239,'[4]Gui chi Quynh'!$D$7:$F$395,3,0),0)</f>
        <v>A1</v>
      </c>
      <c r="O239" s="19">
        <f>VLOOKUP(N239,Sheet1!$B$2:$C$12,2,TRUE)</f>
        <v>10</v>
      </c>
      <c r="P239" s="160">
        <f t="shared" ref="P239:P270" si="20">ROUND(AVERAGE(G239,I239,K239,M239,O239),2)</f>
        <v>10</v>
      </c>
      <c r="Q239" s="96">
        <f t="shared" si="16"/>
        <v>0</v>
      </c>
      <c r="R239" s="97" t="str">
        <f t="shared" si="17"/>
        <v>Hoàn thành xuất sắc nhiệm vụ</v>
      </c>
      <c r="S239" s="154"/>
      <c r="T239" s="31"/>
      <c r="U239" s="31"/>
    </row>
    <row r="240" spans="1:21" s="7" customFormat="1" ht="31.5" x14ac:dyDescent="0.25">
      <c r="A240" s="44">
        <f t="shared" si="18"/>
        <v>232</v>
      </c>
      <c r="B240" s="44" t="s">
        <v>309</v>
      </c>
      <c r="C240" s="54" t="s">
        <v>169</v>
      </c>
      <c r="D240" s="38" t="s">
        <v>628</v>
      </c>
      <c r="E240" s="38" t="s">
        <v>758</v>
      </c>
      <c r="F240" s="17" t="s">
        <v>382</v>
      </c>
      <c r="G240" s="19">
        <f>VLOOKUP(F240,Sheet1!$B$2:$C$12,2,TRUE)</f>
        <v>10</v>
      </c>
      <c r="H240" s="5" t="str">
        <f>IFERROR(VLOOKUP($D240,'[1]Chi tiet'!$D$7:$L$389,8,0),0)</f>
        <v>A1</v>
      </c>
      <c r="I240" s="19">
        <f>VLOOKUP(H240,Sheet1!$B$2:$C$12,2,TRUE)</f>
        <v>10</v>
      </c>
      <c r="J240" s="5" t="str">
        <f>IFERROR(VLOOKUP($D240,'[2]Gui chi Quynh'!D$7:K$393,7,0),0)</f>
        <v>A1</v>
      </c>
      <c r="K240" s="19">
        <f>VLOOKUP(J240,Sheet1!$B$2:$C$12,2,TRUE)</f>
        <v>10</v>
      </c>
      <c r="L240" s="5" t="str">
        <f>IFERROR(VLOOKUP($D240,'[3]Chi tiet'!$D$7:$L$397,8,0),0)</f>
        <v>A1</v>
      </c>
      <c r="M240" s="19">
        <f>VLOOKUP(L240,Sheet1!$B$2:$C$12,2,TRUE)</f>
        <v>10</v>
      </c>
      <c r="N240" s="5" t="str">
        <f>IFERROR(VLOOKUP($D240,'[4]Gui chi Quynh'!$D$7:$F$395,3,0),0)</f>
        <v>A1</v>
      </c>
      <c r="O240" s="19">
        <f>VLOOKUP(N240,Sheet1!$B$2:$C$12,2,TRUE)</f>
        <v>10</v>
      </c>
      <c r="P240" s="160">
        <f t="shared" si="20"/>
        <v>10</v>
      </c>
      <c r="Q240" s="96">
        <f t="shared" si="16"/>
        <v>0</v>
      </c>
      <c r="R240" s="97" t="str">
        <f t="shared" si="17"/>
        <v>Hoàn thành xuất sắc nhiệm vụ</v>
      </c>
      <c r="S240" s="154"/>
      <c r="T240" s="31"/>
      <c r="U240" s="25"/>
    </row>
    <row r="241" spans="1:21" s="7" customFormat="1" ht="31.5" x14ac:dyDescent="0.25">
      <c r="A241" s="44">
        <f t="shared" si="18"/>
        <v>233</v>
      </c>
      <c r="B241" s="44" t="s">
        <v>310</v>
      </c>
      <c r="C241" s="3" t="s">
        <v>71</v>
      </c>
      <c r="D241" s="19" t="s">
        <v>629</v>
      </c>
      <c r="E241" s="38" t="s">
        <v>758</v>
      </c>
      <c r="F241" s="17" t="s">
        <v>384</v>
      </c>
      <c r="G241" s="19">
        <f>VLOOKUP(F241,Sheet1!$B$2:$C$12,2,TRUE)</f>
        <v>8</v>
      </c>
      <c r="H241" s="5" t="str">
        <f>IFERROR(VLOOKUP($D241,'[1]Chi tiet'!$D$7:$L$389,8,0),0)</f>
        <v>A2</v>
      </c>
      <c r="I241" s="19">
        <f>VLOOKUP(H241,Sheet1!$B$2:$C$12,2,TRUE)</f>
        <v>9</v>
      </c>
      <c r="J241" s="5" t="str">
        <f>IFERROR(VLOOKUP($D241,'[2]Gui chi Quynh'!D$7:K$393,7,0),0)</f>
        <v>A2</v>
      </c>
      <c r="K241" s="19">
        <f>VLOOKUP(J241,Sheet1!$B$2:$C$12,2,TRUE)</f>
        <v>9</v>
      </c>
      <c r="L241" s="5" t="str">
        <f>IFERROR(VLOOKUP($D241,'[3]Chi tiet'!$D$7:$L$397,8,0),0)</f>
        <v>A3</v>
      </c>
      <c r="M241" s="19">
        <f>VLOOKUP(L241,Sheet1!$B$2:$C$12,2,TRUE)</f>
        <v>8</v>
      </c>
      <c r="N241" s="5" t="str">
        <f>IFERROR(VLOOKUP($D241,'[4]Gui chi Quynh'!$D$7:$F$395,3,0),0)</f>
        <v>A2</v>
      </c>
      <c r="O241" s="19">
        <f>VLOOKUP(N241,Sheet1!$B$2:$C$12,2,TRUE)</f>
        <v>9</v>
      </c>
      <c r="P241" s="160">
        <f t="shared" si="20"/>
        <v>8.6</v>
      </c>
      <c r="Q241" s="96">
        <f t="shared" si="16"/>
        <v>0</v>
      </c>
      <c r="R241" s="97" t="str">
        <f t="shared" si="17"/>
        <v>Hoàn thành xuất sắc nhiệm vụ</v>
      </c>
      <c r="S241" s="154"/>
      <c r="T241" s="31"/>
      <c r="U241" s="25"/>
    </row>
    <row r="242" spans="1:21" s="7" customFormat="1" ht="31.5" x14ac:dyDescent="0.25">
      <c r="A242" s="44">
        <f t="shared" si="18"/>
        <v>234</v>
      </c>
      <c r="B242" s="44" t="s">
        <v>311</v>
      </c>
      <c r="C242" s="54" t="s">
        <v>180</v>
      </c>
      <c r="D242" s="38" t="s">
        <v>630</v>
      </c>
      <c r="E242" s="38" t="s">
        <v>758</v>
      </c>
      <c r="F242" s="17" t="s">
        <v>383</v>
      </c>
      <c r="G242" s="19">
        <f>VLOOKUP(F242,Sheet1!$B$2:$C$12,2,TRUE)</f>
        <v>9</v>
      </c>
      <c r="H242" s="5" t="str">
        <f>IFERROR(VLOOKUP($D242,'[1]Chi tiet'!$D$7:$L$389,8,0),0)</f>
        <v>A1</v>
      </c>
      <c r="I242" s="19">
        <f>VLOOKUP(H242,Sheet1!$B$2:$C$12,2,TRUE)</f>
        <v>10</v>
      </c>
      <c r="J242" s="5" t="str">
        <f>IFERROR(VLOOKUP($D242,'[2]Gui chi Quynh'!D$7:K$393,7,0),0)</f>
        <v>A1</v>
      </c>
      <c r="K242" s="19">
        <f>VLOOKUP(J242,Sheet1!$B$2:$C$12,2,TRUE)</f>
        <v>10</v>
      </c>
      <c r="L242" s="5" t="str">
        <f>IFERROR(VLOOKUP($D242,'[3]Chi tiet'!$D$7:$L$397,8,0),0)</f>
        <v>A3</v>
      </c>
      <c r="M242" s="19">
        <f>VLOOKUP(L242,Sheet1!$B$2:$C$12,2,TRUE)</f>
        <v>8</v>
      </c>
      <c r="N242" s="5" t="str">
        <f>IFERROR(VLOOKUP($D242,'[4]Gui chi Quynh'!$D$7:$F$395,3,0),0)</f>
        <v>A1</v>
      </c>
      <c r="O242" s="19">
        <f>VLOOKUP(N242,Sheet1!$B$2:$C$12,2,TRUE)</f>
        <v>10</v>
      </c>
      <c r="P242" s="160">
        <f t="shared" si="20"/>
        <v>9.4</v>
      </c>
      <c r="Q242" s="96">
        <f t="shared" si="16"/>
        <v>0</v>
      </c>
      <c r="R242" s="97" t="str">
        <f t="shared" si="17"/>
        <v>Hoàn thành xuất sắc nhiệm vụ</v>
      </c>
      <c r="S242" s="154"/>
      <c r="T242" s="31"/>
      <c r="U242" s="25"/>
    </row>
    <row r="243" spans="1:21" s="7" customFormat="1" ht="31.5" x14ac:dyDescent="0.25">
      <c r="A243" s="44">
        <f t="shared" si="18"/>
        <v>235</v>
      </c>
      <c r="B243" s="44" t="s">
        <v>312</v>
      </c>
      <c r="C243" s="54" t="s">
        <v>170</v>
      </c>
      <c r="D243" s="38" t="s">
        <v>631</v>
      </c>
      <c r="E243" s="38" t="s">
        <v>758</v>
      </c>
      <c r="F243" s="17" t="s">
        <v>384</v>
      </c>
      <c r="G243" s="19">
        <f>VLOOKUP(F243,Sheet1!$B$2:$C$12,2,TRUE)</f>
        <v>8</v>
      </c>
      <c r="H243" s="5" t="str">
        <f>IFERROR(VLOOKUP($D243,'[1]Chi tiet'!$D$7:$L$389,8,0),0)</f>
        <v>A2</v>
      </c>
      <c r="I243" s="19">
        <f>VLOOKUP(H243,Sheet1!$B$2:$C$12,2,TRUE)</f>
        <v>9</v>
      </c>
      <c r="J243" s="5" t="str">
        <f>IFERROR(VLOOKUP($D243,'[2]Gui chi Quynh'!D$7:K$393,7,0),0)</f>
        <v>A2</v>
      </c>
      <c r="K243" s="19">
        <f>VLOOKUP(J243,Sheet1!$B$2:$C$12,2,TRUE)</f>
        <v>9</v>
      </c>
      <c r="L243" s="5" t="str">
        <f>IFERROR(VLOOKUP($D243,'[3]Chi tiet'!$D$7:$L$397,8,0),0)</f>
        <v>A2</v>
      </c>
      <c r="M243" s="19">
        <f>VLOOKUP(L243,Sheet1!$B$2:$C$12,2,TRUE)</f>
        <v>9</v>
      </c>
      <c r="N243" s="5" t="str">
        <f>IFERROR(VLOOKUP($D243,'[4]Gui chi Quynh'!$D$7:$F$395,3,0),0)</f>
        <v>A2</v>
      </c>
      <c r="O243" s="19">
        <f>VLOOKUP(N243,Sheet1!$B$2:$C$12,2,TRUE)</f>
        <v>9</v>
      </c>
      <c r="P243" s="160">
        <f t="shared" si="20"/>
        <v>8.8000000000000007</v>
      </c>
      <c r="Q243" s="96">
        <f t="shared" si="16"/>
        <v>0</v>
      </c>
      <c r="R243" s="97" t="str">
        <f t="shared" si="17"/>
        <v>Hoàn thành xuất sắc nhiệm vụ</v>
      </c>
      <c r="S243" s="154"/>
      <c r="T243" s="29"/>
      <c r="U243" s="29"/>
    </row>
    <row r="244" spans="1:21" s="7" customFormat="1" ht="31.5" x14ac:dyDescent="0.25">
      <c r="A244" s="44">
        <f t="shared" si="18"/>
        <v>236</v>
      </c>
      <c r="B244" s="44" t="s">
        <v>313</v>
      </c>
      <c r="C244" s="54" t="s">
        <v>186</v>
      </c>
      <c r="D244" s="38" t="s">
        <v>632</v>
      </c>
      <c r="E244" s="38" t="s">
        <v>758</v>
      </c>
      <c r="F244" s="17" t="s">
        <v>383</v>
      </c>
      <c r="G244" s="19">
        <f>VLOOKUP(F244,Sheet1!$B$2:$C$12,2,TRUE)</f>
        <v>9</v>
      </c>
      <c r="H244" s="5" t="str">
        <f>IFERROR(VLOOKUP($D244,'[1]Chi tiet'!$D$7:$L$389,8,0),0)</f>
        <v>A1</v>
      </c>
      <c r="I244" s="19">
        <f>VLOOKUP(H244,Sheet1!$B$2:$C$12,2,TRUE)</f>
        <v>10</v>
      </c>
      <c r="J244" s="5" t="str">
        <f>IFERROR(VLOOKUP($D244,'[2]Gui chi Quynh'!D$7:K$393,7,0),0)</f>
        <v>A1</v>
      </c>
      <c r="K244" s="19">
        <f>VLOOKUP(J244,Sheet1!$B$2:$C$12,2,TRUE)</f>
        <v>10</v>
      </c>
      <c r="L244" s="5" t="str">
        <f>IFERROR(VLOOKUP($D244,'[3]Chi tiet'!$D$7:$L$397,8,0),0)</f>
        <v>A1</v>
      </c>
      <c r="M244" s="19">
        <f>VLOOKUP(L244,Sheet1!$B$2:$C$12,2,TRUE)</f>
        <v>10</v>
      </c>
      <c r="N244" s="5" t="str">
        <f>IFERROR(VLOOKUP($D244,'[4]Gui chi Quynh'!$D$7:$F$395,3,0),0)</f>
        <v>A1</v>
      </c>
      <c r="O244" s="19">
        <f>VLOOKUP(N244,Sheet1!$B$2:$C$12,2,TRUE)</f>
        <v>10</v>
      </c>
      <c r="P244" s="160">
        <f t="shared" si="20"/>
        <v>9.8000000000000007</v>
      </c>
      <c r="Q244" s="96">
        <f t="shared" si="16"/>
        <v>0</v>
      </c>
      <c r="R244" s="97" t="str">
        <f t="shared" si="17"/>
        <v>Hoàn thành xuất sắc nhiệm vụ</v>
      </c>
      <c r="S244" s="154"/>
      <c r="T244" s="29"/>
      <c r="U244" s="29"/>
    </row>
    <row r="245" spans="1:21" s="7" customFormat="1" ht="31.5" x14ac:dyDescent="0.25">
      <c r="A245" s="44">
        <f t="shared" si="18"/>
        <v>237</v>
      </c>
      <c r="B245" s="44" t="s">
        <v>314</v>
      </c>
      <c r="C245" s="54" t="s">
        <v>164</v>
      </c>
      <c r="D245" s="38" t="s">
        <v>633</v>
      </c>
      <c r="E245" s="38" t="s">
        <v>758</v>
      </c>
      <c r="F245" s="17" t="s">
        <v>385</v>
      </c>
      <c r="G245" s="19">
        <f>VLOOKUP(F245,Sheet1!$B$2:$C$12,2,TRUE)</f>
        <v>7</v>
      </c>
      <c r="H245" s="5" t="str">
        <f>IFERROR(VLOOKUP($D245,'[1]Chi tiet'!$D$7:$L$389,8,0),0)</f>
        <v>A4</v>
      </c>
      <c r="I245" s="19">
        <f>VLOOKUP(H245,Sheet1!$B$2:$C$12,2,TRUE)</f>
        <v>7</v>
      </c>
      <c r="J245" s="5" t="str">
        <f>IFERROR(VLOOKUP($D245,'[2]Gui chi Quynh'!D$7:K$393,7,0),0)</f>
        <v>A4</v>
      </c>
      <c r="K245" s="19">
        <f>VLOOKUP(J245,Sheet1!$B$2:$C$12,2,TRUE)</f>
        <v>7</v>
      </c>
      <c r="L245" s="5" t="str">
        <f>IFERROR(VLOOKUP($D245,'[3]Chi tiet'!$D$7:$L$397,8,0),0)</f>
        <v>A4</v>
      </c>
      <c r="M245" s="19">
        <f>VLOOKUP(L245,Sheet1!$B$2:$C$12,2,TRUE)</f>
        <v>7</v>
      </c>
      <c r="N245" s="5" t="str">
        <f>IFERROR(VLOOKUP($D245,'[4]Gui chi Quynh'!$D$7:$F$395,3,0),0)</f>
        <v>A4</v>
      </c>
      <c r="O245" s="19">
        <f>VLOOKUP(N245,Sheet1!$B$2:$C$12,2,TRUE)</f>
        <v>7</v>
      </c>
      <c r="P245" s="160">
        <f t="shared" si="20"/>
        <v>7</v>
      </c>
      <c r="Q245" s="96">
        <f t="shared" si="16"/>
        <v>0</v>
      </c>
      <c r="R245" s="97" t="str">
        <f t="shared" si="17"/>
        <v>Hoàn thành tốt nhiệm vụ</v>
      </c>
      <c r="S245" s="154"/>
      <c r="T245" s="25"/>
      <c r="U245" s="25"/>
    </row>
    <row r="246" spans="1:21" s="7" customFormat="1" ht="31.5" x14ac:dyDescent="0.25">
      <c r="A246" s="44">
        <f t="shared" si="18"/>
        <v>238</v>
      </c>
      <c r="B246" s="44" t="s">
        <v>315</v>
      </c>
      <c r="C246" s="54" t="s">
        <v>166</v>
      </c>
      <c r="D246" s="38" t="s">
        <v>634</v>
      </c>
      <c r="E246" s="38" t="s">
        <v>758</v>
      </c>
      <c r="F246" s="17" t="s">
        <v>385</v>
      </c>
      <c r="G246" s="19">
        <f>VLOOKUP(F246,Sheet1!$B$2:$C$12,2,TRUE)</f>
        <v>7</v>
      </c>
      <c r="H246" s="5" t="str">
        <f>IFERROR(VLOOKUP($D246,'[1]Chi tiet'!$D$7:$L$389,8,0),0)</f>
        <v>A3</v>
      </c>
      <c r="I246" s="19">
        <f>VLOOKUP(H246,Sheet1!$B$2:$C$12,2,TRUE)</f>
        <v>8</v>
      </c>
      <c r="J246" s="5" t="str">
        <f>IFERROR(VLOOKUP($D246,'[2]Gui chi Quynh'!D$7:K$393,7,0),0)</f>
        <v>A3</v>
      </c>
      <c r="K246" s="19">
        <f>VLOOKUP(J246,Sheet1!$B$2:$C$12,2,TRUE)</f>
        <v>8</v>
      </c>
      <c r="L246" s="5" t="str">
        <f>IFERROR(VLOOKUP($D246,'[3]Chi tiet'!$D$7:$L$397,8,0),0)</f>
        <v>A4</v>
      </c>
      <c r="M246" s="19">
        <f>VLOOKUP(L246,Sheet1!$B$2:$C$12,2,TRUE)</f>
        <v>7</v>
      </c>
      <c r="N246" s="5" t="str">
        <f>IFERROR(VLOOKUP($D246,'[4]Gui chi Quynh'!$D$7:$F$395,3,0),0)</f>
        <v>A4</v>
      </c>
      <c r="O246" s="19">
        <f>VLOOKUP(N246,Sheet1!$B$2:$C$12,2,TRUE)</f>
        <v>7</v>
      </c>
      <c r="P246" s="160">
        <f t="shared" si="20"/>
        <v>7.4</v>
      </c>
      <c r="Q246" s="96">
        <f t="shared" si="16"/>
        <v>0</v>
      </c>
      <c r="R246" s="97" t="str">
        <f t="shared" si="17"/>
        <v>Hoàn thành tốt nhiệm vụ</v>
      </c>
      <c r="S246" s="154"/>
      <c r="T246" s="29"/>
      <c r="U246" s="29"/>
    </row>
    <row r="247" spans="1:21" s="7" customFormat="1" ht="31.5" x14ac:dyDescent="0.25">
      <c r="A247" s="44">
        <f t="shared" si="18"/>
        <v>239</v>
      </c>
      <c r="B247" s="44" t="s">
        <v>316</v>
      </c>
      <c r="C247" s="54" t="s">
        <v>167</v>
      </c>
      <c r="D247" s="38" t="s">
        <v>635</v>
      </c>
      <c r="E247" s="38" t="s">
        <v>758</v>
      </c>
      <c r="F247" s="17" t="s">
        <v>385</v>
      </c>
      <c r="G247" s="19">
        <f>VLOOKUP(F247,Sheet1!$B$2:$C$12,2,TRUE)</f>
        <v>7</v>
      </c>
      <c r="H247" s="5" t="str">
        <f>IFERROR(VLOOKUP($D247,'[1]Chi tiet'!$D$7:$L$389,8,0),0)</f>
        <v>A4</v>
      </c>
      <c r="I247" s="19">
        <f>VLOOKUP(H247,Sheet1!$B$2:$C$12,2,TRUE)</f>
        <v>7</v>
      </c>
      <c r="J247" s="5" t="str">
        <f>IFERROR(VLOOKUP($D247,'[2]Gui chi Quynh'!D$7:K$393,7,0),0)</f>
        <v>A3</v>
      </c>
      <c r="K247" s="19">
        <f>VLOOKUP(J247,Sheet1!$B$2:$C$12,2,TRUE)</f>
        <v>8</v>
      </c>
      <c r="L247" s="5" t="str">
        <f>IFERROR(VLOOKUP($D247,'[3]Chi tiet'!$D$7:$L$397,8,0),0)</f>
        <v>A4</v>
      </c>
      <c r="M247" s="19">
        <f>VLOOKUP(L247,Sheet1!$B$2:$C$12,2,TRUE)</f>
        <v>7</v>
      </c>
      <c r="N247" s="5" t="str">
        <f>IFERROR(VLOOKUP($D247,'[4]Gui chi Quynh'!$D$7:$F$395,3,0),0)</f>
        <v>A4</v>
      </c>
      <c r="O247" s="19">
        <f>VLOOKUP(N247,Sheet1!$B$2:$C$12,2,TRUE)</f>
        <v>7</v>
      </c>
      <c r="P247" s="160">
        <f t="shared" si="20"/>
        <v>7.2</v>
      </c>
      <c r="Q247" s="96">
        <f t="shared" si="16"/>
        <v>0</v>
      </c>
      <c r="R247" s="97" t="str">
        <f t="shared" si="17"/>
        <v>Hoàn thành tốt nhiệm vụ</v>
      </c>
      <c r="S247" s="154"/>
      <c r="T247" s="29"/>
      <c r="U247" s="29"/>
    </row>
    <row r="248" spans="1:21" s="7" customFormat="1" ht="31.5" x14ac:dyDescent="0.25">
      <c r="A248" s="44">
        <f t="shared" si="18"/>
        <v>240</v>
      </c>
      <c r="B248" s="44" t="s">
        <v>317</v>
      </c>
      <c r="C248" s="54" t="s">
        <v>168</v>
      </c>
      <c r="D248" s="38" t="s">
        <v>636</v>
      </c>
      <c r="E248" s="38" t="s">
        <v>758</v>
      </c>
      <c r="F248" s="17" t="s">
        <v>382</v>
      </c>
      <c r="G248" s="19">
        <f>VLOOKUP(F248,Sheet1!$B$2:$C$12,2,TRUE)</f>
        <v>10</v>
      </c>
      <c r="H248" s="5" t="str">
        <f>IFERROR(VLOOKUP($D248,'[1]Chi tiet'!$D$7:$L$389,8,0),0)</f>
        <v>A1</v>
      </c>
      <c r="I248" s="19">
        <f>VLOOKUP(H248,Sheet1!$B$2:$C$12,2,TRUE)</f>
        <v>10</v>
      </c>
      <c r="J248" s="5" t="str">
        <f>IFERROR(VLOOKUP($D248,'[2]Gui chi Quynh'!D$7:K$393,7,0),0)</f>
        <v>A1</v>
      </c>
      <c r="K248" s="19">
        <f>VLOOKUP(J248,Sheet1!$B$2:$C$12,2,TRUE)</f>
        <v>10</v>
      </c>
      <c r="L248" s="5" t="str">
        <f>IFERROR(VLOOKUP($D248,'[3]Chi tiet'!$D$7:$L$397,8,0),0)</f>
        <v>A1</v>
      </c>
      <c r="M248" s="19">
        <f>VLOOKUP(L248,Sheet1!$B$2:$C$12,2,TRUE)</f>
        <v>10</v>
      </c>
      <c r="N248" s="5" t="str">
        <f>IFERROR(VLOOKUP($D248,'[4]Gui chi Quynh'!$D$7:$F$395,3,0),0)</f>
        <v>A1</v>
      </c>
      <c r="O248" s="19">
        <f>VLOOKUP(N248,Sheet1!$B$2:$C$12,2,TRUE)</f>
        <v>10</v>
      </c>
      <c r="P248" s="160">
        <f t="shared" si="20"/>
        <v>10</v>
      </c>
      <c r="Q248" s="96">
        <f t="shared" si="16"/>
        <v>0</v>
      </c>
      <c r="R248" s="97" t="str">
        <f t="shared" si="17"/>
        <v>Hoàn thành xuất sắc nhiệm vụ</v>
      </c>
      <c r="S248" s="154"/>
      <c r="T248" s="29"/>
      <c r="U248" s="29"/>
    </row>
    <row r="249" spans="1:21" s="7" customFormat="1" ht="31.5" x14ac:dyDescent="0.25">
      <c r="A249" s="44">
        <f t="shared" si="18"/>
        <v>241</v>
      </c>
      <c r="B249" s="44" t="s">
        <v>23</v>
      </c>
      <c r="C249" s="54" t="s">
        <v>172</v>
      </c>
      <c r="D249" s="38" t="s">
        <v>637</v>
      </c>
      <c r="E249" s="38" t="s">
        <v>758</v>
      </c>
      <c r="F249" s="17" t="s">
        <v>384</v>
      </c>
      <c r="G249" s="19">
        <f>VLOOKUP(F249,Sheet1!$B$2:$C$12,2,TRUE)</f>
        <v>8</v>
      </c>
      <c r="H249" s="5" t="str">
        <f>IFERROR(VLOOKUP($D249,'[1]Chi tiet'!$D$7:$L$389,8,0),0)</f>
        <v>A3</v>
      </c>
      <c r="I249" s="19">
        <f>VLOOKUP(H249,Sheet1!$B$2:$C$12,2,TRUE)</f>
        <v>8</v>
      </c>
      <c r="J249" s="5" t="str">
        <f>IFERROR(VLOOKUP($D249,'[2]Gui chi Quynh'!D$7:K$393,7,0),0)</f>
        <v>A3</v>
      </c>
      <c r="K249" s="19">
        <f>VLOOKUP(J249,Sheet1!$B$2:$C$12,2,TRUE)</f>
        <v>8</v>
      </c>
      <c r="L249" s="5" t="str">
        <f>IFERROR(VLOOKUP($D249,'[3]Chi tiet'!$D$7:$L$397,8,0),0)</f>
        <v>A4</v>
      </c>
      <c r="M249" s="19">
        <f>VLOOKUP(L249,Sheet1!$B$2:$C$12,2,TRUE)</f>
        <v>7</v>
      </c>
      <c r="N249" s="5" t="str">
        <f>IFERROR(VLOOKUP($D249,'[4]Gui chi Quynh'!$D$7:$F$395,3,0),0)</f>
        <v>A4</v>
      </c>
      <c r="O249" s="19">
        <f>VLOOKUP(N249,Sheet1!$B$2:$C$12,2,TRUE)</f>
        <v>7</v>
      </c>
      <c r="P249" s="160">
        <f t="shared" si="20"/>
        <v>7.6</v>
      </c>
      <c r="Q249" s="96">
        <f t="shared" si="16"/>
        <v>0</v>
      </c>
      <c r="R249" s="97" t="str">
        <f t="shared" si="17"/>
        <v>Hoàn thành tốt nhiệm vụ</v>
      </c>
      <c r="S249" s="154"/>
      <c r="T249" s="29"/>
      <c r="U249" s="29"/>
    </row>
    <row r="250" spans="1:21" s="7" customFormat="1" ht="31.5" x14ac:dyDescent="0.25">
      <c r="A250" s="44">
        <f t="shared" si="18"/>
        <v>242</v>
      </c>
      <c r="B250" s="44" t="s">
        <v>25</v>
      </c>
      <c r="C250" s="54" t="s">
        <v>173</v>
      </c>
      <c r="D250" s="38" t="s">
        <v>638</v>
      </c>
      <c r="E250" s="38" t="s">
        <v>758</v>
      </c>
      <c r="F250" s="17" t="s">
        <v>385</v>
      </c>
      <c r="G250" s="19">
        <f>VLOOKUP(F250,Sheet1!$B$2:$C$12,2,TRUE)</f>
        <v>7</v>
      </c>
      <c r="H250" s="5" t="str">
        <f>IFERROR(VLOOKUP($D250,'[1]Chi tiet'!$D$7:$L$389,8,0),0)</f>
        <v>A4</v>
      </c>
      <c r="I250" s="19">
        <f>VLOOKUP(H250,Sheet1!$B$2:$C$12,2,TRUE)</f>
        <v>7</v>
      </c>
      <c r="J250" s="5" t="str">
        <f>IFERROR(VLOOKUP($D250,'[2]Gui chi Quynh'!D$7:K$393,7,0),0)</f>
        <v>A3</v>
      </c>
      <c r="K250" s="19">
        <f>VLOOKUP(J250,Sheet1!$B$2:$C$12,2,TRUE)</f>
        <v>8</v>
      </c>
      <c r="L250" s="5" t="str">
        <f>IFERROR(VLOOKUP($D250,'[3]Chi tiet'!$D$7:$L$397,8,0),0)</f>
        <v>A4</v>
      </c>
      <c r="M250" s="19">
        <f>VLOOKUP(L250,Sheet1!$B$2:$C$12,2,TRUE)</f>
        <v>7</v>
      </c>
      <c r="N250" s="5" t="str">
        <f>IFERROR(VLOOKUP($D250,'[4]Gui chi Quynh'!$D$7:$F$395,3,0),0)</f>
        <v>A4</v>
      </c>
      <c r="O250" s="19">
        <f>VLOOKUP(N250,Sheet1!$B$2:$C$12,2,TRUE)</f>
        <v>7</v>
      </c>
      <c r="P250" s="160">
        <f t="shared" si="20"/>
        <v>7.2</v>
      </c>
      <c r="Q250" s="96">
        <f t="shared" si="16"/>
        <v>0</v>
      </c>
      <c r="R250" s="97" t="str">
        <f t="shared" si="17"/>
        <v>Hoàn thành tốt nhiệm vụ</v>
      </c>
      <c r="S250" s="154"/>
      <c r="T250" s="29"/>
      <c r="U250" s="29"/>
    </row>
    <row r="251" spans="1:21" s="7" customFormat="1" ht="31.5" x14ac:dyDescent="0.25">
      <c r="A251" s="44">
        <f t="shared" si="18"/>
        <v>243</v>
      </c>
      <c r="B251" s="44" t="s">
        <v>27</v>
      </c>
      <c r="C251" s="54" t="s">
        <v>350</v>
      </c>
      <c r="D251" s="38" t="s">
        <v>639</v>
      </c>
      <c r="E251" s="38" t="s">
        <v>758</v>
      </c>
      <c r="F251" s="17" t="s">
        <v>385</v>
      </c>
      <c r="G251" s="19">
        <f>VLOOKUP(F251,Sheet1!$B$2:$C$12,2,TRUE)</f>
        <v>7</v>
      </c>
      <c r="H251" s="5" t="str">
        <f>IFERROR(VLOOKUP($D251,'[1]Chi tiet'!$D$7:$L$389,8,0),0)</f>
        <v>A4</v>
      </c>
      <c r="I251" s="19">
        <f>VLOOKUP(H251,Sheet1!$B$2:$C$12,2,TRUE)</f>
        <v>7</v>
      </c>
      <c r="J251" s="5" t="str">
        <f>IFERROR(VLOOKUP($D251,'[2]Gui chi Quynh'!D$7:K$393,7,0),0)</f>
        <v>A3</v>
      </c>
      <c r="K251" s="19">
        <f>VLOOKUP(J251,Sheet1!$B$2:$C$12,2,TRUE)</f>
        <v>8</v>
      </c>
      <c r="L251" s="5" t="str">
        <f>IFERROR(VLOOKUP($D251,'[3]Chi tiet'!$D$7:$L$397,8,0),0)</f>
        <v>A4</v>
      </c>
      <c r="M251" s="19">
        <f>VLOOKUP(L251,Sheet1!$B$2:$C$12,2,TRUE)</f>
        <v>7</v>
      </c>
      <c r="N251" s="5" t="str">
        <f>IFERROR(VLOOKUP($D251,'[4]Gui chi Quynh'!$D$7:$F$395,3,0),0)</f>
        <v>A4</v>
      </c>
      <c r="O251" s="19">
        <f>VLOOKUP(N251,Sheet1!$B$2:$C$12,2,TRUE)</f>
        <v>7</v>
      </c>
      <c r="P251" s="160">
        <f t="shared" si="20"/>
        <v>7.2</v>
      </c>
      <c r="Q251" s="96">
        <f t="shared" si="16"/>
        <v>0</v>
      </c>
      <c r="R251" s="97" t="str">
        <f t="shared" si="17"/>
        <v>Hoàn thành tốt nhiệm vụ</v>
      </c>
      <c r="S251" s="154"/>
      <c r="T251" s="29"/>
      <c r="U251" s="29"/>
    </row>
    <row r="252" spans="1:21" s="7" customFormat="1" ht="31.5" x14ac:dyDescent="0.25">
      <c r="A252" s="44">
        <f t="shared" si="18"/>
        <v>244</v>
      </c>
      <c r="B252" s="44" t="s">
        <v>29</v>
      </c>
      <c r="C252" s="54" t="s">
        <v>174</v>
      </c>
      <c r="D252" s="38" t="s">
        <v>640</v>
      </c>
      <c r="E252" s="38" t="s">
        <v>758</v>
      </c>
      <c r="F252" s="17" t="s">
        <v>385</v>
      </c>
      <c r="G252" s="19">
        <f>VLOOKUP(F252,Sheet1!$B$2:$C$12,2,TRUE)</f>
        <v>7</v>
      </c>
      <c r="H252" s="5" t="str">
        <f>IFERROR(VLOOKUP($D252,'[1]Chi tiet'!$D$7:$L$389,8,0),0)</f>
        <v>A3</v>
      </c>
      <c r="I252" s="19">
        <f>VLOOKUP(H252,Sheet1!$B$2:$C$12,2,TRUE)</f>
        <v>8</v>
      </c>
      <c r="J252" s="5" t="str">
        <f>IFERROR(VLOOKUP($D252,'[2]Gui chi Quynh'!D$7:K$393,7,0),0)</f>
        <v>A3</v>
      </c>
      <c r="K252" s="19">
        <f>VLOOKUP(J252,Sheet1!$B$2:$C$12,2,TRUE)</f>
        <v>8</v>
      </c>
      <c r="L252" s="5" t="str">
        <f>IFERROR(VLOOKUP($D252,'[3]Chi tiet'!$D$7:$L$397,8,0),0)</f>
        <v>A3</v>
      </c>
      <c r="M252" s="19">
        <f>VLOOKUP(L252,Sheet1!$B$2:$C$12,2,TRUE)</f>
        <v>8</v>
      </c>
      <c r="N252" s="5" t="str">
        <f>IFERROR(VLOOKUP($D252,'[4]Gui chi Quynh'!$D$7:$F$395,3,0),0)</f>
        <v>A3</v>
      </c>
      <c r="O252" s="19">
        <f>VLOOKUP(N252,Sheet1!$B$2:$C$12,2,TRUE)</f>
        <v>8</v>
      </c>
      <c r="P252" s="160">
        <f t="shared" si="20"/>
        <v>7.8</v>
      </c>
      <c r="Q252" s="96">
        <f t="shared" si="16"/>
        <v>0</v>
      </c>
      <c r="R252" s="97" t="str">
        <f t="shared" si="17"/>
        <v>Hoàn thành tốt nhiệm vụ</v>
      </c>
      <c r="S252" s="154"/>
      <c r="T252" s="29"/>
      <c r="U252" s="29"/>
    </row>
    <row r="253" spans="1:21" s="7" customFormat="1" ht="31.5" x14ac:dyDescent="0.25">
      <c r="A253" s="44">
        <f t="shared" si="18"/>
        <v>245</v>
      </c>
      <c r="B253" s="44" t="s">
        <v>31</v>
      </c>
      <c r="C253" s="54" t="s">
        <v>175</v>
      </c>
      <c r="D253" s="38" t="s">
        <v>641</v>
      </c>
      <c r="E253" s="38" t="s">
        <v>758</v>
      </c>
      <c r="F253" s="17" t="s">
        <v>385</v>
      </c>
      <c r="G253" s="19">
        <f>VLOOKUP(F253,Sheet1!$B$2:$C$12,2,TRUE)</f>
        <v>7</v>
      </c>
      <c r="H253" s="5" t="str">
        <f>IFERROR(VLOOKUP($D253,'[1]Chi tiet'!$D$7:$L$389,8,0),0)</f>
        <v>A4</v>
      </c>
      <c r="I253" s="19">
        <f>VLOOKUP(H253,Sheet1!$B$2:$C$12,2,TRUE)</f>
        <v>7</v>
      </c>
      <c r="J253" s="5" t="str">
        <f>IFERROR(VLOOKUP($D253,'[2]Gui chi Quynh'!D$7:K$393,7,0),0)</f>
        <v>A3</v>
      </c>
      <c r="K253" s="19">
        <f>VLOOKUP(J253,Sheet1!$B$2:$C$12,2,TRUE)</f>
        <v>8</v>
      </c>
      <c r="L253" s="5" t="str">
        <f>IFERROR(VLOOKUP($D253,'[3]Chi tiet'!$D$7:$L$397,8,0),0)</f>
        <v>A4</v>
      </c>
      <c r="M253" s="19">
        <f>VLOOKUP(L253,Sheet1!$B$2:$C$12,2,TRUE)</f>
        <v>7</v>
      </c>
      <c r="N253" s="5" t="str">
        <f>IFERROR(VLOOKUP($D253,'[4]Gui chi Quynh'!$D$7:$F$395,3,0),0)</f>
        <v>A3</v>
      </c>
      <c r="O253" s="19">
        <f>VLOOKUP(N253,Sheet1!$B$2:$C$12,2,TRUE)</f>
        <v>8</v>
      </c>
      <c r="P253" s="160">
        <f t="shared" si="20"/>
        <v>7.4</v>
      </c>
      <c r="Q253" s="96">
        <f t="shared" si="16"/>
        <v>0</v>
      </c>
      <c r="R253" s="97" t="str">
        <f t="shared" si="17"/>
        <v>Hoàn thành tốt nhiệm vụ</v>
      </c>
      <c r="S253" s="154"/>
      <c r="T253" s="29"/>
      <c r="U253" s="29"/>
    </row>
    <row r="254" spans="1:21" s="7" customFormat="1" ht="31.5" x14ac:dyDescent="0.25">
      <c r="A254" s="44">
        <f t="shared" si="18"/>
        <v>246</v>
      </c>
      <c r="B254" s="44" t="s">
        <v>33</v>
      </c>
      <c r="C254" s="54" t="s">
        <v>176</v>
      </c>
      <c r="D254" s="38" t="s">
        <v>642</v>
      </c>
      <c r="E254" s="38" t="s">
        <v>758</v>
      </c>
      <c r="F254" s="17" t="s">
        <v>385</v>
      </c>
      <c r="G254" s="19">
        <f>VLOOKUP(F254,Sheet1!$B$2:$C$12,2,TRUE)</f>
        <v>7</v>
      </c>
      <c r="H254" s="5" t="str">
        <f>IFERROR(VLOOKUP($D254,'[1]Chi tiet'!$D$7:$L$389,8,0),0)</f>
        <v>A4</v>
      </c>
      <c r="I254" s="19">
        <f>VLOOKUP(H254,Sheet1!$B$2:$C$12,2,TRUE)</f>
        <v>7</v>
      </c>
      <c r="J254" s="5" t="str">
        <f>IFERROR(VLOOKUP($D254,'[2]Gui chi Quynh'!D$7:K$393,7,0),0)</f>
        <v>A3</v>
      </c>
      <c r="K254" s="19">
        <f>VLOOKUP(J254,Sheet1!$B$2:$C$12,2,TRUE)</f>
        <v>8</v>
      </c>
      <c r="L254" s="5" t="str">
        <f>IFERROR(VLOOKUP($D254,'[3]Chi tiet'!$D$7:$L$397,8,0),0)</f>
        <v>A4</v>
      </c>
      <c r="M254" s="19">
        <f>VLOOKUP(L254,Sheet1!$B$2:$C$12,2,TRUE)</f>
        <v>7</v>
      </c>
      <c r="N254" s="5" t="str">
        <f>IFERROR(VLOOKUP($D254,'[4]Gui chi Quynh'!$D$7:$F$395,3,0),0)</f>
        <v>A4</v>
      </c>
      <c r="O254" s="19">
        <f>VLOOKUP(N254,Sheet1!$B$2:$C$12,2,TRUE)</f>
        <v>7</v>
      </c>
      <c r="P254" s="160">
        <f t="shared" si="20"/>
        <v>7.2</v>
      </c>
      <c r="Q254" s="96">
        <f t="shared" si="16"/>
        <v>0</v>
      </c>
      <c r="R254" s="97" t="str">
        <f t="shared" si="17"/>
        <v>Hoàn thành tốt nhiệm vụ</v>
      </c>
      <c r="S254" s="154"/>
      <c r="T254" s="29"/>
      <c r="U254" s="29"/>
    </row>
    <row r="255" spans="1:21" s="7" customFormat="1" ht="31.5" x14ac:dyDescent="0.25">
      <c r="A255" s="44">
        <f t="shared" si="18"/>
        <v>247</v>
      </c>
      <c r="B255" s="44" t="s">
        <v>35</v>
      </c>
      <c r="C255" s="54" t="s">
        <v>177</v>
      </c>
      <c r="D255" s="38" t="s">
        <v>643</v>
      </c>
      <c r="E255" s="38" t="s">
        <v>758</v>
      </c>
      <c r="F255" s="17" t="s">
        <v>385</v>
      </c>
      <c r="G255" s="19">
        <f>VLOOKUP(F255,Sheet1!$B$2:$C$12,2,TRUE)</f>
        <v>7</v>
      </c>
      <c r="H255" s="5" t="str">
        <f>IFERROR(VLOOKUP($D255,'[1]Chi tiet'!$D$7:$L$389,8,0),0)</f>
        <v>A4</v>
      </c>
      <c r="I255" s="19">
        <f>VLOOKUP(H255,Sheet1!$B$2:$C$12,2,TRUE)</f>
        <v>7</v>
      </c>
      <c r="J255" s="5" t="str">
        <f>IFERROR(VLOOKUP($D255,'[2]Gui chi Quynh'!D$7:K$393,7,0),0)</f>
        <v>A3</v>
      </c>
      <c r="K255" s="19">
        <f>VLOOKUP(J255,Sheet1!$B$2:$C$12,2,TRUE)</f>
        <v>8</v>
      </c>
      <c r="L255" s="5" t="str">
        <f>IFERROR(VLOOKUP($D255,'[3]Chi tiet'!$D$7:$L$397,8,0),0)</f>
        <v>A4</v>
      </c>
      <c r="M255" s="19">
        <f>VLOOKUP(L255,Sheet1!$B$2:$C$12,2,TRUE)</f>
        <v>7</v>
      </c>
      <c r="N255" s="5" t="str">
        <f>IFERROR(VLOOKUP($D255,'[4]Gui chi Quynh'!$D$7:$F$395,3,0),0)</f>
        <v>A4</v>
      </c>
      <c r="O255" s="19">
        <f>VLOOKUP(N255,Sheet1!$B$2:$C$12,2,TRUE)</f>
        <v>7</v>
      </c>
      <c r="P255" s="160">
        <f t="shared" si="20"/>
        <v>7.2</v>
      </c>
      <c r="Q255" s="96">
        <f t="shared" si="16"/>
        <v>0</v>
      </c>
      <c r="R255" s="97" t="str">
        <f t="shared" si="17"/>
        <v>Hoàn thành tốt nhiệm vụ</v>
      </c>
      <c r="S255" s="154"/>
      <c r="T255" s="29"/>
      <c r="U255" s="29"/>
    </row>
    <row r="256" spans="1:21" s="7" customFormat="1" ht="31.5" x14ac:dyDescent="0.25">
      <c r="A256" s="44">
        <f t="shared" si="18"/>
        <v>248</v>
      </c>
      <c r="B256" s="44" t="s">
        <v>37</v>
      </c>
      <c r="C256" s="54" t="s">
        <v>178</v>
      </c>
      <c r="D256" s="38" t="s">
        <v>644</v>
      </c>
      <c r="E256" s="38" t="s">
        <v>758</v>
      </c>
      <c r="F256" s="17" t="s">
        <v>385</v>
      </c>
      <c r="G256" s="19">
        <f>VLOOKUP(F256,Sheet1!$B$2:$C$12,2,TRUE)</f>
        <v>7</v>
      </c>
      <c r="H256" s="5" t="str">
        <f>IFERROR(VLOOKUP($D256,'[1]Chi tiet'!$D$7:$L$389,8,0),0)</f>
        <v>A4</v>
      </c>
      <c r="I256" s="19">
        <f>VLOOKUP(H256,Sheet1!$B$2:$C$12,2,TRUE)</f>
        <v>7</v>
      </c>
      <c r="J256" s="5" t="str">
        <f>IFERROR(VLOOKUP($D256,'[2]Gui chi Quynh'!D$7:K$393,7,0),0)</f>
        <v>A3</v>
      </c>
      <c r="K256" s="19">
        <f>VLOOKUP(J256,Sheet1!$B$2:$C$12,2,TRUE)</f>
        <v>8</v>
      </c>
      <c r="L256" s="5" t="str">
        <f>IFERROR(VLOOKUP($D256,'[3]Chi tiet'!$D$7:$L$397,8,0),0)</f>
        <v>A4</v>
      </c>
      <c r="M256" s="19">
        <f>VLOOKUP(L256,Sheet1!$B$2:$C$12,2,TRUE)</f>
        <v>7</v>
      </c>
      <c r="N256" s="5" t="str">
        <f>IFERROR(VLOOKUP($D256,'[4]Gui chi Quynh'!$D$7:$F$395,3,0),0)</f>
        <v>A4</v>
      </c>
      <c r="O256" s="19">
        <f>VLOOKUP(N256,Sheet1!$B$2:$C$12,2,TRUE)</f>
        <v>7</v>
      </c>
      <c r="P256" s="160">
        <f t="shared" si="20"/>
        <v>7.2</v>
      </c>
      <c r="Q256" s="96">
        <f t="shared" si="16"/>
        <v>0</v>
      </c>
      <c r="R256" s="97" t="str">
        <f t="shared" si="17"/>
        <v>Hoàn thành tốt nhiệm vụ</v>
      </c>
      <c r="S256" s="154"/>
      <c r="T256" s="29"/>
      <c r="U256" s="29"/>
    </row>
    <row r="257" spans="1:21" s="7" customFormat="1" ht="31.5" x14ac:dyDescent="0.25">
      <c r="A257" s="44">
        <f t="shared" si="18"/>
        <v>249</v>
      </c>
      <c r="B257" s="44" t="s">
        <v>38</v>
      </c>
      <c r="C257" s="54" t="s">
        <v>179</v>
      </c>
      <c r="D257" s="38" t="s">
        <v>645</v>
      </c>
      <c r="E257" s="38" t="s">
        <v>758</v>
      </c>
      <c r="F257" s="17" t="s">
        <v>385</v>
      </c>
      <c r="G257" s="19">
        <f>VLOOKUP(F257,Sheet1!$B$2:$C$12,2,TRUE)</f>
        <v>7</v>
      </c>
      <c r="H257" s="5" t="str">
        <f>IFERROR(VLOOKUP($D257,'[1]Chi tiet'!$D$7:$L$389,8,0),0)</f>
        <v>A4</v>
      </c>
      <c r="I257" s="19">
        <f>VLOOKUP(H257,Sheet1!$B$2:$C$12,2,TRUE)</f>
        <v>7</v>
      </c>
      <c r="J257" s="5" t="str">
        <f>IFERROR(VLOOKUP($D257,'[2]Gui chi Quynh'!D$7:K$393,7,0),0)</f>
        <v>A2</v>
      </c>
      <c r="K257" s="19">
        <f>VLOOKUP(J257,Sheet1!$B$2:$C$12,2,TRUE)</f>
        <v>9</v>
      </c>
      <c r="L257" s="5" t="str">
        <f>IFERROR(VLOOKUP($D257,'[3]Chi tiet'!$D$7:$L$397,8,0),0)</f>
        <v>A4</v>
      </c>
      <c r="M257" s="19">
        <f>VLOOKUP(L257,Sheet1!$B$2:$C$12,2,TRUE)</f>
        <v>7</v>
      </c>
      <c r="N257" s="5" t="str">
        <f>IFERROR(VLOOKUP($D257,'[4]Gui chi Quynh'!$D$7:$F$395,3,0),0)</f>
        <v>A4</v>
      </c>
      <c r="O257" s="19">
        <f>VLOOKUP(N257,Sheet1!$B$2:$C$12,2,TRUE)</f>
        <v>7</v>
      </c>
      <c r="P257" s="160">
        <f t="shared" si="20"/>
        <v>7.4</v>
      </c>
      <c r="Q257" s="96">
        <f t="shared" si="16"/>
        <v>0</v>
      </c>
      <c r="R257" s="97" t="str">
        <f t="shared" si="17"/>
        <v>Hoàn thành tốt nhiệm vụ</v>
      </c>
      <c r="S257" s="154"/>
      <c r="T257" s="29"/>
      <c r="U257" s="29"/>
    </row>
    <row r="258" spans="1:21" s="7" customFormat="1" ht="31.5" x14ac:dyDescent="0.25">
      <c r="A258" s="44">
        <f t="shared" si="18"/>
        <v>250</v>
      </c>
      <c r="B258" s="44" t="s">
        <v>40</v>
      </c>
      <c r="C258" s="54" t="s">
        <v>181</v>
      </c>
      <c r="D258" s="38" t="s">
        <v>646</v>
      </c>
      <c r="E258" s="38" t="s">
        <v>758</v>
      </c>
      <c r="F258" s="17" t="s">
        <v>385</v>
      </c>
      <c r="G258" s="19">
        <f>VLOOKUP(F258,Sheet1!$B$2:$C$12,2,TRUE)</f>
        <v>7</v>
      </c>
      <c r="H258" s="5" t="str">
        <f>IFERROR(VLOOKUP($D258,'[1]Chi tiet'!$D$7:$L$389,8,0),0)</f>
        <v>A4</v>
      </c>
      <c r="I258" s="19">
        <f>VLOOKUP(H258,Sheet1!$B$2:$C$12,2,TRUE)</f>
        <v>7</v>
      </c>
      <c r="J258" s="5" t="str">
        <f>IFERROR(VLOOKUP($D258,'[2]Gui chi Quynh'!D$7:K$393,7,0),0)</f>
        <v>A3</v>
      </c>
      <c r="K258" s="19">
        <f>VLOOKUP(J258,Sheet1!$B$2:$C$12,2,TRUE)</f>
        <v>8</v>
      </c>
      <c r="L258" s="5" t="str">
        <f>IFERROR(VLOOKUP($D258,'[3]Chi tiet'!$D$7:$L$397,8,0),0)</f>
        <v>A3</v>
      </c>
      <c r="M258" s="19">
        <f>VLOOKUP(L258,Sheet1!$B$2:$C$12,2,TRUE)</f>
        <v>8</v>
      </c>
      <c r="N258" s="5" t="str">
        <f>IFERROR(VLOOKUP($D258,'[4]Gui chi Quynh'!$D$7:$F$395,3,0),0)</f>
        <v>A4</v>
      </c>
      <c r="O258" s="19">
        <f>VLOOKUP(N258,Sheet1!$B$2:$C$12,2,TRUE)</f>
        <v>7</v>
      </c>
      <c r="P258" s="160">
        <f t="shared" si="20"/>
        <v>7.4</v>
      </c>
      <c r="Q258" s="96">
        <f t="shared" si="16"/>
        <v>0</v>
      </c>
      <c r="R258" s="97" t="str">
        <f t="shared" si="17"/>
        <v>Hoàn thành tốt nhiệm vụ</v>
      </c>
      <c r="S258" s="154"/>
      <c r="T258" s="29"/>
      <c r="U258" s="29"/>
    </row>
    <row r="259" spans="1:21" s="7" customFormat="1" ht="31.5" x14ac:dyDescent="0.25">
      <c r="A259" s="44">
        <f t="shared" si="18"/>
        <v>251</v>
      </c>
      <c r="B259" s="44" t="s">
        <v>42</v>
      </c>
      <c r="C259" s="54" t="s">
        <v>182</v>
      </c>
      <c r="D259" s="38" t="s">
        <v>647</v>
      </c>
      <c r="E259" s="38" t="s">
        <v>758</v>
      </c>
      <c r="F259" s="17" t="s">
        <v>385</v>
      </c>
      <c r="G259" s="19">
        <f>VLOOKUP(F259,Sheet1!$B$2:$C$12,2,TRUE)</f>
        <v>7</v>
      </c>
      <c r="H259" s="5" t="str">
        <f>IFERROR(VLOOKUP($D259,'[1]Chi tiet'!$D$7:$L$389,8,0),0)</f>
        <v>A3</v>
      </c>
      <c r="I259" s="19">
        <f>VLOOKUP(H259,Sheet1!$B$2:$C$12,2,TRUE)</f>
        <v>8</v>
      </c>
      <c r="J259" s="5" t="str">
        <f>IFERROR(VLOOKUP($D259,'[2]Gui chi Quynh'!D$7:K$393,7,0),0)</f>
        <v>A3</v>
      </c>
      <c r="K259" s="19">
        <f>VLOOKUP(J259,Sheet1!$B$2:$C$12,2,TRUE)</f>
        <v>8</v>
      </c>
      <c r="L259" s="5" t="str">
        <f>IFERROR(VLOOKUP($D259,'[3]Chi tiet'!$D$7:$L$397,8,0),0)</f>
        <v>A4</v>
      </c>
      <c r="M259" s="19">
        <f>VLOOKUP(L259,Sheet1!$B$2:$C$12,2,TRUE)</f>
        <v>7</v>
      </c>
      <c r="N259" s="5" t="str">
        <f>IFERROR(VLOOKUP($D259,'[4]Gui chi Quynh'!$D$7:$F$395,3,0),0)</f>
        <v>A4</v>
      </c>
      <c r="O259" s="19">
        <f>VLOOKUP(N259,Sheet1!$B$2:$C$12,2,TRUE)</f>
        <v>7</v>
      </c>
      <c r="P259" s="160">
        <f t="shared" si="20"/>
        <v>7.4</v>
      </c>
      <c r="Q259" s="96">
        <f t="shared" si="16"/>
        <v>0</v>
      </c>
      <c r="R259" s="97" t="str">
        <f t="shared" si="17"/>
        <v>Hoàn thành tốt nhiệm vụ</v>
      </c>
      <c r="S259" s="154"/>
      <c r="T259" s="29"/>
      <c r="U259" s="29"/>
    </row>
    <row r="260" spans="1:21" s="7" customFormat="1" ht="31.5" x14ac:dyDescent="0.25">
      <c r="A260" s="44">
        <f t="shared" si="18"/>
        <v>252</v>
      </c>
      <c r="B260" s="44" t="s">
        <v>43</v>
      </c>
      <c r="C260" s="54" t="s">
        <v>183</v>
      </c>
      <c r="D260" s="38" t="s">
        <v>648</v>
      </c>
      <c r="E260" s="38" t="s">
        <v>758</v>
      </c>
      <c r="F260" s="17" t="s">
        <v>385</v>
      </c>
      <c r="G260" s="19">
        <f>VLOOKUP(F260,Sheet1!$B$2:$C$12,2,TRUE)</f>
        <v>7</v>
      </c>
      <c r="H260" s="5" t="str">
        <f>IFERROR(VLOOKUP($D260,'[1]Chi tiet'!$D$7:$L$389,8,0),0)</f>
        <v>A4</v>
      </c>
      <c r="I260" s="19">
        <f>VLOOKUP(H260,Sheet1!$B$2:$C$12,2,TRUE)</f>
        <v>7</v>
      </c>
      <c r="J260" s="5" t="str">
        <f>IFERROR(VLOOKUP($D260,'[2]Gui chi Quynh'!D$7:K$393,7,0),0)</f>
        <v>A3</v>
      </c>
      <c r="K260" s="19">
        <f>VLOOKUP(J260,Sheet1!$B$2:$C$12,2,TRUE)</f>
        <v>8</v>
      </c>
      <c r="L260" s="5" t="str">
        <f>IFERROR(VLOOKUP($D260,'[3]Chi tiet'!$D$7:$L$397,8,0),0)</f>
        <v>A4</v>
      </c>
      <c r="M260" s="19">
        <f>VLOOKUP(L260,Sheet1!$B$2:$C$12,2,TRUE)</f>
        <v>7</v>
      </c>
      <c r="N260" s="5" t="str">
        <f>IFERROR(VLOOKUP($D260,'[4]Gui chi Quynh'!$D$7:$F$395,3,0),0)</f>
        <v>A4</v>
      </c>
      <c r="O260" s="19">
        <f>VLOOKUP(N260,Sheet1!$B$2:$C$12,2,TRUE)</f>
        <v>7</v>
      </c>
      <c r="P260" s="160">
        <f t="shared" si="20"/>
        <v>7.2</v>
      </c>
      <c r="Q260" s="96">
        <f t="shared" si="16"/>
        <v>0</v>
      </c>
      <c r="R260" s="97" t="str">
        <f t="shared" si="17"/>
        <v>Hoàn thành tốt nhiệm vụ</v>
      </c>
      <c r="S260" s="154"/>
      <c r="T260" s="29"/>
      <c r="U260" s="29"/>
    </row>
    <row r="261" spans="1:21" s="7" customFormat="1" ht="31.5" x14ac:dyDescent="0.25">
      <c r="A261" s="44">
        <f t="shared" si="18"/>
        <v>253</v>
      </c>
      <c r="B261" s="44" t="s">
        <v>45</v>
      </c>
      <c r="C261" s="54" t="s">
        <v>184</v>
      </c>
      <c r="D261" s="38" t="s">
        <v>649</v>
      </c>
      <c r="E261" s="38" t="s">
        <v>758</v>
      </c>
      <c r="F261" s="17" t="s">
        <v>384</v>
      </c>
      <c r="G261" s="19">
        <f>VLOOKUP(F261,Sheet1!$B$2:$C$12,2,TRUE)</f>
        <v>8</v>
      </c>
      <c r="H261" s="5" t="str">
        <f>IFERROR(VLOOKUP($D261,'[1]Chi tiet'!$D$7:$L$389,8,0),0)</f>
        <v>A3</v>
      </c>
      <c r="I261" s="19">
        <f>VLOOKUP(H261,Sheet1!$B$2:$C$12,2,TRUE)</f>
        <v>8</v>
      </c>
      <c r="J261" s="5" t="str">
        <f>IFERROR(VLOOKUP($D261,'[2]Gui chi Quynh'!D$7:K$393,7,0),0)</f>
        <v>A3</v>
      </c>
      <c r="K261" s="19">
        <f>VLOOKUP(J261,Sheet1!$B$2:$C$12,2,TRUE)</f>
        <v>8</v>
      </c>
      <c r="L261" s="5" t="str">
        <f>IFERROR(VLOOKUP($D261,'[3]Chi tiet'!$D$7:$L$397,8,0),0)</f>
        <v>A4</v>
      </c>
      <c r="M261" s="19">
        <f>VLOOKUP(L261,Sheet1!$B$2:$C$12,2,TRUE)</f>
        <v>7</v>
      </c>
      <c r="N261" s="5" t="str">
        <f>IFERROR(VLOOKUP($D261,'[4]Gui chi Quynh'!$D$7:$F$395,3,0),0)</f>
        <v>A4</v>
      </c>
      <c r="O261" s="19">
        <f>VLOOKUP(N261,Sheet1!$B$2:$C$12,2,TRUE)</f>
        <v>7</v>
      </c>
      <c r="P261" s="160">
        <f t="shared" si="20"/>
        <v>7.6</v>
      </c>
      <c r="Q261" s="96">
        <f t="shared" si="16"/>
        <v>0</v>
      </c>
      <c r="R261" s="97" t="str">
        <f t="shared" si="17"/>
        <v>Hoàn thành tốt nhiệm vụ</v>
      </c>
      <c r="S261" s="154"/>
      <c r="T261" s="29"/>
      <c r="U261" s="29"/>
    </row>
    <row r="262" spans="1:21" s="7" customFormat="1" ht="31.5" x14ac:dyDescent="0.25">
      <c r="A262" s="44">
        <f t="shared" si="18"/>
        <v>254</v>
      </c>
      <c r="B262" s="44" t="s">
        <v>47</v>
      </c>
      <c r="C262" s="54" t="s">
        <v>185</v>
      </c>
      <c r="D262" s="38" t="s">
        <v>650</v>
      </c>
      <c r="E262" s="38" t="s">
        <v>758</v>
      </c>
      <c r="F262" s="17" t="s">
        <v>384</v>
      </c>
      <c r="G262" s="19">
        <f>VLOOKUP(F262,Sheet1!$B$2:$C$12,2,TRUE)</f>
        <v>8</v>
      </c>
      <c r="H262" s="5" t="str">
        <f>IFERROR(VLOOKUP($D262,'[1]Chi tiet'!$D$7:$L$389,8,0),0)</f>
        <v>A3</v>
      </c>
      <c r="I262" s="19">
        <f>VLOOKUP(H262,Sheet1!$B$2:$C$12,2,TRUE)</f>
        <v>8</v>
      </c>
      <c r="J262" s="5" t="str">
        <f>IFERROR(VLOOKUP($D262,'[2]Gui chi Quynh'!D$7:K$393,7,0),0)</f>
        <v>A2</v>
      </c>
      <c r="K262" s="19">
        <f>VLOOKUP(J262,Sheet1!$B$2:$C$12,2,TRUE)</f>
        <v>9</v>
      </c>
      <c r="L262" s="5" t="str">
        <f>IFERROR(VLOOKUP($D262,'[3]Chi tiet'!$D$7:$L$397,8,0),0)</f>
        <v>A4</v>
      </c>
      <c r="M262" s="19">
        <f>VLOOKUP(L262,Sheet1!$B$2:$C$12,2,TRUE)</f>
        <v>7</v>
      </c>
      <c r="N262" s="5" t="str">
        <f>IFERROR(VLOOKUP($D262,'[4]Gui chi Quynh'!$D$7:$F$395,3,0),0)</f>
        <v>A4</v>
      </c>
      <c r="O262" s="19">
        <f>VLOOKUP(N262,Sheet1!$B$2:$C$12,2,TRUE)</f>
        <v>7</v>
      </c>
      <c r="P262" s="160">
        <f t="shared" si="20"/>
        <v>7.8</v>
      </c>
      <c r="Q262" s="96">
        <f t="shared" si="16"/>
        <v>0</v>
      </c>
      <c r="R262" s="97" t="str">
        <f t="shared" si="17"/>
        <v>Hoàn thành tốt nhiệm vụ</v>
      </c>
      <c r="S262" s="154"/>
      <c r="T262" s="26"/>
      <c r="U262" s="26"/>
    </row>
    <row r="263" spans="1:21" s="7" customFormat="1" ht="31.5" x14ac:dyDescent="0.25">
      <c r="A263" s="44">
        <f t="shared" si="18"/>
        <v>255</v>
      </c>
      <c r="B263" s="44" t="s">
        <v>318</v>
      </c>
      <c r="C263" s="54" t="s">
        <v>187</v>
      </c>
      <c r="D263" s="38" t="s">
        <v>651</v>
      </c>
      <c r="E263" s="38" t="s">
        <v>758</v>
      </c>
      <c r="F263" s="17" t="s">
        <v>384</v>
      </c>
      <c r="G263" s="19">
        <f>VLOOKUP(F263,Sheet1!$B$2:$C$12,2,TRUE)</f>
        <v>8</v>
      </c>
      <c r="H263" s="5" t="str">
        <f>IFERROR(VLOOKUP($D263,'[1]Chi tiet'!$D$7:$L$389,8,0),0)</f>
        <v>A3</v>
      </c>
      <c r="I263" s="19">
        <f>VLOOKUP(H263,Sheet1!$B$2:$C$12,2,TRUE)</f>
        <v>8</v>
      </c>
      <c r="J263" s="5" t="str">
        <f>IFERROR(VLOOKUP($D263,'[2]Gui chi Quynh'!D$7:K$393,7,0),0)</f>
        <v>A3</v>
      </c>
      <c r="K263" s="19">
        <f>VLOOKUP(J263,Sheet1!$B$2:$C$12,2,TRUE)</f>
        <v>8</v>
      </c>
      <c r="L263" s="5" t="str">
        <f>IFERROR(VLOOKUP($D263,'[3]Chi tiet'!$D$7:$L$397,8,0),0)</f>
        <v>A3</v>
      </c>
      <c r="M263" s="19">
        <f>VLOOKUP(L263,Sheet1!$B$2:$C$12,2,TRUE)</f>
        <v>8</v>
      </c>
      <c r="N263" s="5" t="str">
        <f>IFERROR(VLOOKUP($D263,'[4]Gui chi Quynh'!$D$7:$F$395,3,0),0)</f>
        <v>A4</v>
      </c>
      <c r="O263" s="19">
        <f>VLOOKUP(N263,Sheet1!$B$2:$C$12,2,TRUE)</f>
        <v>7</v>
      </c>
      <c r="P263" s="160">
        <f t="shared" si="20"/>
        <v>7.8</v>
      </c>
      <c r="Q263" s="96">
        <f t="shared" si="16"/>
        <v>0</v>
      </c>
      <c r="R263" s="97" t="str">
        <f t="shared" si="17"/>
        <v>Hoàn thành tốt nhiệm vụ</v>
      </c>
      <c r="S263" s="154"/>
      <c r="T263" s="29"/>
      <c r="U263" s="29"/>
    </row>
    <row r="264" spans="1:21" s="7" customFormat="1" ht="31.5" x14ac:dyDescent="0.25">
      <c r="A264" s="44">
        <f t="shared" si="18"/>
        <v>256</v>
      </c>
      <c r="B264" s="44" t="s">
        <v>319</v>
      </c>
      <c r="C264" s="54" t="s">
        <v>188</v>
      </c>
      <c r="D264" s="38" t="s">
        <v>652</v>
      </c>
      <c r="E264" s="38" t="s">
        <v>758</v>
      </c>
      <c r="F264" s="17" t="s">
        <v>384</v>
      </c>
      <c r="G264" s="19">
        <f>VLOOKUP(F264,Sheet1!$B$2:$C$12,2,TRUE)</f>
        <v>8</v>
      </c>
      <c r="H264" s="5" t="str">
        <f>IFERROR(VLOOKUP($D264,'[1]Chi tiet'!$D$7:$L$389,8,0),0)</f>
        <v>A3</v>
      </c>
      <c r="I264" s="19">
        <f>VLOOKUP(H264,Sheet1!$B$2:$C$12,2,TRUE)</f>
        <v>8</v>
      </c>
      <c r="J264" s="5" t="str">
        <f>IFERROR(VLOOKUP($D264,'[2]Gui chi Quynh'!D$7:K$393,7,0),0)</f>
        <v>A3</v>
      </c>
      <c r="K264" s="19">
        <f>VLOOKUP(J264,Sheet1!$B$2:$C$12,2,TRUE)</f>
        <v>8</v>
      </c>
      <c r="L264" s="5" t="str">
        <f>IFERROR(VLOOKUP($D264,'[3]Chi tiet'!$D$7:$L$397,8,0),0)</f>
        <v>A4</v>
      </c>
      <c r="M264" s="19">
        <f>VLOOKUP(L264,Sheet1!$B$2:$C$12,2,TRUE)</f>
        <v>7</v>
      </c>
      <c r="N264" s="5" t="str">
        <f>IFERROR(VLOOKUP($D264,'[4]Gui chi Quynh'!$D$7:$F$395,3,0),0)</f>
        <v>A3</v>
      </c>
      <c r="O264" s="19">
        <f>VLOOKUP(N264,Sheet1!$B$2:$C$12,2,TRUE)</f>
        <v>8</v>
      </c>
      <c r="P264" s="160">
        <f t="shared" si="20"/>
        <v>7.8</v>
      </c>
      <c r="Q264" s="96">
        <f t="shared" si="16"/>
        <v>0</v>
      </c>
      <c r="R264" s="97" t="str">
        <f t="shared" si="17"/>
        <v>Hoàn thành tốt nhiệm vụ</v>
      </c>
      <c r="S264" s="154"/>
      <c r="T264" s="29"/>
      <c r="U264" s="29"/>
    </row>
    <row r="265" spans="1:21" s="7" customFormat="1" ht="31.5" x14ac:dyDescent="0.25">
      <c r="A265" s="44">
        <f t="shared" si="18"/>
        <v>257</v>
      </c>
      <c r="B265" s="44" t="s">
        <v>320</v>
      </c>
      <c r="C265" s="2" t="s">
        <v>189</v>
      </c>
      <c r="D265" s="19" t="s">
        <v>653</v>
      </c>
      <c r="E265" s="38" t="s">
        <v>758</v>
      </c>
      <c r="F265" s="17" t="s">
        <v>382</v>
      </c>
      <c r="G265" s="19">
        <f>VLOOKUP(F265,Sheet1!$B$2:$C$12,2,TRUE)</f>
        <v>10</v>
      </c>
      <c r="H265" s="5" t="str">
        <f>IFERROR(VLOOKUP($D265,'[1]Chi tiet'!$D$7:$L$389,8,0),0)</f>
        <v>A1</v>
      </c>
      <c r="I265" s="19">
        <f>VLOOKUP(H265,Sheet1!$B$2:$C$12,2,TRUE)</f>
        <v>10</v>
      </c>
      <c r="J265" s="5" t="str">
        <f>IFERROR(VLOOKUP($D265,'[2]Gui chi Quynh'!D$7:K$393,7,0),0)</f>
        <v>A1</v>
      </c>
      <c r="K265" s="19">
        <f>VLOOKUP(J265,Sheet1!$B$2:$C$12,2,TRUE)</f>
        <v>10</v>
      </c>
      <c r="L265" s="5" t="str">
        <f>IFERROR(VLOOKUP($D265,'[3]Chi tiet'!$D$7:$L$397,8,0),0)</f>
        <v>A1</v>
      </c>
      <c r="M265" s="19">
        <f>VLOOKUP(L265,Sheet1!$B$2:$C$12,2,TRUE)</f>
        <v>10</v>
      </c>
      <c r="N265" s="5" t="str">
        <f>IFERROR(VLOOKUP($D265,'[4]Gui chi Quynh'!$D$7:$F$395,3,0),0)</f>
        <v>A1</v>
      </c>
      <c r="O265" s="19">
        <f>VLOOKUP(N265,Sheet1!$B$2:$C$12,2,TRUE)</f>
        <v>10</v>
      </c>
      <c r="P265" s="160">
        <f t="shared" si="20"/>
        <v>10</v>
      </c>
      <c r="Q265" s="96">
        <f t="shared" ref="Q265:Q327" si="21">COUNTIF(F265:O265,"C*")*1+COUNTIF(F265:O265,"D")*2+COUNTIF(F265:O265,"E")*3</f>
        <v>0</v>
      </c>
      <c r="R265" s="97" t="str">
        <f t="shared" si="17"/>
        <v>Hoàn thành xuất sắc nhiệm vụ</v>
      </c>
      <c r="S265" s="154"/>
      <c r="T265" s="29"/>
      <c r="U265" s="29"/>
    </row>
    <row r="266" spans="1:21" s="7" customFormat="1" ht="31.5" x14ac:dyDescent="0.25">
      <c r="A266" s="44">
        <f t="shared" si="18"/>
        <v>258</v>
      </c>
      <c r="B266" s="44" t="s">
        <v>321</v>
      </c>
      <c r="C266" s="54" t="s">
        <v>190</v>
      </c>
      <c r="D266" s="38" t="s">
        <v>654</v>
      </c>
      <c r="E266" s="38" t="s">
        <v>758</v>
      </c>
      <c r="F266" s="17" t="s">
        <v>385</v>
      </c>
      <c r="G266" s="19">
        <f>VLOOKUP(F266,Sheet1!$B$2:$C$12,2,TRUE)</f>
        <v>7</v>
      </c>
      <c r="H266" s="5" t="str">
        <f>IFERROR(VLOOKUP($D266,'[1]Chi tiet'!$D$7:$L$389,8,0),0)</f>
        <v>A4</v>
      </c>
      <c r="I266" s="19">
        <f>VLOOKUP(H266,Sheet1!$B$2:$C$12,2,TRUE)</f>
        <v>7</v>
      </c>
      <c r="J266" s="5" t="str">
        <f>IFERROR(VLOOKUP($D266,'[2]Gui chi Quynh'!D$7:K$393,7,0),0)</f>
        <v>A3</v>
      </c>
      <c r="K266" s="19">
        <f>VLOOKUP(J266,Sheet1!$B$2:$C$12,2,TRUE)</f>
        <v>8</v>
      </c>
      <c r="L266" s="5" t="str">
        <f>IFERROR(VLOOKUP($D266,'[3]Chi tiet'!$D$7:$L$397,8,0),0)</f>
        <v>A4</v>
      </c>
      <c r="M266" s="19">
        <f>VLOOKUP(L266,Sheet1!$B$2:$C$12,2,TRUE)</f>
        <v>7</v>
      </c>
      <c r="N266" s="5" t="str">
        <f>IFERROR(VLOOKUP($D266,'[4]Gui chi Quynh'!$D$7:$F$395,3,0),0)</f>
        <v>A4</v>
      </c>
      <c r="O266" s="19">
        <f>VLOOKUP(N266,Sheet1!$B$2:$C$12,2,TRUE)</f>
        <v>7</v>
      </c>
      <c r="P266" s="160">
        <f t="shared" si="20"/>
        <v>7.2</v>
      </c>
      <c r="Q266" s="96">
        <f t="shared" si="21"/>
        <v>0</v>
      </c>
      <c r="R266" s="97" t="str">
        <f t="shared" si="17"/>
        <v>Hoàn thành tốt nhiệm vụ</v>
      </c>
      <c r="S266" s="154"/>
      <c r="T266" s="29"/>
      <c r="U266" s="29"/>
    </row>
    <row r="267" spans="1:21" s="7" customFormat="1" ht="31.5" x14ac:dyDescent="0.25">
      <c r="A267" s="44">
        <f t="shared" si="18"/>
        <v>259</v>
      </c>
      <c r="B267" s="44" t="s">
        <v>322</v>
      </c>
      <c r="C267" s="10" t="s">
        <v>290</v>
      </c>
      <c r="D267" s="19" t="s">
        <v>655</v>
      </c>
      <c r="E267" s="38" t="s">
        <v>758</v>
      </c>
      <c r="F267" s="17" t="s">
        <v>384</v>
      </c>
      <c r="G267" s="19">
        <f>VLOOKUP(F267,Sheet1!$B$2:$C$12,2,TRUE)</f>
        <v>8</v>
      </c>
      <c r="H267" s="5" t="str">
        <f>IFERROR(VLOOKUP($D267,'[1]Chi tiet'!$D$7:$L$389,8,0),0)</f>
        <v>A2</v>
      </c>
      <c r="I267" s="19">
        <f>VLOOKUP(H267,Sheet1!$B$2:$C$12,2,TRUE)</f>
        <v>9</v>
      </c>
      <c r="J267" s="5" t="str">
        <f>IFERROR(VLOOKUP($D267,'[2]Gui chi Quynh'!D$7:K$393,7,0),0)</f>
        <v>A2</v>
      </c>
      <c r="K267" s="19">
        <f>VLOOKUP(J267,Sheet1!$B$2:$C$12,2,TRUE)</f>
        <v>9</v>
      </c>
      <c r="L267" s="5" t="str">
        <f>IFERROR(VLOOKUP($D267,'[3]Chi tiet'!$D$7:$L$397,8,0),0)</f>
        <v>A2</v>
      </c>
      <c r="M267" s="19">
        <f>VLOOKUP(L267,Sheet1!$B$2:$C$12,2,TRUE)</f>
        <v>9</v>
      </c>
      <c r="N267" s="5" t="str">
        <f>IFERROR(VLOOKUP($D267,'[4]Gui chi Quynh'!$D$7:$F$395,3,0),0)</f>
        <v>A2</v>
      </c>
      <c r="O267" s="19">
        <f>VLOOKUP(N267,Sheet1!$B$2:$C$12,2,TRUE)</f>
        <v>9</v>
      </c>
      <c r="P267" s="160">
        <f t="shared" si="20"/>
        <v>8.8000000000000007</v>
      </c>
      <c r="Q267" s="96">
        <f t="shared" si="21"/>
        <v>0</v>
      </c>
      <c r="R267" s="97" t="str">
        <f t="shared" ref="R267:R327" si="22">IF(Q267&gt;=3,"Không hoàn thành",IF(AND($P267&gt;=8,$P267&lt;=10,Q267=0),"Hoàn thành xuất sắc nhiệm vụ",IF(AND($P267&gt;=8,$P267&lt;=10,Q267=1),"Hoàn thành tốt nhiệm vụ",IF(AND($P267&gt;=8,$P267&lt;=10,Q267=2),"Hoàn thành nhiệm vụ",IF(AND($P267&gt;6,$P267&lt;8,Q267&lt;=1),"Hoàn thành tốt nhiệm vụ",IF(AND($P267&gt;6,$P267&lt;8,Q267=2),"Hoàn thành nhiệm vụ",IF(AND($P267&gt;=5,$P267&lt;=6,Q267&lt;=2),"Hoàn thành nhiệm vụ",IF(AND($P267&lt;5,Q267&gt;3),"Không hoàn thành",""))))))))</f>
        <v>Hoàn thành xuất sắc nhiệm vụ</v>
      </c>
      <c r="S267" s="154"/>
      <c r="T267" s="29"/>
      <c r="U267" s="29"/>
    </row>
    <row r="268" spans="1:21" s="7" customFormat="1" ht="31.5" x14ac:dyDescent="0.25">
      <c r="A268" s="44">
        <f t="shared" ref="A268:A327" si="23">A267+1</f>
        <v>260</v>
      </c>
      <c r="B268" s="44" t="s">
        <v>323</v>
      </c>
      <c r="C268" s="54" t="s">
        <v>291</v>
      </c>
      <c r="D268" s="38" t="s">
        <v>656</v>
      </c>
      <c r="E268" s="38" t="s">
        <v>758</v>
      </c>
      <c r="F268" s="17" t="s">
        <v>384</v>
      </c>
      <c r="G268" s="19">
        <f>VLOOKUP(F268,Sheet1!$B$2:$C$12,2,TRUE)</f>
        <v>8</v>
      </c>
      <c r="H268" s="5" t="str">
        <f>IFERROR(VLOOKUP($D268,'[1]Chi tiet'!$D$7:$L$389,8,0),0)</f>
        <v>A2</v>
      </c>
      <c r="I268" s="19">
        <f>VLOOKUP(H268,Sheet1!$B$2:$C$12,2,TRUE)</f>
        <v>9</v>
      </c>
      <c r="J268" s="5" t="str">
        <f>IFERROR(VLOOKUP($D268,'[2]Gui chi Quynh'!D$7:K$393,7,0),0)</f>
        <v>A2</v>
      </c>
      <c r="K268" s="19">
        <f>VLOOKUP(J268,Sheet1!$B$2:$C$12,2,TRUE)</f>
        <v>9</v>
      </c>
      <c r="L268" s="5" t="str">
        <f>IFERROR(VLOOKUP($D268,'[3]Chi tiet'!$D$7:$L$397,8,0),0)</f>
        <v>A3</v>
      </c>
      <c r="M268" s="19">
        <f>VLOOKUP(L268,Sheet1!$B$2:$C$12,2,TRUE)</f>
        <v>8</v>
      </c>
      <c r="N268" s="5" t="str">
        <f>IFERROR(VLOOKUP($D268,'[4]Gui chi Quynh'!$D$7:$F$395,3,0),0)</f>
        <v>A2</v>
      </c>
      <c r="O268" s="19">
        <f>VLOOKUP(N268,Sheet1!$B$2:$C$12,2,TRUE)</f>
        <v>9</v>
      </c>
      <c r="P268" s="160">
        <f t="shared" si="20"/>
        <v>8.6</v>
      </c>
      <c r="Q268" s="96">
        <f t="shared" si="21"/>
        <v>0</v>
      </c>
      <c r="R268" s="97" t="str">
        <f t="shared" si="22"/>
        <v>Hoàn thành xuất sắc nhiệm vụ</v>
      </c>
      <c r="S268" s="154"/>
      <c r="T268" s="29"/>
      <c r="U268" s="29"/>
    </row>
    <row r="269" spans="1:21" s="7" customFormat="1" ht="31.5" x14ac:dyDescent="0.25">
      <c r="A269" s="44">
        <f t="shared" si="23"/>
        <v>261</v>
      </c>
      <c r="B269" s="44" t="s">
        <v>324</v>
      </c>
      <c r="C269" s="54" t="s">
        <v>307</v>
      </c>
      <c r="D269" s="38" t="s">
        <v>657</v>
      </c>
      <c r="E269" s="38" t="s">
        <v>758</v>
      </c>
      <c r="F269" s="17" t="s">
        <v>384</v>
      </c>
      <c r="G269" s="19">
        <f>VLOOKUP(F269,Sheet1!$B$2:$C$12,2,TRUE)</f>
        <v>8</v>
      </c>
      <c r="H269" s="5" t="str">
        <f>IFERROR(VLOOKUP($D269,'[1]Chi tiet'!$D$7:$L$389,8,0),0)</f>
        <v>A2</v>
      </c>
      <c r="I269" s="19">
        <f>VLOOKUP(H269,Sheet1!$B$2:$C$12,2,TRUE)</f>
        <v>9</v>
      </c>
      <c r="J269" s="5" t="str">
        <f>IFERROR(VLOOKUP($D269,'[2]Gui chi Quynh'!D$7:K$393,7,0),0)</f>
        <v>A2</v>
      </c>
      <c r="K269" s="19">
        <f>VLOOKUP(J269,Sheet1!$B$2:$C$12,2,TRUE)</f>
        <v>9</v>
      </c>
      <c r="L269" s="5" t="str">
        <f>IFERROR(VLOOKUP($D269,'[3]Chi tiet'!$D$7:$L$397,8,0),0)</f>
        <v>A2</v>
      </c>
      <c r="M269" s="19">
        <f>VLOOKUP(L269,Sheet1!$B$2:$C$12,2,TRUE)</f>
        <v>9</v>
      </c>
      <c r="N269" s="5" t="str">
        <f>IFERROR(VLOOKUP($D269,'[4]Gui chi Quynh'!$D$7:$F$395,3,0),0)</f>
        <v>A4</v>
      </c>
      <c r="O269" s="19">
        <f>VLOOKUP(N269,Sheet1!$B$2:$C$12,2,TRUE)</f>
        <v>7</v>
      </c>
      <c r="P269" s="160">
        <f t="shared" si="20"/>
        <v>8.4</v>
      </c>
      <c r="Q269" s="96">
        <f t="shared" si="21"/>
        <v>0</v>
      </c>
      <c r="R269" s="97" t="str">
        <f t="shared" si="22"/>
        <v>Hoàn thành xuất sắc nhiệm vụ</v>
      </c>
      <c r="S269" s="154"/>
      <c r="T269" s="29"/>
      <c r="U269" s="29"/>
    </row>
    <row r="270" spans="1:21" s="7" customFormat="1" ht="31.5" x14ac:dyDescent="0.25">
      <c r="A270" s="44">
        <f t="shared" si="23"/>
        <v>262</v>
      </c>
      <c r="B270" s="44" t="s">
        <v>309</v>
      </c>
      <c r="C270" s="3" t="s">
        <v>265</v>
      </c>
      <c r="D270" s="19" t="s">
        <v>658</v>
      </c>
      <c r="E270" s="38" t="s">
        <v>759</v>
      </c>
      <c r="F270" s="17" t="s">
        <v>383</v>
      </c>
      <c r="G270" s="19">
        <f>VLOOKUP(F270,Sheet1!$B$2:$C$12,2,TRUE)</f>
        <v>9</v>
      </c>
      <c r="H270" s="5" t="str">
        <f>IFERROR(VLOOKUP($D270,'[1]Chi tiet'!$D$7:$L$389,8,0),0)</f>
        <v>A2</v>
      </c>
      <c r="I270" s="19">
        <f>VLOOKUP(H270,Sheet1!$B$2:$C$12,2,TRUE)</f>
        <v>9</v>
      </c>
      <c r="J270" s="5" t="str">
        <f>IFERROR(VLOOKUP($D270,'[2]Gui chi Quynh'!D$7:K$393,7,0),0)</f>
        <v>A2</v>
      </c>
      <c r="K270" s="19">
        <f>VLOOKUP(J270,Sheet1!$B$2:$C$12,2,TRUE)</f>
        <v>9</v>
      </c>
      <c r="L270" s="5" t="str">
        <f>IFERROR(VLOOKUP($D270,'[3]Chi tiet'!$D$7:$L$397,8,0),0)</f>
        <v>A2</v>
      </c>
      <c r="M270" s="19">
        <f>VLOOKUP(L270,Sheet1!$B$2:$C$12,2,TRUE)</f>
        <v>9</v>
      </c>
      <c r="N270" s="5" t="str">
        <f>IFERROR(VLOOKUP($D270,'[4]Gui chi Quynh'!$D$7:$F$395,3,0),0)</f>
        <v>A2</v>
      </c>
      <c r="O270" s="19">
        <f>VLOOKUP(N270,Sheet1!$B$2:$C$12,2,TRUE)</f>
        <v>9</v>
      </c>
      <c r="P270" s="160">
        <f t="shared" si="20"/>
        <v>9</v>
      </c>
      <c r="Q270" s="96">
        <f t="shared" si="21"/>
        <v>0</v>
      </c>
      <c r="R270" s="97" t="str">
        <f t="shared" si="22"/>
        <v>Hoàn thành xuất sắc nhiệm vụ</v>
      </c>
      <c r="S270" s="154"/>
      <c r="T270" s="29"/>
      <c r="U270" s="29"/>
    </row>
    <row r="271" spans="1:21" s="7" customFormat="1" ht="36" customHeight="1" x14ac:dyDescent="0.25">
      <c r="A271" s="44">
        <f t="shared" si="23"/>
        <v>263</v>
      </c>
      <c r="B271" s="44" t="s">
        <v>310</v>
      </c>
      <c r="C271" s="3" t="s">
        <v>268</v>
      </c>
      <c r="D271" s="19" t="s">
        <v>659</v>
      </c>
      <c r="E271" s="38" t="s">
        <v>759</v>
      </c>
      <c r="F271" s="17" t="s">
        <v>385</v>
      </c>
      <c r="G271" s="19">
        <f>VLOOKUP(F271,Sheet1!$B$2:$C$12,2,TRUE)</f>
        <v>7</v>
      </c>
      <c r="H271" s="5" t="str">
        <f>IFERROR(VLOOKUP($D271,'[1]Chi tiet'!$D$7:$L$389,8,0),0)</f>
        <v>A4</v>
      </c>
      <c r="I271" s="19">
        <f>VLOOKUP(H271,Sheet1!$B$2:$C$12,2,TRUE)</f>
        <v>7</v>
      </c>
      <c r="J271" s="5" t="str">
        <f>IFERROR(VLOOKUP($D271,'[2]Gui chi Quynh'!D$7:K$393,7,0),0)</f>
        <v>C2</v>
      </c>
      <c r="K271" s="19">
        <f>VLOOKUP(J271,Sheet1!$B$2:$C$12,2,TRUE)</f>
        <v>3</v>
      </c>
      <c r="L271" s="5" t="str">
        <f>IFERROR(VLOOKUP($D271,'[3]Chi tiet'!$D$7:$L$397,8,0),0)</f>
        <v>A4</v>
      </c>
      <c r="M271" s="19">
        <f>VLOOKUP(L271,Sheet1!$B$2:$C$12,2,TRUE)</f>
        <v>7</v>
      </c>
      <c r="N271" s="5" t="str">
        <f>IFERROR(VLOOKUP($D271,'[4]Gui chi Quynh'!$D$7:$F$395,3,0),0)</f>
        <v>A4</v>
      </c>
      <c r="O271" s="19">
        <f>VLOOKUP(N271,Sheet1!$B$2:$C$12,2,TRUE)</f>
        <v>7</v>
      </c>
      <c r="P271" s="160">
        <f t="shared" ref="P271:P287" si="24">ROUND(AVERAGE(G271,I271,K271,M271,O271),2)</f>
        <v>6.2</v>
      </c>
      <c r="Q271" s="96">
        <f t="shared" si="21"/>
        <v>1</v>
      </c>
      <c r="R271" s="97" t="str">
        <f t="shared" si="22"/>
        <v>Hoàn thành tốt nhiệm vụ</v>
      </c>
      <c r="S271" s="154"/>
      <c r="T271" s="29"/>
      <c r="U271" s="29"/>
    </row>
    <row r="272" spans="1:21" s="7" customFormat="1" ht="31.5" x14ac:dyDescent="0.25">
      <c r="A272" s="44">
        <f t="shared" si="23"/>
        <v>264</v>
      </c>
      <c r="B272" s="44" t="s">
        <v>311</v>
      </c>
      <c r="C272" s="3" t="s">
        <v>266</v>
      </c>
      <c r="D272" s="19" t="s">
        <v>660</v>
      </c>
      <c r="E272" s="38" t="s">
        <v>759</v>
      </c>
      <c r="F272" s="17" t="s">
        <v>385</v>
      </c>
      <c r="G272" s="19">
        <f>VLOOKUP(F272,Sheet1!$B$2:$C$12,2,TRUE)</f>
        <v>7</v>
      </c>
      <c r="H272" s="5" t="str">
        <f>IFERROR(VLOOKUP($D272,'[1]Chi tiet'!$D$7:$L$389,8,0),0)</f>
        <v>A3</v>
      </c>
      <c r="I272" s="19">
        <f>VLOOKUP(H272,Sheet1!$B$2:$C$12,2,TRUE)</f>
        <v>8</v>
      </c>
      <c r="J272" s="5" t="str">
        <f>IFERROR(VLOOKUP($D272,'[2]Gui chi Quynh'!D$7:K$393,7,0),0)</f>
        <v>A3</v>
      </c>
      <c r="K272" s="19">
        <f>VLOOKUP(J272,Sheet1!$B$2:$C$12,2,TRUE)</f>
        <v>8</v>
      </c>
      <c r="L272" s="5" t="str">
        <f>IFERROR(VLOOKUP($D272,'[3]Chi tiet'!$D$7:$L$397,8,0),0)</f>
        <v>A3</v>
      </c>
      <c r="M272" s="19">
        <f>VLOOKUP(L272,Sheet1!$B$2:$C$12,2,TRUE)</f>
        <v>8</v>
      </c>
      <c r="N272" s="5" t="str">
        <f>IFERROR(VLOOKUP($D272,'[4]Gui chi Quynh'!$D$7:$F$395,3,0),0)</f>
        <v>A3</v>
      </c>
      <c r="O272" s="19">
        <f>VLOOKUP(N272,Sheet1!$B$2:$C$12,2,TRUE)</f>
        <v>8</v>
      </c>
      <c r="P272" s="160">
        <f t="shared" si="24"/>
        <v>7.8</v>
      </c>
      <c r="Q272" s="96">
        <f t="shared" si="21"/>
        <v>0</v>
      </c>
      <c r="R272" s="97" t="str">
        <f t="shared" si="22"/>
        <v>Hoàn thành tốt nhiệm vụ</v>
      </c>
      <c r="S272" s="154"/>
      <c r="T272" s="31"/>
      <c r="U272" s="31"/>
    </row>
    <row r="273" spans="1:21" s="7" customFormat="1" ht="31.5" x14ac:dyDescent="0.25">
      <c r="A273" s="44">
        <f t="shared" si="23"/>
        <v>265</v>
      </c>
      <c r="B273" s="44" t="s">
        <v>312</v>
      </c>
      <c r="C273" s="3" t="s">
        <v>261</v>
      </c>
      <c r="D273" s="19" t="s">
        <v>661</v>
      </c>
      <c r="E273" s="38" t="s">
        <v>759</v>
      </c>
      <c r="F273" s="17" t="s">
        <v>385</v>
      </c>
      <c r="G273" s="19">
        <f>VLOOKUP(F273,Sheet1!$B$2:$C$12,2,TRUE)</f>
        <v>7</v>
      </c>
      <c r="H273" s="5" t="str">
        <f>IFERROR(VLOOKUP($D273,'[1]Chi tiet'!$D$7:$L$389,8,0),0)</f>
        <v>A4</v>
      </c>
      <c r="I273" s="19">
        <f>VLOOKUP(H273,Sheet1!$B$2:$C$12,2,TRUE)</f>
        <v>7</v>
      </c>
      <c r="J273" s="5" t="str">
        <f>IFERROR(VLOOKUP($D273,'[2]Gui chi Quynh'!D$7:K$393,7,0),0)</f>
        <v>A3</v>
      </c>
      <c r="K273" s="19">
        <f>VLOOKUP(J273,Sheet1!$B$2:$C$12,2,TRUE)</f>
        <v>8</v>
      </c>
      <c r="L273" s="5" t="str">
        <f>IFERROR(VLOOKUP($D273,'[3]Chi tiet'!$D$7:$L$397,8,0),0)</f>
        <v>A4</v>
      </c>
      <c r="M273" s="19">
        <f>VLOOKUP(L273,Sheet1!$B$2:$C$12,2,TRUE)</f>
        <v>7</v>
      </c>
      <c r="N273" s="5" t="str">
        <f>IFERROR(VLOOKUP($D273,'[4]Gui chi Quynh'!$D$7:$F$395,3,0),0)</f>
        <v>B2</v>
      </c>
      <c r="O273" s="19">
        <f>VLOOKUP(N273,Sheet1!$B$2:$C$12,2,TRUE)</f>
        <v>5</v>
      </c>
      <c r="P273" s="160">
        <f t="shared" si="24"/>
        <v>6.8</v>
      </c>
      <c r="Q273" s="96">
        <f t="shared" si="21"/>
        <v>0</v>
      </c>
      <c r="R273" s="97" t="str">
        <f t="shared" si="22"/>
        <v>Hoàn thành tốt nhiệm vụ</v>
      </c>
      <c r="S273" s="154"/>
      <c r="T273" s="25"/>
      <c r="U273" s="25"/>
    </row>
    <row r="274" spans="1:21" s="7" customFormat="1" ht="31.5" x14ac:dyDescent="0.25">
      <c r="A274" s="44">
        <f t="shared" si="23"/>
        <v>266</v>
      </c>
      <c r="B274" s="44" t="s">
        <v>313</v>
      </c>
      <c r="C274" s="3" t="s">
        <v>262</v>
      </c>
      <c r="D274" s="19" t="s">
        <v>662</v>
      </c>
      <c r="E274" s="38" t="s">
        <v>759</v>
      </c>
      <c r="F274" s="17" t="s">
        <v>384</v>
      </c>
      <c r="G274" s="19">
        <f>VLOOKUP(F274,Sheet1!$B$2:$C$12,2,TRUE)</f>
        <v>8</v>
      </c>
      <c r="H274" s="5" t="str">
        <f>IFERROR(VLOOKUP($D274,'[1]Chi tiet'!$D$7:$L$389,8,0),0)</f>
        <v>A4</v>
      </c>
      <c r="I274" s="19">
        <f>VLOOKUP(H274,Sheet1!$B$2:$C$12,2,TRUE)</f>
        <v>7</v>
      </c>
      <c r="J274" s="5" t="str">
        <f>IFERROR(VLOOKUP($D274,'[2]Gui chi Quynh'!D$7:K$393,7,0),0)</f>
        <v>A3</v>
      </c>
      <c r="K274" s="19">
        <f>VLOOKUP(J274,Sheet1!$B$2:$C$12,2,TRUE)</f>
        <v>8</v>
      </c>
      <c r="L274" s="5" t="str">
        <f>IFERROR(VLOOKUP($D274,'[3]Chi tiet'!$D$7:$L$397,8,0),0)</f>
        <v>A4</v>
      </c>
      <c r="M274" s="19">
        <f>VLOOKUP(L274,Sheet1!$B$2:$C$12,2,TRUE)</f>
        <v>7</v>
      </c>
      <c r="N274" s="5" t="str">
        <f>IFERROR(VLOOKUP($D274,'[4]Gui chi Quynh'!$D$7:$F$395,3,0),0)</f>
        <v>A4</v>
      </c>
      <c r="O274" s="19">
        <f>VLOOKUP(N274,Sheet1!$B$2:$C$12,2,TRUE)</f>
        <v>7</v>
      </c>
      <c r="P274" s="160">
        <f t="shared" si="24"/>
        <v>7.4</v>
      </c>
      <c r="Q274" s="96">
        <f t="shared" si="21"/>
        <v>0</v>
      </c>
      <c r="R274" s="97" t="str">
        <f t="shared" si="22"/>
        <v>Hoàn thành tốt nhiệm vụ</v>
      </c>
      <c r="S274" s="154"/>
      <c r="T274" s="25"/>
      <c r="U274" s="25"/>
    </row>
    <row r="275" spans="1:21" s="7" customFormat="1" ht="31.5" x14ac:dyDescent="0.25">
      <c r="A275" s="44">
        <f t="shared" si="23"/>
        <v>267</v>
      </c>
      <c r="B275" s="44" t="s">
        <v>314</v>
      </c>
      <c r="C275" s="3" t="s">
        <v>263</v>
      </c>
      <c r="D275" s="19" t="s">
        <v>663</v>
      </c>
      <c r="E275" s="38" t="s">
        <v>759</v>
      </c>
      <c r="F275" s="17" t="s">
        <v>385</v>
      </c>
      <c r="G275" s="19">
        <f>VLOOKUP(F275,Sheet1!$B$2:$C$12,2,TRUE)</f>
        <v>7</v>
      </c>
      <c r="H275" s="5" t="str">
        <f>IFERROR(VLOOKUP($D275,'[1]Chi tiet'!$D$7:$L$389,8,0),0)</f>
        <v>A3</v>
      </c>
      <c r="I275" s="19">
        <f>VLOOKUP(H275,Sheet1!$B$2:$C$12,2,TRUE)</f>
        <v>8</v>
      </c>
      <c r="J275" s="5" t="str">
        <f>IFERROR(VLOOKUP($D275,'[2]Gui chi Quynh'!D$7:K$393,7,0),0)</f>
        <v>A2</v>
      </c>
      <c r="K275" s="19">
        <f>VLOOKUP(J275,Sheet1!$B$2:$C$12,2,TRUE)</f>
        <v>9</v>
      </c>
      <c r="L275" s="5" t="str">
        <f>IFERROR(VLOOKUP($D275,'[3]Chi tiet'!$D$7:$L$397,8,0),0)</f>
        <v>A4</v>
      </c>
      <c r="M275" s="19">
        <f>VLOOKUP(L275,Sheet1!$B$2:$C$12,2,TRUE)</f>
        <v>7</v>
      </c>
      <c r="N275" s="5" t="str">
        <f>IFERROR(VLOOKUP($D275,'[4]Gui chi Quynh'!$D$7:$F$395,3,0),0)</f>
        <v>A4</v>
      </c>
      <c r="O275" s="19">
        <f>VLOOKUP(N275,Sheet1!$B$2:$C$12,2,TRUE)</f>
        <v>7</v>
      </c>
      <c r="P275" s="160">
        <f t="shared" si="24"/>
        <v>7.6</v>
      </c>
      <c r="Q275" s="96">
        <f t="shared" si="21"/>
        <v>0</v>
      </c>
      <c r="R275" s="97" t="str">
        <f t="shared" si="22"/>
        <v>Hoàn thành tốt nhiệm vụ</v>
      </c>
      <c r="S275" s="154"/>
      <c r="T275" s="25"/>
      <c r="U275" s="25"/>
    </row>
    <row r="276" spans="1:21" s="7" customFormat="1" ht="31.5" x14ac:dyDescent="0.25">
      <c r="A276" s="44">
        <f t="shared" si="23"/>
        <v>268</v>
      </c>
      <c r="B276" s="44" t="s">
        <v>315</v>
      </c>
      <c r="C276" s="3" t="s">
        <v>264</v>
      </c>
      <c r="D276" s="19" t="s">
        <v>664</v>
      </c>
      <c r="E276" s="38" t="s">
        <v>759</v>
      </c>
      <c r="F276" s="17" t="s">
        <v>385</v>
      </c>
      <c r="G276" s="19">
        <f>VLOOKUP(F276,Sheet1!$B$2:$C$12,2,TRUE)</f>
        <v>7</v>
      </c>
      <c r="H276" s="5" t="str">
        <f>IFERROR(VLOOKUP($D276,'[1]Chi tiet'!$D$7:$L$389,8,0),0)</f>
        <v>A3</v>
      </c>
      <c r="I276" s="19">
        <f>VLOOKUP(H276,Sheet1!$B$2:$C$12,2,TRUE)</f>
        <v>8</v>
      </c>
      <c r="J276" s="5" t="str">
        <f>IFERROR(VLOOKUP($D276,'[2]Gui chi Quynh'!D$7:K$393,7,0),0)</f>
        <v>A3</v>
      </c>
      <c r="K276" s="19">
        <f>VLOOKUP(J276,Sheet1!$B$2:$C$12,2,TRUE)</f>
        <v>8</v>
      </c>
      <c r="L276" s="5" t="str">
        <f>IFERROR(VLOOKUP($D276,'[3]Chi tiet'!$D$7:$L$397,8,0),0)</f>
        <v>A4</v>
      </c>
      <c r="M276" s="19">
        <f>VLOOKUP(L276,Sheet1!$B$2:$C$12,2,TRUE)</f>
        <v>7</v>
      </c>
      <c r="N276" s="5" t="str">
        <f>IFERROR(VLOOKUP($D276,'[4]Gui chi Quynh'!$D$7:$F$395,3,0),0)</f>
        <v>A4</v>
      </c>
      <c r="O276" s="19">
        <f>VLOOKUP(N276,Sheet1!$B$2:$C$12,2,TRUE)</f>
        <v>7</v>
      </c>
      <c r="P276" s="160">
        <f t="shared" si="24"/>
        <v>7.4</v>
      </c>
      <c r="Q276" s="96">
        <f t="shared" si="21"/>
        <v>0</v>
      </c>
      <c r="R276" s="97" t="str">
        <f t="shared" si="22"/>
        <v>Hoàn thành tốt nhiệm vụ</v>
      </c>
      <c r="S276" s="154"/>
      <c r="T276" s="25"/>
      <c r="U276" s="25"/>
    </row>
    <row r="277" spans="1:21" s="7" customFormat="1" ht="31.5" x14ac:dyDescent="0.25">
      <c r="A277" s="44">
        <f t="shared" si="23"/>
        <v>269</v>
      </c>
      <c r="B277" s="44" t="s">
        <v>316</v>
      </c>
      <c r="C277" s="3" t="s">
        <v>267</v>
      </c>
      <c r="D277" s="19" t="s">
        <v>665</v>
      </c>
      <c r="E277" s="38" t="s">
        <v>759</v>
      </c>
      <c r="F277" s="17" t="s">
        <v>385</v>
      </c>
      <c r="G277" s="19">
        <f>VLOOKUP(F277,Sheet1!$B$2:$C$12,2,TRUE)</f>
        <v>7</v>
      </c>
      <c r="H277" s="5" t="str">
        <f>IFERROR(VLOOKUP($D277,'[1]Chi tiet'!$D$7:$L$389,8,0),0)</f>
        <v>A3</v>
      </c>
      <c r="I277" s="19">
        <f>VLOOKUP(H277,Sheet1!$B$2:$C$12,2,TRUE)</f>
        <v>8</v>
      </c>
      <c r="J277" s="5" t="str">
        <f>IFERROR(VLOOKUP($D277,'[2]Gui chi Quynh'!D$7:K$393,7,0),0)</f>
        <v>A3</v>
      </c>
      <c r="K277" s="19">
        <f>VLOOKUP(J277,Sheet1!$B$2:$C$12,2,TRUE)</f>
        <v>8</v>
      </c>
      <c r="L277" s="5" t="str">
        <f>IFERROR(VLOOKUP($D277,'[3]Chi tiet'!$D$7:$L$397,8,0),0)</f>
        <v>A4</v>
      </c>
      <c r="M277" s="19">
        <f>VLOOKUP(L277,Sheet1!$B$2:$C$12,2,TRUE)</f>
        <v>7</v>
      </c>
      <c r="N277" s="5" t="str">
        <f>IFERROR(VLOOKUP($D277,'[4]Gui chi Quynh'!$D$7:$F$395,3,0),0)</f>
        <v>A3</v>
      </c>
      <c r="O277" s="19">
        <f>VLOOKUP(N277,Sheet1!$B$2:$C$12,2,TRUE)</f>
        <v>8</v>
      </c>
      <c r="P277" s="160">
        <f t="shared" si="24"/>
        <v>7.6</v>
      </c>
      <c r="Q277" s="96">
        <f t="shared" si="21"/>
        <v>0</v>
      </c>
      <c r="R277" s="97" t="str">
        <f t="shared" si="22"/>
        <v>Hoàn thành tốt nhiệm vụ</v>
      </c>
      <c r="S277" s="154"/>
      <c r="T277" s="25"/>
      <c r="U277" s="25"/>
    </row>
    <row r="278" spans="1:21" s="7" customFormat="1" ht="31.5" x14ac:dyDescent="0.25">
      <c r="A278" s="44">
        <f t="shared" si="23"/>
        <v>270</v>
      </c>
      <c r="B278" s="44" t="s">
        <v>317</v>
      </c>
      <c r="C278" s="3" t="s">
        <v>289</v>
      </c>
      <c r="D278" s="19" t="s">
        <v>666</v>
      </c>
      <c r="E278" s="38" t="s">
        <v>759</v>
      </c>
      <c r="F278" s="17" t="s">
        <v>384</v>
      </c>
      <c r="G278" s="19">
        <f>VLOOKUP(F278,Sheet1!$B$2:$C$12,2,TRUE)</f>
        <v>8</v>
      </c>
      <c r="H278" s="5" t="str">
        <f>IFERROR(VLOOKUP($D278,'[1]Chi tiet'!$D$7:$L$389,8,0),0)</f>
        <v>A4</v>
      </c>
      <c r="I278" s="19">
        <f>VLOOKUP(H278,Sheet1!$B$2:$C$12,2,TRUE)</f>
        <v>7</v>
      </c>
      <c r="J278" s="5" t="str">
        <f>IFERROR(VLOOKUP($D278,'[2]Gui chi Quynh'!D$7:K$393,7,0),0)</f>
        <v>A3</v>
      </c>
      <c r="K278" s="19">
        <f>VLOOKUP(J278,Sheet1!$B$2:$C$12,2,TRUE)</f>
        <v>8</v>
      </c>
      <c r="L278" s="5" t="str">
        <f>IFERROR(VLOOKUP($D278,'[3]Chi tiet'!$D$7:$L$397,8,0),0)</f>
        <v>A4</v>
      </c>
      <c r="M278" s="19">
        <f>VLOOKUP(L278,Sheet1!$B$2:$C$12,2,TRUE)</f>
        <v>7</v>
      </c>
      <c r="N278" s="5" t="str">
        <f>IFERROR(VLOOKUP($D278,'[4]Gui chi Quynh'!$D$7:$F$395,3,0),0)</f>
        <v>A4</v>
      </c>
      <c r="O278" s="19">
        <f>VLOOKUP(N278,Sheet1!$B$2:$C$12,2,TRUE)</f>
        <v>7</v>
      </c>
      <c r="P278" s="160">
        <f t="shared" si="24"/>
        <v>7.4</v>
      </c>
      <c r="Q278" s="96">
        <f t="shared" si="21"/>
        <v>0</v>
      </c>
      <c r="R278" s="97" t="str">
        <f t="shared" si="22"/>
        <v>Hoàn thành tốt nhiệm vụ</v>
      </c>
      <c r="S278" s="154"/>
      <c r="T278" s="25"/>
      <c r="U278" s="25"/>
    </row>
    <row r="279" spans="1:21" s="7" customFormat="1" ht="31.5" x14ac:dyDescent="0.25">
      <c r="A279" s="44">
        <f t="shared" si="23"/>
        <v>271</v>
      </c>
      <c r="B279" s="44" t="s">
        <v>23</v>
      </c>
      <c r="C279" s="3" t="s">
        <v>301</v>
      </c>
      <c r="D279" s="19" t="s">
        <v>667</v>
      </c>
      <c r="E279" s="38" t="s">
        <v>759</v>
      </c>
      <c r="F279" s="17" t="s">
        <v>385</v>
      </c>
      <c r="G279" s="19">
        <f>VLOOKUP(F279,Sheet1!$B$2:$C$12,2,TRUE)</f>
        <v>7</v>
      </c>
      <c r="H279" s="5" t="str">
        <f>IFERROR(VLOOKUP($D279,'[1]Chi tiet'!$D$7:$L$389,8,0),0)</f>
        <v>A4</v>
      </c>
      <c r="I279" s="19">
        <f>VLOOKUP(H279,Sheet1!$B$2:$C$12,2,TRUE)</f>
        <v>7</v>
      </c>
      <c r="J279" s="5" t="str">
        <f>IFERROR(VLOOKUP($D279,'[2]Gui chi Quynh'!D$7:K$393,7,0),0)</f>
        <v>A3</v>
      </c>
      <c r="K279" s="19">
        <f>VLOOKUP(J279,Sheet1!$B$2:$C$12,2,TRUE)</f>
        <v>8</v>
      </c>
      <c r="L279" s="5" t="str">
        <f>IFERROR(VLOOKUP($D279,'[3]Chi tiet'!$D$7:$L$397,8,0),0)</f>
        <v>A4</v>
      </c>
      <c r="M279" s="19">
        <f>VLOOKUP(L279,Sheet1!$B$2:$C$12,2,TRUE)</f>
        <v>7</v>
      </c>
      <c r="N279" s="5" t="str">
        <f>IFERROR(VLOOKUP($D279,'[4]Gui chi Quynh'!$D$7:$F$395,3,0),0)</f>
        <v>A3</v>
      </c>
      <c r="O279" s="19">
        <f>VLOOKUP(N279,Sheet1!$B$2:$C$12,2,TRUE)</f>
        <v>8</v>
      </c>
      <c r="P279" s="160">
        <f t="shared" si="24"/>
        <v>7.4</v>
      </c>
      <c r="Q279" s="96">
        <f t="shared" si="21"/>
        <v>0</v>
      </c>
      <c r="R279" s="97" t="str">
        <f t="shared" si="22"/>
        <v>Hoàn thành tốt nhiệm vụ</v>
      </c>
      <c r="S279" s="154"/>
      <c r="T279" s="25"/>
      <c r="U279" s="25"/>
    </row>
    <row r="280" spans="1:21" s="7" customFormat="1" ht="31.5" x14ac:dyDescent="0.25">
      <c r="A280" s="44">
        <f t="shared" si="23"/>
        <v>272</v>
      </c>
      <c r="B280" s="44" t="s">
        <v>309</v>
      </c>
      <c r="C280" s="59" t="s">
        <v>377</v>
      </c>
      <c r="D280" s="73" t="s">
        <v>668</v>
      </c>
      <c r="E280" s="49" t="s">
        <v>339</v>
      </c>
      <c r="F280" s="17" t="s">
        <v>383</v>
      </c>
      <c r="G280" s="19">
        <f>VLOOKUP(F280,Sheet1!$B$2:$C$12,2,TRUE)</f>
        <v>9</v>
      </c>
      <c r="H280" s="5" t="str">
        <f>IFERROR(VLOOKUP($D280,'[1]Chi tiet'!$D$7:$L$389,8,0),0)</f>
        <v>A1</v>
      </c>
      <c r="I280" s="19">
        <f>VLOOKUP(H280,Sheet1!$B$2:$C$12,2,TRUE)</f>
        <v>10</v>
      </c>
      <c r="J280" s="5" t="str">
        <f>IFERROR(VLOOKUP($D280,'[2]Gui chi Quynh'!D$7:K$393,7,0),0)</f>
        <v>A1</v>
      </c>
      <c r="K280" s="19">
        <f>VLOOKUP(J280,Sheet1!$B$2:$C$12,2,TRUE)</f>
        <v>10</v>
      </c>
      <c r="L280" s="5" t="str">
        <f>IFERROR(VLOOKUP($D280,'[3]Chi tiet'!$D$7:$L$397,8,0),0)</f>
        <v>A4</v>
      </c>
      <c r="M280" s="19">
        <f>VLOOKUP(L280,Sheet1!$B$2:$C$12,2,TRUE)</f>
        <v>7</v>
      </c>
      <c r="N280" s="5" t="str">
        <f>IFERROR(VLOOKUP($D280,'[4]Gui chi Quynh'!$D$7:$F$395,3,0),0)</f>
        <v>A3</v>
      </c>
      <c r="O280" s="19">
        <f>VLOOKUP(N280,Sheet1!$B$2:$C$12,2,TRUE)</f>
        <v>8</v>
      </c>
      <c r="P280" s="160">
        <f t="shared" si="24"/>
        <v>8.8000000000000007</v>
      </c>
      <c r="Q280" s="96">
        <f t="shared" si="21"/>
        <v>0</v>
      </c>
      <c r="R280" s="97" t="str">
        <f t="shared" si="22"/>
        <v>Hoàn thành xuất sắc nhiệm vụ</v>
      </c>
      <c r="S280" s="154"/>
      <c r="T280" s="25"/>
      <c r="U280" s="25"/>
    </row>
    <row r="281" spans="1:21" s="7" customFormat="1" ht="31.5" x14ac:dyDescent="0.25">
      <c r="A281" s="44">
        <f t="shared" si="23"/>
        <v>273</v>
      </c>
      <c r="B281" s="44" t="s">
        <v>310</v>
      </c>
      <c r="C281" s="70" t="s">
        <v>390</v>
      </c>
      <c r="D281" s="74" t="s">
        <v>669</v>
      </c>
      <c r="E281" s="49" t="s">
        <v>339</v>
      </c>
      <c r="F281" s="17" t="s">
        <v>383</v>
      </c>
      <c r="G281" s="19">
        <f>VLOOKUP(F281,Sheet1!$B$2:$C$12,2,TRUE)</f>
        <v>9</v>
      </c>
      <c r="H281" s="5" t="str">
        <f>IFERROR(VLOOKUP($D281,'[1]Chi tiet'!$D$7:$L$389,8,0),0)</f>
        <v>A2</v>
      </c>
      <c r="I281" s="19">
        <f>VLOOKUP(H281,Sheet1!$B$2:$C$12,2,TRUE)</f>
        <v>9</v>
      </c>
      <c r="J281" s="5" t="str">
        <f>IFERROR(VLOOKUP($D281,'[2]Gui chi Quynh'!D$7:K$393,7,0),0)</f>
        <v>A1</v>
      </c>
      <c r="K281" s="19">
        <f>VLOOKUP(J281,Sheet1!$B$2:$C$12,2,TRUE)</f>
        <v>10</v>
      </c>
      <c r="L281" s="5" t="str">
        <f>IFERROR(VLOOKUP($D281,'[3]Chi tiet'!$D$7:$L$397,8,0),0)</f>
        <v>A3</v>
      </c>
      <c r="M281" s="19">
        <f>VLOOKUP(L281,Sheet1!$B$2:$C$12,2,TRUE)</f>
        <v>8</v>
      </c>
      <c r="N281" s="5" t="str">
        <f>IFERROR(VLOOKUP($D281,'[4]Gui chi Quynh'!$D$7:$F$395,3,0),0)</f>
        <v>A3</v>
      </c>
      <c r="O281" s="19">
        <f>VLOOKUP(N281,Sheet1!$B$2:$C$12,2,TRUE)</f>
        <v>8</v>
      </c>
      <c r="P281" s="160">
        <f t="shared" si="24"/>
        <v>8.8000000000000007</v>
      </c>
      <c r="Q281" s="96">
        <f t="shared" si="21"/>
        <v>0</v>
      </c>
      <c r="R281" s="97" t="str">
        <f t="shared" si="22"/>
        <v>Hoàn thành xuất sắc nhiệm vụ</v>
      </c>
      <c r="S281" s="154"/>
      <c r="T281" s="25"/>
      <c r="U281" s="25"/>
    </row>
    <row r="282" spans="1:21" s="7" customFormat="1" ht="31.5" x14ac:dyDescent="0.25">
      <c r="A282" s="44">
        <f t="shared" si="23"/>
        <v>274</v>
      </c>
      <c r="B282" s="44" t="s">
        <v>311</v>
      </c>
      <c r="C282" s="61" t="s">
        <v>378</v>
      </c>
      <c r="D282" s="139" t="s">
        <v>810</v>
      </c>
      <c r="E282" s="49" t="s">
        <v>339</v>
      </c>
      <c r="F282" s="17" t="s">
        <v>384</v>
      </c>
      <c r="G282" s="19">
        <f>VLOOKUP(F282,Sheet1!$B$2:$C$12,2,TRUE)</f>
        <v>8</v>
      </c>
      <c r="H282" s="5" t="s">
        <v>384</v>
      </c>
      <c r="I282" s="19">
        <f>VLOOKUP(H282,Sheet1!$B$2:$C$12,2,TRUE)</f>
        <v>8</v>
      </c>
      <c r="J282" s="5" t="s">
        <v>384</v>
      </c>
      <c r="K282" s="19">
        <f>VLOOKUP(J282,Sheet1!$B$2:$C$12,2,TRUE)</f>
        <v>8</v>
      </c>
      <c r="L282" s="5" t="s">
        <v>387</v>
      </c>
      <c r="M282" s="19">
        <f>VLOOKUP(L282,Sheet1!$B$2:$C$12,2,TRUE)</f>
        <v>4</v>
      </c>
      <c r="N282" s="5" t="str">
        <f>IFERROR(VLOOKUP($D282,'[4]Gui chi Quynh'!$D$7:$F$395,3,0),0)</f>
        <v>A3</v>
      </c>
      <c r="O282" s="19">
        <f>VLOOKUP(N282,Sheet1!$B$2:$C$12,2,TRUE)</f>
        <v>8</v>
      </c>
      <c r="P282" s="160">
        <f t="shared" si="24"/>
        <v>7.2</v>
      </c>
      <c r="Q282" s="96">
        <f t="shared" si="21"/>
        <v>1</v>
      </c>
      <c r="R282" s="97" t="str">
        <f t="shared" si="22"/>
        <v>Hoàn thành tốt nhiệm vụ</v>
      </c>
      <c r="S282" s="154"/>
      <c r="T282" s="31"/>
      <c r="U282" s="31"/>
    </row>
    <row r="283" spans="1:21" s="7" customFormat="1" ht="31.5" x14ac:dyDescent="0.25">
      <c r="A283" s="44">
        <f t="shared" si="23"/>
        <v>275</v>
      </c>
      <c r="B283" s="44" t="s">
        <v>312</v>
      </c>
      <c r="C283" s="60" t="s">
        <v>192</v>
      </c>
      <c r="D283" s="50" t="s">
        <v>670</v>
      </c>
      <c r="E283" s="49" t="s">
        <v>339</v>
      </c>
      <c r="F283" s="17" t="s">
        <v>384</v>
      </c>
      <c r="G283" s="19">
        <f>VLOOKUP(F283,Sheet1!$B$2:$C$12,2,TRUE)</f>
        <v>8</v>
      </c>
      <c r="H283" s="5" t="str">
        <f>IFERROR(VLOOKUP($D283,'[1]Chi tiet'!$D$7:$L$389,8,0),0)</f>
        <v>A3</v>
      </c>
      <c r="I283" s="19">
        <f>VLOOKUP(H283,Sheet1!$B$2:$C$12,2,TRUE)</f>
        <v>8</v>
      </c>
      <c r="J283" s="5" t="str">
        <f>IFERROR(VLOOKUP($D283,'[2]Gui chi Quynh'!D$7:K$393,7,0),0)</f>
        <v>A3</v>
      </c>
      <c r="K283" s="19">
        <f>VLOOKUP(J283,Sheet1!$B$2:$C$12,2,TRUE)</f>
        <v>8</v>
      </c>
      <c r="L283" s="5" t="str">
        <f>IFERROR(VLOOKUP($D283,'[3]Chi tiet'!$D$7:$L$397,8,0),0)</f>
        <v>A4</v>
      </c>
      <c r="M283" s="19">
        <f>VLOOKUP(L283,Sheet1!$B$2:$C$12,2,TRUE)</f>
        <v>7</v>
      </c>
      <c r="N283" s="5" t="str">
        <f>IFERROR(VLOOKUP($D283,'[4]Gui chi Quynh'!$D$7:$F$395,3,0),0)</f>
        <v>A3</v>
      </c>
      <c r="O283" s="19">
        <f>VLOOKUP(N283,Sheet1!$B$2:$C$12,2,TRUE)</f>
        <v>8</v>
      </c>
      <c r="P283" s="160">
        <f t="shared" si="24"/>
        <v>7.8</v>
      </c>
      <c r="Q283" s="96">
        <f t="shared" si="21"/>
        <v>0</v>
      </c>
      <c r="R283" s="97" t="str">
        <f t="shared" si="22"/>
        <v>Hoàn thành tốt nhiệm vụ</v>
      </c>
      <c r="S283" s="154"/>
      <c r="T283" s="28"/>
      <c r="U283" s="28"/>
    </row>
    <row r="284" spans="1:21" s="7" customFormat="1" ht="31.5" x14ac:dyDescent="0.2">
      <c r="A284" s="44">
        <f t="shared" si="23"/>
        <v>276</v>
      </c>
      <c r="B284" s="44" t="s">
        <v>313</v>
      </c>
      <c r="C284" s="60" t="s">
        <v>193</v>
      </c>
      <c r="D284" s="50" t="s">
        <v>671</v>
      </c>
      <c r="E284" s="49" t="s">
        <v>339</v>
      </c>
      <c r="F284" s="17" t="s">
        <v>384</v>
      </c>
      <c r="G284" s="19">
        <f>VLOOKUP(F284,Sheet1!$B$2:$C$12,2,TRUE)</f>
        <v>8</v>
      </c>
      <c r="H284" s="5" t="str">
        <f>IFERROR(VLOOKUP($D284,'[1]Chi tiet'!$D$7:$L$389,8,0),0)</f>
        <v>A3</v>
      </c>
      <c r="I284" s="19">
        <f>VLOOKUP(H284,Sheet1!$B$2:$C$12,2,TRUE)</f>
        <v>8</v>
      </c>
      <c r="J284" s="5" t="str">
        <f>IFERROR(VLOOKUP($D284,'[2]Gui chi Quynh'!D$7:K$393,7,0),0)</f>
        <v>A3</v>
      </c>
      <c r="K284" s="19">
        <f>VLOOKUP(J284,Sheet1!$B$2:$C$12,2,TRUE)</f>
        <v>8</v>
      </c>
      <c r="L284" s="5" t="str">
        <f>IFERROR(VLOOKUP($D284,'[3]Chi tiet'!$D$7:$L$397,8,0),0)</f>
        <v>A4</v>
      </c>
      <c r="M284" s="19">
        <f>VLOOKUP(L284,Sheet1!$B$2:$C$12,2,TRUE)</f>
        <v>7</v>
      </c>
      <c r="N284" s="5" t="str">
        <f>IFERROR(VLOOKUP($D284,'[4]Gui chi Quynh'!$D$7:$F$395,3,0),0)</f>
        <v>B1</v>
      </c>
      <c r="O284" s="19">
        <f>VLOOKUP(N284,Sheet1!$B$2:$C$12,2,TRUE)</f>
        <v>6</v>
      </c>
      <c r="P284" s="160">
        <f t="shared" si="24"/>
        <v>7.4</v>
      </c>
      <c r="Q284" s="96">
        <f t="shared" si="21"/>
        <v>0</v>
      </c>
      <c r="R284" s="97" t="str">
        <f t="shared" si="22"/>
        <v>Hoàn thành tốt nhiệm vụ</v>
      </c>
      <c r="S284" s="154"/>
      <c r="T284" s="32"/>
      <c r="U284" s="32"/>
    </row>
    <row r="285" spans="1:21" s="7" customFormat="1" ht="31.5" x14ac:dyDescent="0.25">
      <c r="A285" s="44">
        <f t="shared" si="23"/>
        <v>277</v>
      </c>
      <c r="B285" s="44" t="s">
        <v>314</v>
      </c>
      <c r="C285" s="60" t="s">
        <v>194</v>
      </c>
      <c r="D285" s="50" t="s">
        <v>672</v>
      </c>
      <c r="E285" s="49" t="s">
        <v>339</v>
      </c>
      <c r="F285" s="17" t="s">
        <v>385</v>
      </c>
      <c r="G285" s="19">
        <f>VLOOKUP(F285,Sheet1!$B$2:$C$12,2,TRUE)</f>
        <v>7</v>
      </c>
      <c r="H285" s="5" t="str">
        <f>IFERROR(VLOOKUP($D285,'[1]Chi tiet'!$D$7:$L$389,8,0),0)</f>
        <v>A3</v>
      </c>
      <c r="I285" s="19">
        <f>VLOOKUP(H285,Sheet1!$B$2:$C$12,2,TRUE)</f>
        <v>8</v>
      </c>
      <c r="J285" s="5" t="str">
        <f>IFERROR(VLOOKUP($D285,'[2]Gui chi Quynh'!D$7:K$393,7,0),0)</f>
        <v>A3</v>
      </c>
      <c r="K285" s="19">
        <f>VLOOKUP(J285,Sheet1!$B$2:$C$12,2,TRUE)</f>
        <v>8</v>
      </c>
      <c r="L285" s="5" t="str">
        <f>IFERROR(VLOOKUP($D285,'[3]Chi tiet'!$D$7:$L$397,8,0),0)</f>
        <v>A4</v>
      </c>
      <c r="M285" s="19">
        <f>VLOOKUP(L285,Sheet1!$B$2:$C$12,2,TRUE)</f>
        <v>7</v>
      </c>
      <c r="N285" s="5" t="str">
        <f>IFERROR(VLOOKUP($D285,'[4]Gui chi Quynh'!$D$7:$F$395,3,0),0)</f>
        <v>A3</v>
      </c>
      <c r="O285" s="19">
        <f>VLOOKUP(N285,Sheet1!$B$2:$C$12,2,TRUE)</f>
        <v>8</v>
      </c>
      <c r="P285" s="160">
        <f t="shared" si="24"/>
        <v>7.6</v>
      </c>
      <c r="Q285" s="96">
        <f t="shared" si="21"/>
        <v>0</v>
      </c>
      <c r="R285" s="97" t="str">
        <f t="shared" si="22"/>
        <v>Hoàn thành tốt nhiệm vụ</v>
      </c>
      <c r="S285" s="154"/>
      <c r="T285" s="25"/>
      <c r="U285" s="25"/>
    </row>
    <row r="286" spans="1:21" s="7" customFormat="1" ht="31.5" x14ac:dyDescent="0.25">
      <c r="A286" s="44">
        <f t="shared" si="23"/>
        <v>278</v>
      </c>
      <c r="B286" s="44" t="s">
        <v>315</v>
      </c>
      <c r="C286" s="60" t="s">
        <v>195</v>
      </c>
      <c r="D286" s="50" t="s">
        <v>673</v>
      </c>
      <c r="E286" s="49" t="s">
        <v>339</v>
      </c>
      <c r="F286" s="17" t="s">
        <v>385</v>
      </c>
      <c r="G286" s="19">
        <f>VLOOKUP(F286,Sheet1!$B$2:$C$12,2,TRUE)</f>
        <v>7</v>
      </c>
      <c r="H286" s="5" t="str">
        <f>IFERROR(VLOOKUP($D286,'[1]Chi tiet'!$D$7:$L$389,8,0),0)</f>
        <v>A3</v>
      </c>
      <c r="I286" s="19">
        <f>VLOOKUP(H286,Sheet1!$B$2:$C$12,2,TRUE)</f>
        <v>8</v>
      </c>
      <c r="J286" s="5" t="str">
        <f>IFERROR(VLOOKUP($D286,'[2]Gui chi Quynh'!D$7:K$393,7,0),0)</f>
        <v>A3</v>
      </c>
      <c r="K286" s="19">
        <f>VLOOKUP(J286,Sheet1!$B$2:$C$12,2,TRUE)</f>
        <v>8</v>
      </c>
      <c r="L286" s="5" t="str">
        <f>IFERROR(VLOOKUP($D286,'[3]Chi tiet'!$D$7:$L$397,8,0),0)</f>
        <v>A4</v>
      </c>
      <c r="M286" s="19">
        <f>VLOOKUP(L286,Sheet1!$B$2:$C$12,2,TRUE)</f>
        <v>7</v>
      </c>
      <c r="N286" s="5" t="str">
        <f>IFERROR(VLOOKUP($D286,'[4]Gui chi Quynh'!$D$7:$F$395,3,0),0)</f>
        <v>A3</v>
      </c>
      <c r="O286" s="19">
        <f>VLOOKUP(N286,Sheet1!$B$2:$C$12,2,TRUE)</f>
        <v>8</v>
      </c>
      <c r="P286" s="160">
        <f t="shared" si="24"/>
        <v>7.6</v>
      </c>
      <c r="Q286" s="96">
        <f t="shared" si="21"/>
        <v>0</v>
      </c>
      <c r="R286" s="97" t="str">
        <f t="shared" si="22"/>
        <v>Hoàn thành tốt nhiệm vụ</v>
      </c>
      <c r="S286" s="154"/>
      <c r="T286" s="25"/>
      <c r="U286" s="25"/>
    </row>
    <row r="287" spans="1:21" s="7" customFormat="1" ht="31.5" x14ac:dyDescent="0.25">
      <c r="A287" s="44">
        <f t="shared" si="23"/>
        <v>279</v>
      </c>
      <c r="B287" s="44" t="s">
        <v>316</v>
      </c>
      <c r="C287" s="60" t="s">
        <v>389</v>
      </c>
      <c r="D287" s="50" t="s">
        <v>674</v>
      </c>
      <c r="E287" s="49" t="s">
        <v>339</v>
      </c>
      <c r="F287" s="17" t="s">
        <v>385</v>
      </c>
      <c r="G287" s="19">
        <f>VLOOKUP(F287,Sheet1!$B$2:$C$12,2,TRUE)</f>
        <v>7</v>
      </c>
      <c r="H287" s="5" t="str">
        <f>IFERROR(VLOOKUP($D287,'[1]Chi tiet'!$D$7:$L$389,8,0),0)</f>
        <v>A3</v>
      </c>
      <c r="I287" s="19">
        <f>VLOOKUP(H287,Sheet1!$B$2:$C$12,2,TRUE)</f>
        <v>8</v>
      </c>
      <c r="J287" s="5" t="str">
        <f>IFERROR(VLOOKUP($D287,'[2]Gui chi Quynh'!D$7:K$393,7,0),0)</f>
        <v>A3</v>
      </c>
      <c r="K287" s="19">
        <f>VLOOKUP(J287,Sheet1!$B$2:$C$12,2,TRUE)</f>
        <v>8</v>
      </c>
      <c r="L287" s="5" t="str">
        <f>IFERROR(VLOOKUP($D287,'[3]Chi tiet'!$D$7:$L$397,8,0),0)</f>
        <v>A4</v>
      </c>
      <c r="M287" s="19">
        <f>VLOOKUP(L287,Sheet1!$B$2:$C$12,2,TRUE)</f>
        <v>7</v>
      </c>
      <c r="N287" s="5" t="str">
        <f>IFERROR(VLOOKUP($D287,'[4]Gui chi Quynh'!$D$7:$F$395,3,0),0)</f>
        <v>A4</v>
      </c>
      <c r="O287" s="19">
        <f>VLOOKUP(N287,Sheet1!$B$2:$C$12,2,TRUE)</f>
        <v>7</v>
      </c>
      <c r="P287" s="160">
        <f t="shared" si="24"/>
        <v>7.4</v>
      </c>
      <c r="Q287" s="96">
        <f t="shared" si="21"/>
        <v>0</v>
      </c>
      <c r="R287" s="97" t="str">
        <f t="shared" si="22"/>
        <v>Hoàn thành tốt nhiệm vụ</v>
      </c>
      <c r="S287" s="154"/>
      <c r="T287" s="25"/>
      <c r="U287" s="25"/>
    </row>
    <row r="288" spans="1:21" s="7" customFormat="1" ht="51" x14ac:dyDescent="0.25">
      <c r="A288" s="44">
        <f t="shared" si="23"/>
        <v>280</v>
      </c>
      <c r="B288" s="44"/>
      <c r="C288" s="80" t="s">
        <v>721</v>
      </c>
      <c r="D288" s="81" t="s">
        <v>722</v>
      </c>
      <c r="E288" s="49" t="s">
        <v>339</v>
      </c>
      <c r="F288" s="68"/>
      <c r="G288" s="76"/>
      <c r="H288" s="5" t="str">
        <f>IFERROR(VLOOKUP($D288,'[1]Chi tiet'!$D$7:$L$389,8,0),0)</f>
        <v>A4</v>
      </c>
      <c r="I288" s="19">
        <f>VLOOKUP(H288,Sheet1!$B$2:$C$12,2,TRUE)</f>
        <v>7</v>
      </c>
      <c r="J288" s="5" t="str">
        <f>IFERROR(VLOOKUP($D288,'[2]Gui chi Quynh'!D$7:K$393,7,0),0)</f>
        <v>A4</v>
      </c>
      <c r="K288" s="19">
        <f>VLOOKUP(J288,Sheet1!$B$2:$C$12,2,TRUE)</f>
        <v>7</v>
      </c>
      <c r="L288" s="5" t="str">
        <f>IFERROR(VLOOKUP($D288,'[3]Chi tiet'!$D$7:$L$397,8,0),0)</f>
        <v>A4</v>
      </c>
      <c r="M288" s="19">
        <f>VLOOKUP(L288,Sheet1!$B$2:$C$12,2,TRUE)</f>
        <v>7</v>
      </c>
      <c r="N288" s="5" t="str">
        <f>IFERROR(VLOOKUP($D288,'[4]Gui chi Quynh'!$D$7:$F$395,3,0),0)</f>
        <v>A4</v>
      </c>
      <c r="O288" s="19">
        <f>VLOOKUP(N288,Sheet1!$B$2:$C$12,2,TRUE)</f>
        <v>7</v>
      </c>
      <c r="P288" s="149">
        <f>ROUND(AVERAGE(I288,K288,M288,O288),2)</f>
        <v>7</v>
      </c>
      <c r="Q288" s="159">
        <f t="shared" si="21"/>
        <v>0</v>
      </c>
      <c r="R288" s="97" t="str">
        <f t="shared" si="22"/>
        <v>Hoàn thành tốt nhiệm vụ</v>
      </c>
      <c r="S288" s="154" t="s">
        <v>830</v>
      </c>
      <c r="T288" s="120" t="s">
        <v>718</v>
      </c>
      <c r="U288" s="25"/>
    </row>
    <row r="289" spans="1:21" s="7" customFormat="1" ht="31.5" x14ac:dyDescent="0.25">
      <c r="A289" s="44">
        <f t="shared" si="23"/>
        <v>281</v>
      </c>
      <c r="B289" s="44" t="s">
        <v>309</v>
      </c>
      <c r="C289" s="54" t="s">
        <v>197</v>
      </c>
      <c r="D289" s="38" t="s">
        <v>675</v>
      </c>
      <c r="E289" s="38" t="s">
        <v>11</v>
      </c>
      <c r="F289" s="17" t="s">
        <v>383</v>
      </c>
      <c r="G289" s="19">
        <f>VLOOKUP(F289,Sheet1!$B$2:$C$12,2,TRUE)</f>
        <v>9</v>
      </c>
      <c r="H289" s="5" t="str">
        <f>IFERROR(VLOOKUP($D289,'[1]Chi tiet'!$D$7:$L$389,8,0),0)</f>
        <v>A2</v>
      </c>
      <c r="I289" s="19">
        <f>VLOOKUP(H289,Sheet1!$B$2:$C$12,2,TRUE)</f>
        <v>9</v>
      </c>
      <c r="J289" s="5" t="str">
        <f>IFERROR(VLOOKUP($D289,'[2]Gui chi Quynh'!D$7:K$393,7,0),0)</f>
        <v>A2</v>
      </c>
      <c r="K289" s="19">
        <f>VLOOKUP(J289,Sheet1!$B$2:$C$12,2,TRUE)</f>
        <v>9</v>
      </c>
      <c r="L289" s="5" t="str">
        <f>IFERROR(VLOOKUP($D289,'[3]Chi tiet'!$D$7:$L$397,8,0),0)</f>
        <v>A3</v>
      </c>
      <c r="M289" s="19">
        <f>VLOOKUP(L289,Sheet1!$B$2:$C$12,2,TRUE)</f>
        <v>8</v>
      </c>
      <c r="N289" s="5" t="str">
        <f>IFERROR(VLOOKUP($D289,'[4]Gui chi Quynh'!$D$7:$F$395,3,0),0)</f>
        <v>A2</v>
      </c>
      <c r="O289" s="19">
        <f>VLOOKUP(N289,Sheet1!$B$2:$C$12,2,TRUE)</f>
        <v>9</v>
      </c>
      <c r="P289" s="160">
        <f t="shared" ref="P289:P301" si="25">ROUND(AVERAGE(G289,I289,K289,M289,O289),2)</f>
        <v>8.8000000000000007</v>
      </c>
      <c r="Q289" s="96">
        <f t="shared" si="21"/>
        <v>0</v>
      </c>
      <c r="R289" s="97" t="str">
        <f t="shared" si="22"/>
        <v>Hoàn thành xuất sắc nhiệm vụ</v>
      </c>
      <c r="S289" s="154"/>
      <c r="T289" s="25"/>
      <c r="U289" s="25"/>
    </row>
    <row r="290" spans="1:21" s="7" customFormat="1" ht="31.5" x14ac:dyDescent="0.25">
      <c r="A290" s="44">
        <f t="shared" si="23"/>
        <v>282</v>
      </c>
      <c r="B290" s="44" t="s">
        <v>310</v>
      </c>
      <c r="C290" s="54" t="s">
        <v>205</v>
      </c>
      <c r="D290" s="38" t="s">
        <v>676</v>
      </c>
      <c r="E290" s="38" t="s">
        <v>11</v>
      </c>
      <c r="F290" s="17" t="s">
        <v>384</v>
      </c>
      <c r="G290" s="19">
        <f>VLOOKUP(F290,Sheet1!$B$2:$C$12,2,TRUE)</f>
        <v>8</v>
      </c>
      <c r="H290" s="5" t="str">
        <f>IFERROR(VLOOKUP($D290,'[1]Chi tiet'!$D$7:$L$389,8,0),0)</f>
        <v>A3</v>
      </c>
      <c r="I290" s="19">
        <f>VLOOKUP(H290,Sheet1!$B$2:$C$12,2,TRUE)</f>
        <v>8</v>
      </c>
      <c r="J290" s="5" t="str">
        <f>IFERROR(VLOOKUP($D290,'[2]Gui chi Quynh'!D$7:K$393,7,0),0)</f>
        <v>A2</v>
      </c>
      <c r="K290" s="19">
        <f>VLOOKUP(J290,Sheet1!$B$2:$C$12,2,TRUE)</f>
        <v>9</v>
      </c>
      <c r="L290" s="5" t="str">
        <f>IFERROR(VLOOKUP($D290,'[3]Chi tiet'!$D$7:$L$397,8,0),0)</f>
        <v>A3</v>
      </c>
      <c r="M290" s="19">
        <f>VLOOKUP(L290,Sheet1!$B$2:$C$12,2,TRUE)</f>
        <v>8</v>
      </c>
      <c r="N290" s="5" t="str">
        <f>IFERROR(VLOOKUP($D290,'[4]Gui chi Quynh'!$D$7:$F$395,3,0),0)</f>
        <v>A3</v>
      </c>
      <c r="O290" s="19">
        <f>VLOOKUP(N290,Sheet1!$B$2:$C$12,2,TRUE)</f>
        <v>8</v>
      </c>
      <c r="P290" s="160">
        <f t="shared" si="25"/>
        <v>8.1999999999999993</v>
      </c>
      <c r="Q290" s="96">
        <f t="shared" si="21"/>
        <v>0</v>
      </c>
      <c r="R290" s="97" t="str">
        <f t="shared" si="22"/>
        <v>Hoàn thành xuất sắc nhiệm vụ</v>
      </c>
      <c r="S290" s="154"/>
      <c r="T290" s="25"/>
      <c r="U290" s="25"/>
    </row>
    <row r="291" spans="1:21" s="7" customFormat="1" ht="31.5" x14ac:dyDescent="0.25">
      <c r="A291" s="44">
        <f t="shared" si="23"/>
        <v>283</v>
      </c>
      <c r="B291" s="44" t="s">
        <v>311</v>
      </c>
      <c r="C291" s="10" t="s">
        <v>286</v>
      </c>
      <c r="D291" s="19" t="s">
        <v>677</v>
      </c>
      <c r="E291" s="38" t="s">
        <v>11</v>
      </c>
      <c r="F291" s="17" t="s">
        <v>383</v>
      </c>
      <c r="G291" s="19">
        <f>VLOOKUP(F291,Sheet1!$B$2:$C$12,2,TRUE)</f>
        <v>9</v>
      </c>
      <c r="H291" s="5" t="str">
        <f>IFERROR(VLOOKUP($D291,'[1]Chi tiet'!$D$7:$L$389,8,0),0)</f>
        <v>A2</v>
      </c>
      <c r="I291" s="19">
        <f>VLOOKUP(H291,Sheet1!$B$2:$C$12,2,TRUE)</f>
        <v>9</v>
      </c>
      <c r="J291" s="5" t="str">
        <f>IFERROR(VLOOKUP($D291,'[2]Gui chi Quynh'!D$7:K$393,7,0),0)</f>
        <v>A2</v>
      </c>
      <c r="K291" s="19">
        <f>VLOOKUP(J291,Sheet1!$B$2:$C$12,2,TRUE)</f>
        <v>9</v>
      </c>
      <c r="L291" s="5" t="str">
        <f>IFERROR(VLOOKUP($D291,'[3]Chi tiet'!$D$7:$L$397,8,0),0)</f>
        <v>A3</v>
      </c>
      <c r="M291" s="19">
        <f>VLOOKUP(L291,Sheet1!$B$2:$C$12,2,TRUE)</f>
        <v>8</v>
      </c>
      <c r="N291" s="5" t="str">
        <f>IFERROR(VLOOKUP($D291,'[4]Gui chi Quynh'!$D$7:$F$395,3,0),0)</f>
        <v>A3</v>
      </c>
      <c r="O291" s="19">
        <f>VLOOKUP(N291,Sheet1!$B$2:$C$12,2,TRUE)</f>
        <v>8</v>
      </c>
      <c r="P291" s="160">
        <f t="shared" si="25"/>
        <v>8.6</v>
      </c>
      <c r="Q291" s="96">
        <f t="shared" si="21"/>
        <v>0</v>
      </c>
      <c r="R291" s="97" t="str">
        <f t="shared" si="22"/>
        <v>Hoàn thành xuất sắc nhiệm vụ</v>
      </c>
      <c r="S291" s="154"/>
      <c r="T291" s="25"/>
      <c r="U291" s="25"/>
    </row>
    <row r="292" spans="1:21" s="7" customFormat="1" x14ac:dyDescent="0.25">
      <c r="A292" s="44">
        <f t="shared" si="23"/>
        <v>284</v>
      </c>
      <c r="B292" s="44" t="s">
        <v>312</v>
      </c>
      <c r="C292" s="54" t="s">
        <v>199</v>
      </c>
      <c r="D292" s="38" t="s">
        <v>678</v>
      </c>
      <c r="E292" s="38" t="s">
        <v>11</v>
      </c>
      <c r="F292" s="17" t="s">
        <v>385</v>
      </c>
      <c r="G292" s="19">
        <f>VLOOKUP(F292,Sheet1!$B$2:$C$12,2,TRUE)</f>
        <v>7</v>
      </c>
      <c r="H292" s="5" t="str">
        <f>IFERROR(VLOOKUP($D292,'[1]Chi tiet'!$D$7:$L$389,8,0),0)</f>
        <v>A4</v>
      </c>
      <c r="I292" s="19">
        <f>VLOOKUP(H292,Sheet1!$B$2:$C$12,2,TRUE)</f>
        <v>7</v>
      </c>
      <c r="J292" s="5" t="str">
        <f>IFERROR(VLOOKUP($D292,'[2]Gui chi Quynh'!D$7:K$393,7,0),0)</f>
        <v>A2</v>
      </c>
      <c r="K292" s="19">
        <f>VLOOKUP(J292,Sheet1!$B$2:$C$12,2,TRUE)</f>
        <v>9</v>
      </c>
      <c r="L292" s="5" t="str">
        <f>IFERROR(VLOOKUP($D292,'[3]Chi tiet'!$D$7:$L$397,8,0),0)</f>
        <v>A4</v>
      </c>
      <c r="M292" s="19">
        <f>VLOOKUP(L292,Sheet1!$B$2:$C$12,2,TRUE)</f>
        <v>7</v>
      </c>
      <c r="N292" s="5" t="str">
        <f>IFERROR(VLOOKUP($D292,'[4]Gui chi Quynh'!$D$7:$F$395,3,0),0)</f>
        <v>A4</v>
      </c>
      <c r="O292" s="19">
        <f>VLOOKUP(N292,Sheet1!$B$2:$C$12,2,TRUE)</f>
        <v>7</v>
      </c>
      <c r="P292" s="160">
        <f t="shared" si="25"/>
        <v>7.4</v>
      </c>
      <c r="Q292" s="96">
        <f t="shared" si="21"/>
        <v>0</v>
      </c>
      <c r="R292" s="97" t="str">
        <f t="shared" si="22"/>
        <v>Hoàn thành tốt nhiệm vụ</v>
      </c>
      <c r="S292" s="154"/>
      <c r="T292" s="25"/>
      <c r="U292" s="25"/>
    </row>
    <row r="293" spans="1:21" s="7" customFormat="1" x14ac:dyDescent="0.25">
      <c r="A293" s="44">
        <f t="shared" si="23"/>
        <v>285</v>
      </c>
      <c r="B293" s="44" t="s">
        <v>313</v>
      </c>
      <c r="C293" s="54" t="s">
        <v>200</v>
      </c>
      <c r="D293" s="38" t="s">
        <v>679</v>
      </c>
      <c r="E293" s="38" t="s">
        <v>11</v>
      </c>
      <c r="F293" s="66" t="s">
        <v>384</v>
      </c>
      <c r="G293" s="19">
        <f>VLOOKUP(F293,Sheet1!$B$2:$C$12,2,TRUE)</f>
        <v>8</v>
      </c>
      <c r="H293" s="5" t="str">
        <f>IFERROR(VLOOKUP($D293,'[1]Chi tiet'!$D$7:$L$389,8,0),0)</f>
        <v>A3</v>
      </c>
      <c r="I293" s="19">
        <f>VLOOKUP(H293,Sheet1!$B$2:$C$12,2,TRUE)</f>
        <v>8</v>
      </c>
      <c r="J293" s="5" t="str">
        <f>IFERROR(VLOOKUP($D293,'[2]Gui chi Quynh'!D$7:K$393,7,0),0)</f>
        <v>B1</v>
      </c>
      <c r="K293" s="19">
        <f>VLOOKUP(J293,Sheet1!$B$2:$C$12,2,TRUE)</f>
        <v>6</v>
      </c>
      <c r="L293" s="5" t="str">
        <f>IFERROR(VLOOKUP($D293,'[3]Chi tiet'!$D$7:$L$397,8,0),0)</f>
        <v>A4</v>
      </c>
      <c r="M293" s="19">
        <f>VLOOKUP(L293,Sheet1!$B$2:$C$12,2,TRUE)</f>
        <v>7</v>
      </c>
      <c r="N293" s="5" t="str">
        <f>IFERROR(VLOOKUP($D293,'[4]Gui chi Quynh'!$D$7:$F$395,3,0),0)</f>
        <v>A3</v>
      </c>
      <c r="O293" s="19">
        <f>VLOOKUP(N293,Sheet1!$B$2:$C$12,2,TRUE)</f>
        <v>8</v>
      </c>
      <c r="P293" s="160">
        <f t="shared" si="25"/>
        <v>7.4</v>
      </c>
      <c r="Q293" s="96">
        <f t="shared" si="21"/>
        <v>0</v>
      </c>
      <c r="R293" s="97" t="str">
        <f t="shared" si="22"/>
        <v>Hoàn thành tốt nhiệm vụ</v>
      </c>
      <c r="S293" s="154"/>
      <c r="T293" s="25"/>
      <c r="U293" s="25"/>
    </row>
    <row r="294" spans="1:21" s="7" customFormat="1" x14ac:dyDescent="0.25">
      <c r="A294" s="44">
        <f t="shared" si="23"/>
        <v>286</v>
      </c>
      <c r="B294" s="44" t="s">
        <v>315</v>
      </c>
      <c r="C294" s="54" t="s">
        <v>202</v>
      </c>
      <c r="D294" s="38" t="s">
        <v>681</v>
      </c>
      <c r="E294" s="38" t="s">
        <v>11</v>
      </c>
      <c r="F294" s="17" t="s">
        <v>401</v>
      </c>
      <c r="G294" s="19">
        <f>VLOOKUP(F294,Sheet1!$B$2:$C$12,2,TRUE)</f>
        <v>5</v>
      </c>
      <c r="H294" s="5" t="str">
        <f>IFERROR(VLOOKUP($D294,'[1]Chi tiet'!$D$7:$L$389,8,0),0)</f>
        <v>A4</v>
      </c>
      <c r="I294" s="19">
        <f>VLOOKUP(H294,Sheet1!$B$2:$C$12,2,TRUE)</f>
        <v>7</v>
      </c>
      <c r="J294" s="5" t="str">
        <f>IFERROR(VLOOKUP($D294,'[2]Gui chi Quynh'!D$7:K$393,7,0),0)</f>
        <v>A3</v>
      </c>
      <c r="K294" s="19">
        <f>VLOOKUP(J294,Sheet1!$B$2:$C$12,2,TRUE)</f>
        <v>8</v>
      </c>
      <c r="L294" s="5" t="str">
        <f>IFERROR(VLOOKUP($D294,'[3]Chi tiet'!$D$7:$L$397,8,0),0)</f>
        <v>A4</v>
      </c>
      <c r="M294" s="19">
        <f>VLOOKUP(L294,Sheet1!$B$2:$C$12,2,TRUE)</f>
        <v>7</v>
      </c>
      <c r="N294" s="5" t="str">
        <f>IFERROR(VLOOKUP($D294,'[4]Gui chi Quynh'!$D$7:$F$395,3,0),0)</f>
        <v>A4</v>
      </c>
      <c r="O294" s="19">
        <f>VLOOKUP(N294,Sheet1!$B$2:$C$12,2,TRUE)</f>
        <v>7</v>
      </c>
      <c r="P294" s="160">
        <f t="shared" si="25"/>
        <v>6.8</v>
      </c>
      <c r="Q294" s="96">
        <f t="shared" si="21"/>
        <v>0</v>
      </c>
      <c r="R294" s="97" t="str">
        <f t="shared" si="22"/>
        <v>Hoàn thành tốt nhiệm vụ</v>
      </c>
      <c r="S294" s="154"/>
      <c r="T294" s="25"/>
      <c r="U294" s="25"/>
    </row>
    <row r="295" spans="1:21" s="7" customFormat="1" x14ac:dyDescent="0.25">
      <c r="A295" s="44">
        <f t="shared" si="23"/>
        <v>287</v>
      </c>
      <c r="B295" s="44" t="s">
        <v>316</v>
      </c>
      <c r="C295" s="54" t="s">
        <v>203</v>
      </c>
      <c r="D295" s="38" t="s">
        <v>682</v>
      </c>
      <c r="E295" s="38" t="s">
        <v>11</v>
      </c>
      <c r="F295" s="17" t="s">
        <v>386</v>
      </c>
      <c r="G295" s="19">
        <f>VLOOKUP(F295,Sheet1!$B$2:$C$12,2,TRUE)</f>
        <v>6</v>
      </c>
      <c r="H295" s="5" t="str">
        <f>IFERROR(VLOOKUP($D295,'[1]Chi tiet'!$D$7:$L$389,8,0),0)</f>
        <v>A3</v>
      </c>
      <c r="I295" s="19">
        <f>VLOOKUP(H295,Sheet1!$B$2:$C$12,2,TRUE)</f>
        <v>8</v>
      </c>
      <c r="J295" s="5" t="str">
        <f>IFERROR(VLOOKUP($D295,'[2]Gui chi Quynh'!D$7:K$393,7,0),0)</f>
        <v>A3</v>
      </c>
      <c r="K295" s="19">
        <f>VLOOKUP(J295,Sheet1!$B$2:$C$12,2,TRUE)</f>
        <v>8</v>
      </c>
      <c r="L295" s="5" t="str">
        <f>IFERROR(VLOOKUP($D295,'[3]Chi tiet'!$D$7:$L$397,8,0),0)</f>
        <v>A4</v>
      </c>
      <c r="M295" s="19">
        <f>VLOOKUP(L295,Sheet1!$B$2:$C$12,2,TRUE)</f>
        <v>7</v>
      </c>
      <c r="N295" s="5" t="str">
        <f>IFERROR(VLOOKUP($D295,'[4]Gui chi Quynh'!$D$7:$F$395,3,0),0)</f>
        <v>A4</v>
      </c>
      <c r="O295" s="19">
        <f>VLOOKUP(N295,Sheet1!$B$2:$C$12,2,TRUE)</f>
        <v>7</v>
      </c>
      <c r="P295" s="160">
        <f t="shared" si="25"/>
        <v>7.2</v>
      </c>
      <c r="Q295" s="96">
        <f t="shared" si="21"/>
        <v>0</v>
      </c>
      <c r="R295" s="97" t="str">
        <f t="shared" si="22"/>
        <v>Hoàn thành tốt nhiệm vụ</v>
      </c>
      <c r="S295" s="154"/>
      <c r="T295" s="25"/>
      <c r="U295" s="25"/>
    </row>
    <row r="296" spans="1:21" s="7" customFormat="1" x14ac:dyDescent="0.25">
      <c r="A296" s="44">
        <f t="shared" si="23"/>
        <v>288</v>
      </c>
      <c r="B296" s="44" t="s">
        <v>317</v>
      </c>
      <c r="C296" s="54" t="s">
        <v>204</v>
      </c>
      <c r="D296" s="38" t="s">
        <v>683</v>
      </c>
      <c r="E296" s="38" t="s">
        <v>11</v>
      </c>
      <c r="F296" s="17" t="s">
        <v>384</v>
      </c>
      <c r="G296" s="19">
        <f>VLOOKUP(F296,Sheet1!$B$2:$C$12,2,TRUE)</f>
        <v>8</v>
      </c>
      <c r="H296" s="5" t="str">
        <f>IFERROR(VLOOKUP($D296,'[1]Chi tiet'!$D$7:$L$389,8,0),0)</f>
        <v>A4</v>
      </c>
      <c r="I296" s="19">
        <f>VLOOKUP(H296,Sheet1!$B$2:$C$12,2,TRUE)</f>
        <v>7</v>
      </c>
      <c r="J296" s="5" t="str">
        <f>IFERROR(VLOOKUP($D296,'[2]Gui chi Quynh'!D$7:K$393,7,0),0)</f>
        <v>A3</v>
      </c>
      <c r="K296" s="19">
        <f>VLOOKUP(J296,Sheet1!$B$2:$C$12,2,TRUE)</f>
        <v>8</v>
      </c>
      <c r="L296" s="5" t="str">
        <f>IFERROR(VLOOKUP($D296,'[3]Chi tiet'!$D$7:$L$397,8,0),0)</f>
        <v>A3</v>
      </c>
      <c r="M296" s="19">
        <f>VLOOKUP(L296,Sheet1!$B$2:$C$12,2,TRUE)</f>
        <v>8</v>
      </c>
      <c r="N296" s="5" t="str">
        <f>IFERROR(VLOOKUP($D296,'[4]Gui chi Quynh'!$D$7:$F$395,3,0),0)</f>
        <v>A3</v>
      </c>
      <c r="O296" s="19">
        <f>VLOOKUP(N296,Sheet1!$B$2:$C$12,2,TRUE)</f>
        <v>8</v>
      </c>
      <c r="P296" s="160">
        <f t="shared" si="25"/>
        <v>7.8</v>
      </c>
      <c r="Q296" s="96">
        <f t="shared" si="21"/>
        <v>0</v>
      </c>
      <c r="R296" s="97" t="str">
        <f t="shared" si="22"/>
        <v>Hoàn thành tốt nhiệm vụ</v>
      </c>
      <c r="S296" s="154"/>
      <c r="T296" s="30"/>
      <c r="U296" s="26"/>
    </row>
    <row r="297" spans="1:21" s="7" customFormat="1" x14ac:dyDescent="0.25">
      <c r="A297" s="44">
        <f t="shared" si="23"/>
        <v>289</v>
      </c>
      <c r="B297" s="44" t="s">
        <v>23</v>
      </c>
      <c r="C297" s="54" t="s">
        <v>287</v>
      </c>
      <c r="D297" s="38" t="s">
        <v>684</v>
      </c>
      <c r="E297" s="38" t="s">
        <v>11</v>
      </c>
      <c r="F297" s="17" t="s">
        <v>385</v>
      </c>
      <c r="G297" s="19">
        <f>VLOOKUP(F297,Sheet1!$B$2:$C$12,2,TRUE)</f>
        <v>7</v>
      </c>
      <c r="H297" s="5" t="str">
        <f>IFERROR(VLOOKUP($D297,'[1]Chi tiet'!$D$7:$L$389,8,0),0)</f>
        <v>A4</v>
      </c>
      <c r="I297" s="19">
        <f>VLOOKUP(H297,Sheet1!$B$2:$C$12,2,TRUE)</f>
        <v>7</v>
      </c>
      <c r="J297" s="5" t="str">
        <f>IFERROR(VLOOKUP($D297,'[2]Gui chi Quynh'!D$7:K$393,7,0),0)</f>
        <v>A4</v>
      </c>
      <c r="K297" s="19">
        <f>VLOOKUP(J297,Sheet1!$B$2:$C$12,2,TRUE)</f>
        <v>7</v>
      </c>
      <c r="L297" s="5" t="str">
        <f>IFERROR(VLOOKUP($D297,'[3]Chi tiet'!$D$7:$L$397,8,0),0)</f>
        <v>A4</v>
      </c>
      <c r="M297" s="19">
        <f>VLOOKUP(L297,Sheet1!$B$2:$C$12,2,TRUE)</f>
        <v>7</v>
      </c>
      <c r="N297" s="5" t="str">
        <f>IFERROR(VLOOKUP($D297,'[4]Gui chi Quynh'!$D$7:$F$395,3,0),0)</f>
        <v>A4</v>
      </c>
      <c r="O297" s="19">
        <f>VLOOKUP(N297,Sheet1!$B$2:$C$12,2,TRUE)</f>
        <v>7</v>
      </c>
      <c r="P297" s="160">
        <f t="shared" si="25"/>
        <v>7</v>
      </c>
      <c r="Q297" s="96">
        <f t="shared" si="21"/>
        <v>0</v>
      </c>
      <c r="R297" s="97" t="str">
        <f t="shared" si="22"/>
        <v>Hoàn thành tốt nhiệm vụ</v>
      </c>
      <c r="S297" s="154"/>
      <c r="T297" s="25"/>
      <c r="U297" s="23"/>
    </row>
    <row r="298" spans="1:21" s="7" customFormat="1" x14ac:dyDescent="0.25">
      <c r="A298" s="44">
        <f t="shared" si="23"/>
        <v>290</v>
      </c>
      <c r="B298" s="44" t="s">
        <v>25</v>
      </c>
      <c r="C298" s="54" t="s">
        <v>288</v>
      </c>
      <c r="D298" s="38" t="s">
        <v>685</v>
      </c>
      <c r="E298" s="38" t="s">
        <v>11</v>
      </c>
      <c r="F298" s="17" t="s">
        <v>385</v>
      </c>
      <c r="G298" s="19">
        <f>VLOOKUP(F298,Sheet1!$B$2:$C$12,2,TRUE)</f>
        <v>7</v>
      </c>
      <c r="H298" s="5" t="str">
        <f>IFERROR(VLOOKUP($D298,'[1]Chi tiet'!$D$7:$L$389,8,0),0)</f>
        <v>A3</v>
      </c>
      <c r="I298" s="19">
        <f>VLOOKUP(H298,Sheet1!$B$2:$C$12,2,TRUE)</f>
        <v>8</v>
      </c>
      <c r="J298" s="5" t="str">
        <f>IFERROR(VLOOKUP($D298,'[2]Gui chi Quynh'!D$7:K$393,7,0),0)</f>
        <v>A4</v>
      </c>
      <c r="K298" s="19">
        <f>VLOOKUP(J298,Sheet1!$B$2:$C$12,2,TRUE)</f>
        <v>7</v>
      </c>
      <c r="L298" s="5" t="str">
        <f>IFERROR(VLOOKUP($D298,'[3]Chi tiet'!$D$7:$L$397,8,0),0)</f>
        <v>A4</v>
      </c>
      <c r="M298" s="19">
        <f>VLOOKUP(L298,Sheet1!$B$2:$C$12,2,TRUE)</f>
        <v>7</v>
      </c>
      <c r="N298" s="5" t="str">
        <f>IFERROR(VLOOKUP($D298,'[4]Gui chi Quynh'!$D$7:$F$395,3,0),0)</f>
        <v>A4</v>
      </c>
      <c r="O298" s="19">
        <f>VLOOKUP(N298,Sheet1!$B$2:$C$12,2,TRUE)</f>
        <v>7</v>
      </c>
      <c r="P298" s="160">
        <f t="shared" si="25"/>
        <v>7.2</v>
      </c>
      <c r="Q298" s="96">
        <f t="shared" si="21"/>
        <v>0</v>
      </c>
      <c r="R298" s="97" t="str">
        <f t="shared" si="22"/>
        <v>Hoàn thành tốt nhiệm vụ</v>
      </c>
      <c r="S298" s="154"/>
      <c r="T298" s="25"/>
      <c r="U298" s="25"/>
    </row>
    <row r="299" spans="1:21" s="7" customFormat="1" x14ac:dyDescent="0.25">
      <c r="A299" s="44">
        <f t="shared" si="23"/>
        <v>291</v>
      </c>
      <c r="B299" s="44" t="s">
        <v>27</v>
      </c>
      <c r="C299" s="54" t="s">
        <v>302</v>
      </c>
      <c r="D299" s="38" t="s">
        <v>686</v>
      </c>
      <c r="E299" s="38" t="s">
        <v>11</v>
      </c>
      <c r="F299" s="17" t="s">
        <v>385</v>
      </c>
      <c r="G299" s="19">
        <f>VLOOKUP(F299,Sheet1!$B$2:$C$12,2,TRUE)</f>
        <v>7</v>
      </c>
      <c r="H299" s="5" t="str">
        <f>IFERROR(VLOOKUP($D299,'[1]Chi tiet'!$D$7:$L$389,8,0),0)</f>
        <v>A4</v>
      </c>
      <c r="I299" s="19">
        <f>VLOOKUP(H299,Sheet1!$B$2:$C$12,2,TRUE)</f>
        <v>7</v>
      </c>
      <c r="J299" s="5" t="str">
        <f>IFERROR(VLOOKUP($D299,'[2]Gui chi Quynh'!D$7:K$393,7,0),0)</f>
        <v>A4</v>
      </c>
      <c r="K299" s="19">
        <f>VLOOKUP(J299,Sheet1!$B$2:$C$12,2,TRUE)</f>
        <v>7</v>
      </c>
      <c r="L299" s="5" t="str">
        <f>IFERROR(VLOOKUP($D299,'[3]Chi tiet'!$D$7:$L$397,8,0),0)</f>
        <v>A4</v>
      </c>
      <c r="M299" s="19">
        <f>VLOOKUP(L299,Sheet1!$B$2:$C$12,2,TRUE)</f>
        <v>7</v>
      </c>
      <c r="N299" s="5" t="str">
        <f>IFERROR(VLOOKUP($D299,'[4]Gui chi Quynh'!$D$7:$F$395,3,0),0)</f>
        <v>A4</v>
      </c>
      <c r="O299" s="19">
        <f>VLOOKUP(N299,Sheet1!$B$2:$C$12,2,TRUE)</f>
        <v>7</v>
      </c>
      <c r="P299" s="160">
        <f t="shared" si="25"/>
        <v>7</v>
      </c>
      <c r="Q299" s="96">
        <f t="shared" si="21"/>
        <v>0</v>
      </c>
      <c r="R299" s="97" t="str">
        <f t="shared" si="22"/>
        <v>Hoàn thành tốt nhiệm vụ</v>
      </c>
      <c r="S299" s="154"/>
      <c r="T299" s="25"/>
      <c r="U299" s="25"/>
    </row>
    <row r="300" spans="1:21" s="7" customFormat="1" x14ac:dyDescent="0.25">
      <c r="A300" s="44">
        <f t="shared" si="23"/>
        <v>292</v>
      </c>
      <c r="B300" s="44" t="s">
        <v>29</v>
      </c>
      <c r="C300" s="54" t="s">
        <v>346</v>
      </c>
      <c r="D300" s="38" t="s">
        <v>687</v>
      </c>
      <c r="E300" s="38" t="s">
        <v>11</v>
      </c>
      <c r="F300" s="17" t="s">
        <v>384</v>
      </c>
      <c r="G300" s="19">
        <f>VLOOKUP(F300,Sheet1!$B$2:$C$12,2,TRUE)</f>
        <v>8</v>
      </c>
      <c r="H300" s="5" t="str">
        <f>IFERROR(VLOOKUP($D300,'[1]Chi tiet'!$D$7:$L$389,8,0),0)</f>
        <v>A4</v>
      </c>
      <c r="I300" s="19">
        <f>VLOOKUP(H300,Sheet1!$B$2:$C$12,2,TRUE)</f>
        <v>7</v>
      </c>
      <c r="J300" s="5" t="str">
        <f>IFERROR(VLOOKUP($D300,'[2]Gui chi Quynh'!D$7:K$393,7,0),0)</f>
        <v>A4</v>
      </c>
      <c r="K300" s="19">
        <f>VLOOKUP(J300,Sheet1!$B$2:$C$12,2,TRUE)</f>
        <v>7</v>
      </c>
      <c r="L300" s="5" t="str">
        <f>IFERROR(VLOOKUP($D300,'[3]Chi tiet'!$D$7:$L$397,8,0),0)</f>
        <v>A4</v>
      </c>
      <c r="M300" s="19">
        <f>VLOOKUP(L300,Sheet1!$B$2:$C$12,2,TRUE)</f>
        <v>7</v>
      </c>
      <c r="N300" s="5" t="str">
        <f>IFERROR(VLOOKUP($D300,'[4]Gui chi Quynh'!$D$7:$F$395,3,0),0)</f>
        <v>A4</v>
      </c>
      <c r="O300" s="19">
        <f>VLOOKUP(N300,Sheet1!$B$2:$C$12,2,TRUE)</f>
        <v>7</v>
      </c>
      <c r="P300" s="160">
        <f t="shared" si="25"/>
        <v>7.2</v>
      </c>
      <c r="Q300" s="96">
        <f t="shared" si="21"/>
        <v>0</v>
      </c>
      <c r="R300" s="97" t="str">
        <f t="shared" si="22"/>
        <v>Hoàn thành tốt nhiệm vụ</v>
      </c>
      <c r="S300" s="154"/>
      <c r="T300" s="25"/>
      <c r="U300" s="25"/>
    </row>
    <row r="301" spans="1:21" s="7" customFormat="1" ht="51" x14ac:dyDescent="0.25">
      <c r="A301" s="44">
        <f t="shared" si="23"/>
        <v>293</v>
      </c>
      <c r="B301" s="44" t="s">
        <v>31</v>
      </c>
      <c r="C301" s="54" t="s">
        <v>365</v>
      </c>
      <c r="D301" s="38" t="s">
        <v>688</v>
      </c>
      <c r="E301" s="38" t="s">
        <v>11</v>
      </c>
      <c r="F301" s="17" t="s">
        <v>385</v>
      </c>
      <c r="G301" s="19">
        <f>VLOOKUP(F301,Sheet1!$B$2:$C$12,2,TRUE)</f>
        <v>7</v>
      </c>
      <c r="H301" s="5" t="str">
        <f>IFERROR(VLOOKUP($D301,'[1]Chi tiet'!$D$7:$L$389,8,0),0)</f>
        <v>A4</v>
      </c>
      <c r="I301" s="19">
        <f>VLOOKUP(H301,Sheet1!$B$2:$C$12,2,TRUE)</f>
        <v>7</v>
      </c>
      <c r="J301" s="5" t="str">
        <f>IFERROR(VLOOKUP($D301,'[2]Gui chi Quynh'!D$7:K$393,7,0),0)</f>
        <v>A4</v>
      </c>
      <c r="K301" s="19">
        <f>VLOOKUP(J301,Sheet1!$B$2:$C$12,2,TRUE)</f>
        <v>7</v>
      </c>
      <c r="L301" s="5" t="str">
        <f>IFERROR(VLOOKUP($D301,'[3]Chi tiet'!$D$7:$L$397,8,0),0)</f>
        <v>B1</v>
      </c>
      <c r="M301" s="19">
        <f>VLOOKUP(L301,Sheet1!$B$2:$C$12,2,TRUE)</f>
        <v>6</v>
      </c>
      <c r="N301" s="5" t="str">
        <f>IFERROR(VLOOKUP($D301,'[4]Gui chi Quynh'!$D$7:$F$395,3,0),0)</f>
        <v>A DN</v>
      </c>
      <c r="O301" s="19">
        <v>7</v>
      </c>
      <c r="P301" s="160">
        <f t="shared" si="25"/>
        <v>6.8</v>
      </c>
      <c r="Q301" s="96">
        <f t="shared" si="21"/>
        <v>0</v>
      </c>
      <c r="R301" s="97" t="str">
        <f t="shared" si="22"/>
        <v>Hoàn thành tốt nhiệm vụ</v>
      </c>
      <c r="S301" s="154" t="s">
        <v>831</v>
      </c>
      <c r="T301" s="119" t="s">
        <v>746</v>
      </c>
      <c r="U301" s="25" t="s">
        <v>372</v>
      </c>
    </row>
    <row r="302" spans="1:21" s="7" customFormat="1" ht="51" x14ac:dyDescent="0.25">
      <c r="A302" s="44">
        <f t="shared" si="23"/>
        <v>294</v>
      </c>
      <c r="B302" s="44" t="s">
        <v>311</v>
      </c>
      <c r="C302" s="10" t="s">
        <v>356</v>
      </c>
      <c r="D302" s="19" t="s">
        <v>402</v>
      </c>
      <c r="E302" s="38" t="s">
        <v>11</v>
      </c>
      <c r="F302" s="17" t="s">
        <v>381</v>
      </c>
      <c r="G302" s="19"/>
      <c r="H302" s="5" t="str">
        <f>IFERROR(VLOOKUP($D302,'[1]Chi tiet'!$D$7:$L$389,8,0),0)</f>
        <v>A4</v>
      </c>
      <c r="I302" s="19">
        <f>VLOOKUP(H302,Sheet1!$B$2:$C$12,2,TRUE)</f>
        <v>7</v>
      </c>
      <c r="J302" s="5" t="str">
        <f>IFERROR(VLOOKUP($D302,'[2]Gui chi Quynh'!D$7:K$393,7,0),0)</f>
        <v>A4</v>
      </c>
      <c r="K302" s="19">
        <f>VLOOKUP(J302,Sheet1!$B$2:$C$12,2,TRUE)</f>
        <v>7</v>
      </c>
      <c r="L302" s="5" t="str">
        <f>IFERROR(VLOOKUP($D302,'[3]Chi tiet'!$D$7:$L$397,8,0),0)</f>
        <v>A4</v>
      </c>
      <c r="M302" s="19">
        <f>VLOOKUP(L302,Sheet1!$B$2:$C$12,2,TRUE)</f>
        <v>7</v>
      </c>
      <c r="N302" s="5" t="str">
        <f>IFERROR(VLOOKUP($D302,'[4]Gui chi Quynh'!$D$7:$F$395,3,0),0)</f>
        <v>A4</v>
      </c>
      <c r="O302" s="19">
        <f>VLOOKUP(N302,Sheet1!$B$2:$C$12,2,TRUE)</f>
        <v>7</v>
      </c>
      <c r="P302" s="160">
        <f>ROUND(AVERAGE(I302,K302,M302,O302),2)</f>
        <v>7</v>
      </c>
      <c r="Q302" s="96">
        <f t="shared" si="21"/>
        <v>0</v>
      </c>
      <c r="R302" s="97" t="str">
        <f t="shared" si="22"/>
        <v>Hoàn thành tốt nhiệm vụ</v>
      </c>
      <c r="S302" s="154" t="s">
        <v>830</v>
      </c>
      <c r="T302" s="119" t="s">
        <v>718</v>
      </c>
      <c r="U302" s="25"/>
    </row>
    <row r="303" spans="1:21" s="7" customFormat="1" ht="31.5" x14ac:dyDescent="0.25">
      <c r="A303" s="44">
        <f t="shared" si="23"/>
        <v>295</v>
      </c>
      <c r="B303" s="44" t="s">
        <v>309</v>
      </c>
      <c r="C303" s="3" t="s">
        <v>292</v>
      </c>
      <c r="D303" s="19" t="s">
        <v>689</v>
      </c>
      <c r="E303" s="45" t="s">
        <v>370</v>
      </c>
      <c r="F303" s="17" t="s">
        <v>382</v>
      </c>
      <c r="G303" s="19">
        <f>VLOOKUP(F303,Sheet1!$B$2:$C$12,2,TRUE)</f>
        <v>10</v>
      </c>
      <c r="H303" s="5" t="str">
        <f>IFERROR(VLOOKUP($D303,'[1]Chi tiet'!$D$7:$L$389,8,0),0)</f>
        <v>A1</v>
      </c>
      <c r="I303" s="19">
        <f>VLOOKUP(H303,Sheet1!$B$2:$C$12,2,TRUE)</f>
        <v>10</v>
      </c>
      <c r="J303" s="5" t="str">
        <f>IFERROR(VLOOKUP($D303,'[2]Gui chi Quynh'!D$7:K$393,7,0),0)</f>
        <v>A1</v>
      </c>
      <c r="K303" s="19">
        <f>VLOOKUP(J303,Sheet1!$B$2:$C$12,2,TRUE)</f>
        <v>10</v>
      </c>
      <c r="L303" s="5" t="str">
        <f>IFERROR(VLOOKUP($D303,'[3]Chi tiet'!$D$7:$L$397,8,0),0)</f>
        <v>A1</v>
      </c>
      <c r="M303" s="19">
        <f>VLOOKUP(L303,Sheet1!$B$2:$C$12,2,TRUE)</f>
        <v>10</v>
      </c>
      <c r="N303" s="5" t="str">
        <f>IFERROR(VLOOKUP($D303,'[4]Gui chi Quynh'!$D$7:$F$395,3,0),0)</f>
        <v>A1</v>
      </c>
      <c r="O303" s="19">
        <f>VLOOKUP(N303,Sheet1!$B$2:$C$12,2,TRUE)</f>
        <v>10</v>
      </c>
      <c r="P303" s="160">
        <f t="shared" ref="P303:P327" si="26">ROUND(AVERAGE(G303,I303,K303,M303,O303),2)</f>
        <v>10</v>
      </c>
      <c r="Q303" s="96">
        <f t="shared" si="21"/>
        <v>0</v>
      </c>
      <c r="R303" s="97" t="str">
        <f t="shared" si="22"/>
        <v>Hoàn thành xuất sắc nhiệm vụ</v>
      </c>
      <c r="S303" s="154"/>
      <c r="T303" s="25"/>
      <c r="U303" s="25"/>
    </row>
    <row r="304" spans="1:21" s="7" customFormat="1" x14ac:dyDescent="0.25">
      <c r="A304" s="44">
        <f t="shared" si="23"/>
        <v>296</v>
      </c>
      <c r="B304" s="44" t="s">
        <v>310</v>
      </c>
      <c r="C304" s="3" t="s">
        <v>332</v>
      </c>
      <c r="D304" s="19" t="s">
        <v>690</v>
      </c>
      <c r="E304" s="45" t="s">
        <v>370</v>
      </c>
      <c r="F304" s="17" t="s">
        <v>385</v>
      </c>
      <c r="G304" s="19">
        <f>VLOOKUP(F304,Sheet1!$B$2:$C$12,2,TRUE)</f>
        <v>7</v>
      </c>
      <c r="H304" s="5" t="str">
        <f>IFERROR(VLOOKUP($D304,'[1]Chi tiet'!$D$7:$L$389,8,0),0)</f>
        <v>A4</v>
      </c>
      <c r="I304" s="19">
        <f>VLOOKUP(H304,Sheet1!$B$2:$C$12,2,TRUE)</f>
        <v>7</v>
      </c>
      <c r="J304" s="5" t="str">
        <f>IFERROR(VLOOKUP($D304,'[2]Gui chi Quynh'!D$7:K$393,7,0),0)</f>
        <v>A4</v>
      </c>
      <c r="K304" s="19">
        <f>VLOOKUP(J304,Sheet1!$B$2:$C$12,2,TRUE)</f>
        <v>7</v>
      </c>
      <c r="L304" s="5" t="str">
        <f>IFERROR(VLOOKUP($D304,'[3]Chi tiet'!$D$7:$L$397,8,0),0)</f>
        <v>A4</v>
      </c>
      <c r="M304" s="19">
        <f>VLOOKUP(L304,Sheet1!$B$2:$C$12,2,TRUE)</f>
        <v>7</v>
      </c>
      <c r="N304" s="5" t="str">
        <f>IFERROR(VLOOKUP($D304,'[4]Gui chi Quynh'!$D$7:$F$395,3,0),0)</f>
        <v>A4</v>
      </c>
      <c r="O304" s="19">
        <f>VLOOKUP(N304,Sheet1!$B$2:$C$12,2,TRUE)</f>
        <v>7</v>
      </c>
      <c r="P304" s="160">
        <f t="shared" si="26"/>
        <v>7</v>
      </c>
      <c r="Q304" s="96">
        <f t="shared" si="21"/>
        <v>0</v>
      </c>
      <c r="R304" s="97" t="str">
        <f t="shared" si="22"/>
        <v>Hoàn thành tốt nhiệm vụ</v>
      </c>
      <c r="S304" s="154"/>
      <c r="T304" s="26"/>
      <c r="U304" s="26"/>
    </row>
    <row r="305" spans="1:21" s="7" customFormat="1" x14ac:dyDescent="0.25">
      <c r="A305" s="44">
        <f t="shared" si="23"/>
        <v>297</v>
      </c>
      <c r="B305" s="44" t="s">
        <v>311</v>
      </c>
      <c r="C305" s="3" t="s">
        <v>347</v>
      </c>
      <c r="D305" s="19" t="s">
        <v>691</v>
      </c>
      <c r="E305" s="45" t="s">
        <v>370</v>
      </c>
      <c r="F305" s="17" t="s">
        <v>385</v>
      </c>
      <c r="G305" s="19">
        <f>VLOOKUP(F305,Sheet1!$B$2:$C$12,2,TRUE)</f>
        <v>7</v>
      </c>
      <c r="H305" s="5" t="str">
        <f>IFERROR(VLOOKUP($D305,'[1]Chi tiet'!$D$7:$L$389,8,0),0)</f>
        <v>A3</v>
      </c>
      <c r="I305" s="19">
        <f>VLOOKUP(H305,Sheet1!$B$2:$C$12,2,TRUE)</f>
        <v>8</v>
      </c>
      <c r="J305" s="5" t="str">
        <f>IFERROR(VLOOKUP($D305,'[2]Gui chi Quynh'!D$7:K$393,7,0),0)</f>
        <v>A3</v>
      </c>
      <c r="K305" s="19">
        <f>VLOOKUP(J305,Sheet1!$B$2:$C$12,2,TRUE)</f>
        <v>8</v>
      </c>
      <c r="L305" s="5" t="str">
        <f>IFERROR(VLOOKUP($D305,'[3]Chi tiet'!$D$7:$L$397,8,0),0)</f>
        <v>A4</v>
      </c>
      <c r="M305" s="19">
        <f>VLOOKUP(L305,Sheet1!$B$2:$C$12,2,TRUE)</f>
        <v>7</v>
      </c>
      <c r="N305" s="5" t="str">
        <f>IFERROR(VLOOKUP($D305,'[4]Gui chi Quynh'!$D$7:$F$395,3,0),0)</f>
        <v>A4</v>
      </c>
      <c r="O305" s="19">
        <f>VLOOKUP(N305,Sheet1!$B$2:$C$12,2,TRUE)</f>
        <v>7</v>
      </c>
      <c r="P305" s="160">
        <f t="shared" si="26"/>
        <v>7.4</v>
      </c>
      <c r="Q305" s="96">
        <f t="shared" si="21"/>
        <v>0</v>
      </c>
      <c r="R305" s="97" t="str">
        <f t="shared" si="22"/>
        <v>Hoàn thành tốt nhiệm vụ</v>
      </c>
      <c r="S305" s="154"/>
      <c r="T305" s="25"/>
      <c r="U305" s="25"/>
    </row>
    <row r="306" spans="1:21" s="7" customFormat="1" x14ac:dyDescent="0.25">
      <c r="A306" s="44">
        <f t="shared" si="23"/>
        <v>298</v>
      </c>
      <c r="B306" s="44" t="s">
        <v>312</v>
      </c>
      <c r="C306" s="3" t="s">
        <v>366</v>
      </c>
      <c r="D306" s="19" t="s">
        <v>692</v>
      </c>
      <c r="E306" s="45" t="s">
        <v>370</v>
      </c>
      <c r="F306" s="17" t="s">
        <v>385</v>
      </c>
      <c r="G306" s="19">
        <f>VLOOKUP(F306,Sheet1!$B$2:$C$12,2,TRUE)</f>
        <v>7</v>
      </c>
      <c r="H306" s="5" t="str">
        <f>IFERROR(VLOOKUP($D306,'[1]Chi tiet'!$D$7:$L$389,8,0),0)</f>
        <v>A4</v>
      </c>
      <c r="I306" s="19">
        <f>VLOOKUP(H306,Sheet1!$B$2:$C$12,2,TRUE)</f>
        <v>7</v>
      </c>
      <c r="J306" s="5" t="str">
        <f>IFERROR(VLOOKUP($D306,'[2]Gui chi Quynh'!D$7:K$393,7,0),0)</f>
        <v>A3</v>
      </c>
      <c r="K306" s="19">
        <f>VLOOKUP(J306,Sheet1!$B$2:$C$12,2,TRUE)</f>
        <v>8</v>
      </c>
      <c r="L306" s="5" t="str">
        <f>IFERROR(VLOOKUP($D306,'[3]Chi tiet'!$D$7:$L$397,8,0),0)</f>
        <v>A4</v>
      </c>
      <c r="M306" s="19">
        <f>VLOOKUP(L306,Sheet1!$B$2:$C$12,2,TRUE)</f>
        <v>7</v>
      </c>
      <c r="N306" s="5" t="str">
        <f>IFERROR(VLOOKUP($D306,'[4]Gui chi Quynh'!$D$7:$F$395,3,0),0)</f>
        <v>A4</v>
      </c>
      <c r="O306" s="19">
        <f>VLOOKUP(N306,Sheet1!$B$2:$C$12,2,TRUE)</f>
        <v>7</v>
      </c>
      <c r="P306" s="160">
        <f t="shared" si="26"/>
        <v>7.2</v>
      </c>
      <c r="Q306" s="96">
        <f t="shared" si="21"/>
        <v>0</v>
      </c>
      <c r="R306" s="97" t="str">
        <f t="shared" si="22"/>
        <v>Hoàn thành tốt nhiệm vụ</v>
      </c>
      <c r="S306" s="154"/>
      <c r="T306" s="119" t="s">
        <v>746</v>
      </c>
      <c r="U306" s="25" t="s">
        <v>372</v>
      </c>
    </row>
    <row r="307" spans="1:21" s="46" customFormat="1" ht="31.5" x14ac:dyDescent="0.25">
      <c r="A307" s="44">
        <f t="shared" si="23"/>
        <v>299</v>
      </c>
      <c r="B307" s="44" t="s">
        <v>309</v>
      </c>
      <c r="C307" s="3" t="s">
        <v>6</v>
      </c>
      <c r="D307" s="17" t="s">
        <v>811</v>
      </c>
      <c r="E307" s="45" t="s">
        <v>761</v>
      </c>
      <c r="F307" s="17" t="s">
        <v>382</v>
      </c>
      <c r="G307" s="19">
        <v>10</v>
      </c>
      <c r="H307" s="5" t="s">
        <v>382</v>
      </c>
      <c r="I307" s="19">
        <v>10</v>
      </c>
      <c r="J307" s="5" t="s">
        <v>382</v>
      </c>
      <c r="K307" s="19">
        <v>10</v>
      </c>
      <c r="L307" s="5" t="s">
        <v>382</v>
      </c>
      <c r="M307" s="19">
        <v>10</v>
      </c>
      <c r="N307" s="5" t="str">
        <f>IFERROR(VLOOKUP($D307,'[4]Gui chi Quynh'!$D$7:$F$395,3,0),0)</f>
        <v>A2</v>
      </c>
      <c r="O307" s="19">
        <f>VLOOKUP(N307,Sheet1!$B$2:$C$12,2,TRUE)</f>
        <v>9</v>
      </c>
      <c r="P307" s="160">
        <f t="shared" si="26"/>
        <v>9.8000000000000007</v>
      </c>
      <c r="Q307" s="96">
        <f t="shared" si="21"/>
        <v>0</v>
      </c>
      <c r="R307" s="97" t="str">
        <f t="shared" si="22"/>
        <v>Hoàn thành xuất sắc nhiệm vụ</v>
      </c>
      <c r="S307" s="154"/>
      <c r="T307" s="25"/>
      <c r="U307" s="25"/>
    </row>
    <row r="308" spans="1:21" s="46" customFormat="1" ht="31.5" x14ac:dyDescent="0.25">
      <c r="A308" s="44">
        <f t="shared" si="23"/>
        <v>300</v>
      </c>
      <c r="B308" s="44" t="s">
        <v>310</v>
      </c>
      <c r="C308" s="2" t="s">
        <v>208</v>
      </c>
      <c r="D308" s="19" t="s">
        <v>693</v>
      </c>
      <c r="E308" s="45" t="s">
        <v>761</v>
      </c>
      <c r="F308" s="17" t="s">
        <v>385</v>
      </c>
      <c r="G308" s="19">
        <f>VLOOKUP(F308,Sheet1!$B$2:$C$12,2,TRUE)</f>
        <v>7</v>
      </c>
      <c r="H308" s="5" t="str">
        <f>IFERROR(VLOOKUP($D308,'[1]Chi tiet'!$D$7:$L$389,8,0),0)</f>
        <v>A4</v>
      </c>
      <c r="I308" s="19">
        <f>VLOOKUP(H308,Sheet1!$B$2:$C$12,2,TRUE)</f>
        <v>7</v>
      </c>
      <c r="J308" s="5" t="str">
        <f>IFERROR(VLOOKUP($D308,'[2]Gui chi Quynh'!D$7:K$393,7,0),0)</f>
        <v>A3</v>
      </c>
      <c r="K308" s="19">
        <f>VLOOKUP(J308,Sheet1!$B$2:$C$12,2,TRUE)</f>
        <v>8</v>
      </c>
      <c r="L308" s="5" t="str">
        <f>IFERROR(VLOOKUP($D308,'[3]Chi tiet'!$D$7:$L$397,8,0),0)</f>
        <v>A4</v>
      </c>
      <c r="M308" s="19">
        <f>VLOOKUP(L308,Sheet1!$B$2:$C$12,2,TRUE)</f>
        <v>7</v>
      </c>
      <c r="N308" s="5" t="str">
        <f>IFERROR(VLOOKUP($D308,'[4]Gui chi Quynh'!$D$7:$F$395,3,0),0)</f>
        <v>A4</v>
      </c>
      <c r="O308" s="19">
        <f>VLOOKUP(N308,Sheet1!$B$2:$C$12,2,TRUE)</f>
        <v>7</v>
      </c>
      <c r="P308" s="160">
        <f t="shared" si="26"/>
        <v>7.2</v>
      </c>
      <c r="Q308" s="96">
        <f t="shared" si="21"/>
        <v>0</v>
      </c>
      <c r="R308" s="97" t="str">
        <f t="shared" si="22"/>
        <v>Hoàn thành tốt nhiệm vụ</v>
      </c>
      <c r="S308" s="154"/>
      <c r="T308" s="25"/>
      <c r="U308" s="26"/>
    </row>
    <row r="309" spans="1:21" s="46" customFormat="1" ht="31.5" x14ac:dyDescent="0.25">
      <c r="A309" s="44">
        <f t="shared" si="23"/>
        <v>301</v>
      </c>
      <c r="B309" s="44" t="s">
        <v>311</v>
      </c>
      <c r="C309" s="2" t="s">
        <v>210</v>
      </c>
      <c r="D309" s="19" t="s">
        <v>694</v>
      </c>
      <c r="E309" s="45" t="s">
        <v>761</v>
      </c>
      <c r="F309" s="17" t="s">
        <v>385</v>
      </c>
      <c r="G309" s="19">
        <f>VLOOKUP(F309,Sheet1!$B$2:$C$12,2,TRUE)</f>
        <v>7</v>
      </c>
      <c r="H309" s="5" t="str">
        <f>IFERROR(VLOOKUP($D309,'[1]Chi tiet'!$D$7:$L$389,8,0),0)</f>
        <v>A3</v>
      </c>
      <c r="I309" s="19">
        <f>VLOOKUP(H309,Sheet1!$B$2:$C$12,2,TRUE)</f>
        <v>8</v>
      </c>
      <c r="J309" s="5" t="str">
        <f>IFERROR(VLOOKUP($D309,'[2]Gui chi Quynh'!D$7:K$393,7,0),0)</f>
        <v>A3</v>
      </c>
      <c r="K309" s="19">
        <f>VLOOKUP(J309,Sheet1!$B$2:$C$12,2,TRUE)</f>
        <v>8</v>
      </c>
      <c r="L309" s="5" t="str">
        <f>IFERROR(VLOOKUP($D309,'[3]Chi tiet'!$D$7:$L$397,8,0),0)</f>
        <v>A3</v>
      </c>
      <c r="M309" s="19">
        <f>VLOOKUP(L309,Sheet1!$B$2:$C$12,2,TRUE)</f>
        <v>8</v>
      </c>
      <c r="N309" s="5" t="str">
        <f>IFERROR(VLOOKUP($D309,'[4]Gui chi Quynh'!$D$7:$F$395,3,0),0)</f>
        <v>A4</v>
      </c>
      <c r="O309" s="19">
        <f>VLOOKUP(N309,Sheet1!$B$2:$C$12,2,TRUE)</f>
        <v>7</v>
      </c>
      <c r="P309" s="160">
        <f t="shared" si="26"/>
        <v>7.6</v>
      </c>
      <c r="Q309" s="96">
        <f t="shared" si="21"/>
        <v>0</v>
      </c>
      <c r="R309" s="97" t="str">
        <f t="shared" si="22"/>
        <v>Hoàn thành tốt nhiệm vụ</v>
      </c>
      <c r="S309" s="154"/>
      <c r="T309" s="25"/>
      <c r="U309" s="25"/>
    </row>
    <row r="310" spans="1:21" s="7" customFormat="1" ht="31.5" x14ac:dyDescent="0.25">
      <c r="A310" s="44">
        <f t="shared" si="23"/>
        <v>302</v>
      </c>
      <c r="B310" s="44" t="s">
        <v>312</v>
      </c>
      <c r="C310" s="2" t="s">
        <v>211</v>
      </c>
      <c r="D310" s="19" t="s">
        <v>695</v>
      </c>
      <c r="E310" s="45" t="s">
        <v>761</v>
      </c>
      <c r="F310" s="17" t="s">
        <v>385</v>
      </c>
      <c r="G310" s="19">
        <f>VLOOKUP(F310,Sheet1!$B$2:$C$12,2,TRUE)</f>
        <v>7</v>
      </c>
      <c r="H310" s="5" t="str">
        <f>IFERROR(VLOOKUP($D310,'[1]Chi tiet'!$D$7:$L$389,8,0),0)</f>
        <v>A3</v>
      </c>
      <c r="I310" s="19">
        <f>VLOOKUP(H310,Sheet1!$B$2:$C$12,2,TRUE)</f>
        <v>8</v>
      </c>
      <c r="J310" s="5" t="str">
        <f>IFERROR(VLOOKUP($D310,'[2]Gui chi Quynh'!D$7:K$393,7,0),0)</f>
        <v>A3</v>
      </c>
      <c r="K310" s="19">
        <f>VLOOKUP(J310,Sheet1!$B$2:$C$12,2,TRUE)</f>
        <v>8</v>
      </c>
      <c r="L310" s="5" t="str">
        <f>IFERROR(VLOOKUP($D310,'[3]Chi tiet'!$D$7:$L$397,8,0),0)</f>
        <v>A2</v>
      </c>
      <c r="M310" s="19">
        <f>VLOOKUP(L310,Sheet1!$B$2:$C$12,2,TRUE)</f>
        <v>9</v>
      </c>
      <c r="N310" s="5" t="str">
        <f>IFERROR(VLOOKUP($D310,'[4]Gui chi Quynh'!$D$7:$F$395,3,0),0)</f>
        <v>A4</v>
      </c>
      <c r="O310" s="19">
        <f>VLOOKUP(N310,Sheet1!$B$2:$C$12,2,TRUE)</f>
        <v>7</v>
      </c>
      <c r="P310" s="160">
        <f t="shared" si="26"/>
        <v>7.8</v>
      </c>
      <c r="Q310" s="96">
        <f t="shared" si="21"/>
        <v>0</v>
      </c>
      <c r="R310" s="97" t="str">
        <f t="shared" si="22"/>
        <v>Hoàn thành tốt nhiệm vụ</v>
      </c>
      <c r="S310" s="154"/>
      <c r="T310" s="25"/>
      <c r="U310" s="25"/>
    </row>
    <row r="311" spans="1:21" s="7" customFormat="1" ht="31.5" x14ac:dyDescent="0.25">
      <c r="A311" s="44">
        <f t="shared" si="23"/>
        <v>303</v>
      </c>
      <c r="B311" s="44" t="s">
        <v>313</v>
      </c>
      <c r="C311" s="2" t="s">
        <v>213</v>
      </c>
      <c r="D311" s="19" t="s">
        <v>696</v>
      </c>
      <c r="E311" s="45" t="s">
        <v>761</v>
      </c>
      <c r="F311" s="17" t="s">
        <v>384</v>
      </c>
      <c r="G311" s="19">
        <f>VLOOKUP(F311,Sheet1!$B$2:$C$12,2,TRUE)</f>
        <v>8</v>
      </c>
      <c r="H311" s="5" t="str">
        <f>IFERROR(VLOOKUP($D311,'[1]Chi tiet'!$D$7:$L$389,8,0),0)</f>
        <v>A3</v>
      </c>
      <c r="I311" s="19">
        <f>VLOOKUP(H311,Sheet1!$B$2:$C$12,2,TRUE)</f>
        <v>8</v>
      </c>
      <c r="J311" s="5" t="str">
        <f>IFERROR(VLOOKUP($D311,'[2]Gui chi Quynh'!D$7:K$393,7,0),0)</f>
        <v>A2</v>
      </c>
      <c r="K311" s="19">
        <f>VLOOKUP(J311,Sheet1!$B$2:$C$12,2,TRUE)</f>
        <v>9</v>
      </c>
      <c r="L311" s="5" t="str">
        <f>IFERROR(VLOOKUP($D311,'[3]Chi tiet'!$D$7:$L$397,8,0),0)</f>
        <v>A3</v>
      </c>
      <c r="M311" s="19">
        <f>VLOOKUP(L311,Sheet1!$B$2:$C$12,2,TRUE)</f>
        <v>8</v>
      </c>
      <c r="N311" s="5" t="str">
        <f>IFERROR(VLOOKUP($D311,'[4]Gui chi Quynh'!$D$7:$F$395,3,0),0)</f>
        <v>A4</v>
      </c>
      <c r="O311" s="19">
        <f>VLOOKUP(N311,Sheet1!$B$2:$C$12,2,TRUE)</f>
        <v>7</v>
      </c>
      <c r="P311" s="160">
        <f t="shared" si="26"/>
        <v>8</v>
      </c>
      <c r="Q311" s="96">
        <f t="shared" si="21"/>
        <v>0</v>
      </c>
      <c r="R311" s="97" t="str">
        <f t="shared" si="22"/>
        <v>Hoàn thành xuất sắc nhiệm vụ</v>
      </c>
      <c r="S311" s="154"/>
      <c r="T311" s="25"/>
      <c r="U311" s="25"/>
    </row>
    <row r="312" spans="1:21" s="7" customFormat="1" ht="31.5" x14ac:dyDescent="0.25">
      <c r="A312" s="44">
        <f t="shared" si="23"/>
        <v>304</v>
      </c>
      <c r="B312" s="44" t="s">
        <v>314</v>
      </c>
      <c r="C312" s="2" t="s">
        <v>214</v>
      </c>
      <c r="D312" s="19" t="s">
        <v>697</v>
      </c>
      <c r="E312" s="45" t="s">
        <v>761</v>
      </c>
      <c r="F312" s="17" t="s">
        <v>384</v>
      </c>
      <c r="G312" s="19">
        <f>VLOOKUP(F312,Sheet1!$B$2:$C$12,2,TRUE)</f>
        <v>8</v>
      </c>
      <c r="H312" s="5" t="str">
        <f>IFERROR(VLOOKUP($D312,'[1]Chi tiet'!$D$7:$L$389,8,0),0)</f>
        <v>A3</v>
      </c>
      <c r="I312" s="19">
        <f>VLOOKUP(H312,Sheet1!$B$2:$C$12,2,TRUE)</f>
        <v>8</v>
      </c>
      <c r="J312" s="5" t="str">
        <f>IFERROR(VLOOKUP($D312,'[2]Gui chi Quynh'!D$7:K$393,7,0),0)</f>
        <v>A3</v>
      </c>
      <c r="K312" s="19">
        <f>VLOOKUP(J312,Sheet1!$B$2:$C$12,2,TRUE)</f>
        <v>8</v>
      </c>
      <c r="L312" s="5" t="str">
        <f>IFERROR(VLOOKUP($D312,'[3]Chi tiet'!$D$7:$L$397,8,0),0)</f>
        <v>A3</v>
      </c>
      <c r="M312" s="19">
        <f>VLOOKUP(L312,Sheet1!$B$2:$C$12,2,TRUE)</f>
        <v>8</v>
      </c>
      <c r="N312" s="5" t="str">
        <f>IFERROR(VLOOKUP($D312,'[4]Gui chi Quynh'!$D$7:$F$395,3,0),0)</f>
        <v>A4</v>
      </c>
      <c r="O312" s="19">
        <f>VLOOKUP(N312,Sheet1!$B$2:$C$12,2,TRUE)</f>
        <v>7</v>
      </c>
      <c r="P312" s="160">
        <f t="shared" si="26"/>
        <v>7.8</v>
      </c>
      <c r="Q312" s="96">
        <f t="shared" si="21"/>
        <v>0</v>
      </c>
      <c r="R312" s="97" t="str">
        <f t="shared" si="22"/>
        <v>Hoàn thành tốt nhiệm vụ</v>
      </c>
      <c r="S312" s="154"/>
      <c r="T312" s="25"/>
      <c r="U312" s="25"/>
    </row>
    <row r="313" spans="1:21" s="7" customFormat="1" ht="31.5" x14ac:dyDescent="0.25">
      <c r="A313" s="44">
        <f t="shared" si="23"/>
        <v>305</v>
      </c>
      <c r="B313" s="44" t="s">
        <v>315</v>
      </c>
      <c r="C313" s="2" t="s">
        <v>376</v>
      </c>
      <c r="D313" s="19" t="s">
        <v>698</v>
      </c>
      <c r="E313" s="45" t="s">
        <v>761</v>
      </c>
      <c r="F313" s="17" t="s">
        <v>385</v>
      </c>
      <c r="G313" s="19">
        <f>VLOOKUP(F313,Sheet1!$B$2:$C$12,2,TRUE)</f>
        <v>7</v>
      </c>
      <c r="H313" s="5" t="str">
        <f>IFERROR(VLOOKUP($D313,'[1]Chi tiet'!$D$7:$L$389,8,0),0)</f>
        <v>A4</v>
      </c>
      <c r="I313" s="19">
        <f>VLOOKUP(H313,Sheet1!$B$2:$C$12,2,TRUE)</f>
        <v>7</v>
      </c>
      <c r="J313" s="5" t="str">
        <f>IFERROR(VLOOKUP($D313,'[2]Gui chi Quynh'!D$7:K$393,7,0),0)</f>
        <v>A3</v>
      </c>
      <c r="K313" s="19">
        <f>VLOOKUP(J313,Sheet1!$B$2:$C$12,2,TRUE)</f>
        <v>8</v>
      </c>
      <c r="L313" s="5" t="str">
        <f>IFERROR(VLOOKUP($D313,'[3]Chi tiet'!$D$7:$L$397,8,0),0)</f>
        <v>A4</v>
      </c>
      <c r="M313" s="19">
        <f>VLOOKUP(L313,Sheet1!$B$2:$C$12,2,TRUE)</f>
        <v>7</v>
      </c>
      <c r="N313" s="5" t="str">
        <f>IFERROR(VLOOKUP($D313,'[4]Gui chi Quynh'!$D$7:$F$395,3,0),0)</f>
        <v>A4</v>
      </c>
      <c r="O313" s="19">
        <f>VLOOKUP(N313,Sheet1!$B$2:$C$12,2,TRUE)</f>
        <v>7</v>
      </c>
      <c r="P313" s="160">
        <f t="shared" si="26"/>
        <v>7.2</v>
      </c>
      <c r="Q313" s="96">
        <f t="shared" si="21"/>
        <v>0</v>
      </c>
      <c r="R313" s="97" t="str">
        <f t="shared" si="22"/>
        <v>Hoàn thành tốt nhiệm vụ</v>
      </c>
      <c r="S313" s="154"/>
      <c r="T313" s="119" t="s">
        <v>800</v>
      </c>
      <c r="U313" s="25"/>
    </row>
    <row r="314" spans="1:21" s="7" customFormat="1" ht="31.5" x14ac:dyDescent="0.25">
      <c r="A314" s="44">
        <f t="shared" si="23"/>
        <v>306</v>
      </c>
      <c r="B314" s="44" t="s">
        <v>309</v>
      </c>
      <c r="C314" s="62" t="s">
        <v>216</v>
      </c>
      <c r="D314" s="89" t="s">
        <v>699</v>
      </c>
      <c r="E314" s="51" t="s">
        <v>762</v>
      </c>
      <c r="F314" s="17" t="s">
        <v>385</v>
      </c>
      <c r="G314" s="19">
        <f>VLOOKUP(F314,Sheet1!$B$2:$C$12,2,TRUE)</f>
        <v>7</v>
      </c>
      <c r="H314" s="5" t="str">
        <f>IFERROR(VLOOKUP($D314,'[1]Chi tiet'!$D$7:$L$389,8,0),0)</f>
        <v>A4</v>
      </c>
      <c r="I314" s="19">
        <f>VLOOKUP(H314,Sheet1!$B$2:$C$12,2,TRUE)</f>
        <v>7</v>
      </c>
      <c r="J314" s="5" t="str">
        <f>IFERROR(VLOOKUP($D314,'[2]Gui chi Quynh'!D$7:K$393,7,0),0)</f>
        <v>A4</v>
      </c>
      <c r="K314" s="19">
        <f>VLOOKUP(J314,Sheet1!$B$2:$C$12,2,TRUE)</f>
        <v>7</v>
      </c>
      <c r="L314" s="5" t="str">
        <f>IFERROR(VLOOKUP($D314,'[3]Chi tiet'!$D$7:$L$397,8,0),0)</f>
        <v>A4</v>
      </c>
      <c r="M314" s="19">
        <f>VLOOKUP(L314,Sheet1!$B$2:$C$12,2,TRUE)</f>
        <v>7</v>
      </c>
      <c r="N314" s="5" t="str">
        <f>IFERROR(VLOOKUP($D314,'[4]Gui chi Quynh'!$D$7:$F$395,3,0),0)</f>
        <v>A4</v>
      </c>
      <c r="O314" s="19">
        <f>VLOOKUP(N314,Sheet1!$B$2:$C$12,2,TRUE)</f>
        <v>7</v>
      </c>
      <c r="P314" s="160">
        <f t="shared" si="26"/>
        <v>7</v>
      </c>
      <c r="Q314" s="96">
        <f t="shared" si="21"/>
        <v>0</v>
      </c>
      <c r="R314" s="97" t="str">
        <f t="shared" si="22"/>
        <v>Hoàn thành tốt nhiệm vụ</v>
      </c>
      <c r="S314" s="154"/>
      <c r="T314" s="25"/>
      <c r="U314" s="25"/>
    </row>
    <row r="315" spans="1:21" s="7" customFormat="1" ht="31.5" x14ac:dyDescent="0.25">
      <c r="A315" s="44">
        <f t="shared" si="23"/>
        <v>307</v>
      </c>
      <c r="B315" s="44" t="s">
        <v>310</v>
      </c>
      <c r="C315" s="62" t="s">
        <v>215</v>
      </c>
      <c r="D315" s="89" t="s">
        <v>700</v>
      </c>
      <c r="E315" s="51" t="s">
        <v>762</v>
      </c>
      <c r="F315" s="17" t="s">
        <v>385</v>
      </c>
      <c r="G315" s="19">
        <f>VLOOKUP(F315,Sheet1!$B$2:$C$12,2,TRUE)</f>
        <v>7</v>
      </c>
      <c r="H315" s="5" t="str">
        <f>IFERROR(VLOOKUP($D315,'[1]Chi tiet'!$D$7:$L$389,8,0),0)</f>
        <v>A4</v>
      </c>
      <c r="I315" s="19">
        <f>VLOOKUP(H315,Sheet1!$B$2:$C$12,2,TRUE)</f>
        <v>7</v>
      </c>
      <c r="J315" s="5" t="str">
        <f>IFERROR(VLOOKUP($D315,'[2]Gui chi Quynh'!D$7:K$393,7,0),0)</f>
        <v>A4</v>
      </c>
      <c r="K315" s="19">
        <f>VLOOKUP(J315,Sheet1!$B$2:$C$12,2,TRUE)</f>
        <v>7</v>
      </c>
      <c r="L315" s="5" t="str">
        <f>IFERROR(VLOOKUP($D315,'[3]Chi tiet'!$D$7:$L$397,8,0),0)</f>
        <v>A4</v>
      </c>
      <c r="M315" s="19">
        <f>VLOOKUP(L315,Sheet1!$B$2:$C$12,2,TRUE)</f>
        <v>7</v>
      </c>
      <c r="N315" s="5" t="str">
        <f>IFERROR(VLOOKUP($D315,'[4]Gui chi Quynh'!$D$7:$F$395,3,0),0)</f>
        <v>A4</v>
      </c>
      <c r="O315" s="19">
        <f>VLOOKUP(N315,Sheet1!$B$2:$C$12,2,TRUE)</f>
        <v>7</v>
      </c>
      <c r="P315" s="160">
        <f t="shared" si="26"/>
        <v>7</v>
      </c>
      <c r="Q315" s="96">
        <f t="shared" si="21"/>
        <v>0</v>
      </c>
      <c r="R315" s="97" t="str">
        <f t="shared" si="22"/>
        <v>Hoàn thành tốt nhiệm vụ</v>
      </c>
      <c r="S315" s="154"/>
      <c r="T315" s="25"/>
      <c r="U315" s="25"/>
    </row>
    <row r="316" spans="1:21" s="7" customFormat="1" ht="31.5" x14ac:dyDescent="0.25">
      <c r="A316" s="44">
        <f t="shared" si="23"/>
        <v>308</v>
      </c>
      <c r="B316" s="44" t="s">
        <v>311</v>
      </c>
      <c r="C316" s="62" t="s">
        <v>217</v>
      </c>
      <c r="D316" s="89" t="s">
        <v>701</v>
      </c>
      <c r="E316" s="51" t="s">
        <v>762</v>
      </c>
      <c r="F316" s="17" t="s">
        <v>385</v>
      </c>
      <c r="G316" s="19">
        <f>VLOOKUP(F316,Sheet1!$B$2:$C$12,2,TRUE)</f>
        <v>7</v>
      </c>
      <c r="H316" s="5" t="str">
        <f>IFERROR(VLOOKUP($D316,'[1]Chi tiet'!$D$7:$L$389,8,0),0)</f>
        <v>A4</v>
      </c>
      <c r="I316" s="19">
        <f>VLOOKUP(H316,Sheet1!$B$2:$C$12,2,TRUE)</f>
        <v>7</v>
      </c>
      <c r="J316" s="5" t="str">
        <f>IFERROR(VLOOKUP($D316,'[2]Gui chi Quynh'!D$7:K$393,7,0),0)</f>
        <v>A4</v>
      </c>
      <c r="K316" s="19">
        <f>VLOOKUP(J316,Sheet1!$B$2:$C$12,2,TRUE)</f>
        <v>7</v>
      </c>
      <c r="L316" s="5" t="str">
        <f>IFERROR(VLOOKUP($D316,'[3]Chi tiet'!$D$7:$L$397,8,0),0)</f>
        <v>A3</v>
      </c>
      <c r="M316" s="19">
        <f>VLOOKUP(L316,Sheet1!$B$2:$C$12,2,TRUE)</f>
        <v>8</v>
      </c>
      <c r="N316" s="5" t="str">
        <f>IFERROR(VLOOKUP($D316,'[4]Gui chi Quynh'!$D$7:$F$395,3,0),0)</f>
        <v>A2</v>
      </c>
      <c r="O316" s="19">
        <f>VLOOKUP(N316,Sheet1!$B$2:$C$12,2,TRUE)</f>
        <v>9</v>
      </c>
      <c r="P316" s="160">
        <f t="shared" si="26"/>
        <v>7.6</v>
      </c>
      <c r="Q316" s="96">
        <f t="shared" si="21"/>
        <v>0</v>
      </c>
      <c r="R316" s="97" t="str">
        <f t="shared" si="22"/>
        <v>Hoàn thành tốt nhiệm vụ</v>
      </c>
      <c r="S316" s="154"/>
      <c r="T316" s="25"/>
      <c r="U316" s="25"/>
    </row>
    <row r="317" spans="1:21" s="7" customFormat="1" ht="31.5" x14ac:dyDescent="0.25">
      <c r="A317" s="44">
        <f t="shared" si="23"/>
        <v>309</v>
      </c>
      <c r="B317" s="44" t="s">
        <v>309</v>
      </c>
      <c r="C317" s="62" t="s">
        <v>256</v>
      </c>
      <c r="D317" s="89" t="s">
        <v>702</v>
      </c>
      <c r="E317" s="51" t="s">
        <v>763</v>
      </c>
      <c r="F317" s="17" t="s">
        <v>383</v>
      </c>
      <c r="G317" s="19">
        <f>VLOOKUP(F317,Sheet1!$B$2:$C$12,2,TRUE)</f>
        <v>9</v>
      </c>
      <c r="H317" s="5" t="str">
        <f>IFERROR(VLOOKUP($D317,'[1]Chi tiet'!$D$7:$L$389,8,0),0)</f>
        <v>A2</v>
      </c>
      <c r="I317" s="19">
        <f>VLOOKUP(H317,Sheet1!$B$2:$C$12,2,TRUE)</f>
        <v>9</v>
      </c>
      <c r="J317" s="5" t="str">
        <f>IFERROR(VLOOKUP($D317,'[2]Gui chi Quynh'!D$7:K$393,7,0),0)</f>
        <v>A2</v>
      </c>
      <c r="K317" s="19">
        <f>VLOOKUP(J317,Sheet1!$B$2:$C$12,2,TRUE)</f>
        <v>9</v>
      </c>
      <c r="L317" s="5" t="str">
        <f>IFERROR(VLOOKUP($D317,'[3]Chi tiet'!$D$7:$L$397,8,0),0)</f>
        <v>A1</v>
      </c>
      <c r="M317" s="19">
        <f>VLOOKUP(L317,Sheet1!$B$2:$C$12,2,TRUE)</f>
        <v>10</v>
      </c>
      <c r="N317" s="5" t="str">
        <f>IFERROR(VLOOKUP($D317,'[4]Gui chi Quynh'!$D$7:$F$395,3,0),0)</f>
        <v>A1</v>
      </c>
      <c r="O317" s="19">
        <f>VLOOKUP(N317,Sheet1!$B$2:$C$12,2,TRUE)</f>
        <v>10</v>
      </c>
      <c r="P317" s="160">
        <f t="shared" si="26"/>
        <v>9.4</v>
      </c>
      <c r="Q317" s="96">
        <f t="shared" si="21"/>
        <v>0</v>
      </c>
      <c r="R317" s="97" t="str">
        <f t="shared" si="22"/>
        <v>Hoàn thành xuất sắc nhiệm vụ</v>
      </c>
      <c r="S317" s="154"/>
      <c r="T317" s="25"/>
      <c r="U317" s="25"/>
    </row>
    <row r="318" spans="1:21" s="7" customFormat="1" ht="31.5" x14ac:dyDescent="0.25">
      <c r="A318" s="44">
        <f t="shared" si="23"/>
        <v>310</v>
      </c>
      <c r="B318" s="44" t="s">
        <v>310</v>
      </c>
      <c r="C318" s="62" t="s">
        <v>257</v>
      </c>
      <c r="D318" s="89" t="s">
        <v>703</v>
      </c>
      <c r="E318" s="51" t="s">
        <v>763</v>
      </c>
      <c r="F318" s="17" t="s">
        <v>384</v>
      </c>
      <c r="G318" s="19">
        <f>VLOOKUP(F318,Sheet1!$B$2:$C$12,2,TRUE)</f>
        <v>8</v>
      </c>
      <c r="H318" s="5" t="str">
        <f>IFERROR(VLOOKUP($D318,'[1]Chi tiet'!$D$7:$L$389,8,0),0)</f>
        <v>A3</v>
      </c>
      <c r="I318" s="19">
        <f>VLOOKUP(H318,Sheet1!$B$2:$C$12,2,TRUE)</f>
        <v>8</v>
      </c>
      <c r="J318" s="5" t="str">
        <f>IFERROR(VLOOKUP($D318,'[2]Gui chi Quynh'!D$7:K$393,7,0),0)</f>
        <v>A3</v>
      </c>
      <c r="K318" s="19">
        <f>VLOOKUP(J318,Sheet1!$B$2:$C$12,2,TRUE)</f>
        <v>8</v>
      </c>
      <c r="L318" s="5" t="str">
        <f>IFERROR(VLOOKUP($D318,'[3]Chi tiet'!$D$7:$L$397,8,0),0)</f>
        <v>A3</v>
      </c>
      <c r="M318" s="19">
        <f>VLOOKUP(L318,Sheet1!$B$2:$C$12,2,TRUE)</f>
        <v>8</v>
      </c>
      <c r="N318" s="5" t="str">
        <f>IFERROR(VLOOKUP($D318,'[4]Gui chi Quynh'!$D$7:$F$395,3,0),0)</f>
        <v>A3</v>
      </c>
      <c r="O318" s="19">
        <f>VLOOKUP(N318,Sheet1!$B$2:$C$12,2,TRUE)</f>
        <v>8</v>
      </c>
      <c r="P318" s="160">
        <f t="shared" si="26"/>
        <v>8</v>
      </c>
      <c r="Q318" s="96">
        <f t="shared" si="21"/>
        <v>0</v>
      </c>
      <c r="R318" s="97" t="str">
        <f t="shared" si="22"/>
        <v>Hoàn thành xuất sắc nhiệm vụ</v>
      </c>
      <c r="S318" s="154"/>
      <c r="T318" s="25"/>
      <c r="U318" s="25"/>
    </row>
    <row r="319" spans="1:21" s="7" customFormat="1" ht="31.5" x14ac:dyDescent="0.25">
      <c r="A319" s="44">
        <f t="shared" si="23"/>
        <v>311</v>
      </c>
      <c r="B319" s="44" t="s">
        <v>311</v>
      </c>
      <c r="C319" s="62" t="s">
        <v>258</v>
      </c>
      <c r="D319" s="89" t="s">
        <v>704</v>
      </c>
      <c r="E319" s="51" t="s">
        <v>763</v>
      </c>
      <c r="F319" s="17" t="s">
        <v>384</v>
      </c>
      <c r="G319" s="19">
        <f>VLOOKUP(F319,Sheet1!$B$2:$C$12,2,TRUE)</f>
        <v>8</v>
      </c>
      <c r="H319" s="5" t="str">
        <f>IFERROR(VLOOKUP($D319,'[1]Chi tiet'!$D$7:$L$389,8,0),0)</f>
        <v>A3</v>
      </c>
      <c r="I319" s="19">
        <f>VLOOKUP(H319,Sheet1!$B$2:$C$12,2,TRUE)</f>
        <v>8</v>
      </c>
      <c r="J319" s="5" t="str">
        <f>IFERROR(VLOOKUP($D319,'[2]Gui chi Quynh'!D$7:K$393,7,0),0)</f>
        <v>A3</v>
      </c>
      <c r="K319" s="19">
        <f>VLOOKUP(J319,Sheet1!$B$2:$C$12,2,TRUE)</f>
        <v>8</v>
      </c>
      <c r="L319" s="5" t="str">
        <f>IFERROR(VLOOKUP($D319,'[3]Chi tiet'!$D$7:$L$397,8,0),0)</f>
        <v>A3</v>
      </c>
      <c r="M319" s="19">
        <f>VLOOKUP(L319,Sheet1!$B$2:$C$12,2,TRUE)</f>
        <v>8</v>
      </c>
      <c r="N319" s="5" t="str">
        <f>IFERROR(VLOOKUP($D319,'[4]Gui chi Quynh'!$D$7:$F$395,3,0),0)</f>
        <v>A3</v>
      </c>
      <c r="O319" s="19">
        <f>VLOOKUP(N319,Sheet1!$B$2:$C$12,2,TRUE)</f>
        <v>8</v>
      </c>
      <c r="P319" s="160">
        <f t="shared" si="26"/>
        <v>8</v>
      </c>
      <c r="Q319" s="96">
        <f t="shared" si="21"/>
        <v>0</v>
      </c>
      <c r="R319" s="97" t="str">
        <f t="shared" si="22"/>
        <v>Hoàn thành xuất sắc nhiệm vụ</v>
      </c>
      <c r="S319" s="154"/>
      <c r="T319" s="25"/>
      <c r="U319" s="25"/>
    </row>
    <row r="320" spans="1:21" s="7" customFormat="1" ht="31.5" x14ac:dyDescent="0.25">
      <c r="A320" s="44">
        <f t="shared" si="23"/>
        <v>312</v>
      </c>
      <c r="B320" s="44" t="s">
        <v>309</v>
      </c>
      <c r="C320" s="2" t="s">
        <v>367</v>
      </c>
      <c r="D320" s="19" t="s">
        <v>705</v>
      </c>
      <c r="E320" s="5" t="s">
        <v>764</v>
      </c>
      <c r="F320" s="17" t="s">
        <v>383</v>
      </c>
      <c r="G320" s="19">
        <f>VLOOKUP(F320,Sheet1!$B$2:$C$12,2,TRUE)</f>
        <v>9</v>
      </c>
      <c r="H320" s="5" t="str">
        <f>IFERROR(VLOOKUP($D320,'[1]Chi tiet'!$D$7:$L$389,8,0),0)</f>
        <v>A2</v>
      </c>
      <c r="I320" s="19">
        <f>VLOOKUP(H320,Sheet1!$B$2:$C$12,2,TRUE)</f>
        <v>9</v>
      </c>
      <c r="J320" s="5" t="str">
        <f>IFERROR(VLOOKUP($D320,'[2]Gui chi Quynh'!D$7:K$393,7,0),0)</f>
        <v>A1</v>
      </c>
      <c r="K320" s="19">
        <f>VLOOKUP(J320,Sheet1!$B$2:$C$12,2,TRUE)</f>
        <v>10</v>
      </c>
      <c r="L320" s="5" t="str">
        <f>IFERROR(VLOOKUP($D320,'[3]Chi tiet'!$D$7:$L$397,8,0),0)</f>
        <v>A2</v>
      </c>
      <c r="M320" s="19">
        <f>VLOOKUP(L320,Sheet1!$B$2:$C$12,2,TRUE)</f>
        <v>9</v>
      </c>
      <c r="N320" s="5" t="str">
        <f>IFERROR(VLOOKUP($D320,'[4]Gui chi Quynh'!$D$7:$F$395,3,0),0)</f>
        <v>A3</v>
      </c>
      <c r="O320" s="19">
        <f>VLOOKUP(N320,Sheet1!$B$2:$C$12,2,TRUE)</f>
        <v>8</v>
      </c>
      <c r="P320" s="160">
        <f t="shared" si="26"/>
        <v>9</v>
      </c>
      <c r="Q320" s="96">
        <f t="shared" si="21"/>
        <v>0</v>
      </c>
      <c r="R320" s="97" t="str">
        <f t="shared" si="22"/>
        <v>Hoàn thành xuất sắc nhiệm vụ</v>
      </c>
      <c r="S320" s="154"/>
      <c r="T320" s="25"/>
      <c r="U320" s="25"/>
    </row>
    <row r="321" spans="1:21" s="7" customFormat="1" ht="31.5" x14ac:dyDescent="0.25">
      <c r="A321" s="44">
        <f t="shared" si="23"/>
        <v>313</v>
      </c>
      <c r="B321" s="44" t="s">
        <v>310</v>
      </c>
      <c r="C321" s="54" t="s">
        <v>171</v>
      </c>
      <c r="D321" s="90" t="s">
        <v>748</v>
      </c>
      <c r="E321" s="5" t="s">
        <v>764</v>
      </c>
      <c r="F321" s="17" t="s">
        <v>385</v>
      </c>
      <c r="G321" s="19">
        <f>VLOOKUP(F321,Sheet1!$B$2:$C$12,2,TRUE)</f>
        <v>7</v>
      </c>
      <c r="H321" s="5" t="str">
        <f>IFERROR(VLOOKUP($D321,'[1]Chi tiet'!$D$7:$L$389,8,0),0)</f>
        <v>A3</v>
      </c>
      <c r="I321" s="19">
        <f>VLOOKUP(H321,Sheet1!$B$2:$C$12,2,TRUE)</f>
        <v>8</v>
      </c>
      <c r="J321" s="5" t="str">
        <f>IFERROR(VLOOKUP($D321,'[2]Gui chi Quynh'!D$7:K$393,7,0),0)</f>
        <v>A3</v>
      </c>
      <c r="K321" s="19">
        <f>VLOOKUP(J321,Sheet1!$B$2:$C$12,2,TRUE)</f>
        <v>8</v>
      </c>
      <c r="L321" s="5" t="str">
        <f>IFERROR(VLOOKUP($D321,'[3]Chi tiet'!$D$7:$L$397,8,0),0)</f>
        <v>A3</v>
      </c>
      <c r="M321" s="19">
        <f>VLOOKUP(L321,Sheet1!$B$2:$C$12,2,TRUE)</f>
        <v>8</v>
      </c>
      <c r="N321" s="5" t="str">
        <f>IFERROR(VLOOKUP($D321,'[4]Gui chi Quynh'!$D$7:$F$395,3,0),0)</f>
        <v>A4</v>
      </c>
      <c r="O321" s="19">
        <f>VLOOKUP(N321,Sheet1!$B$2:$C$12,2,TRUE)</f>
        <v>7</v>
      </c>
      <c r="P321" s="160">
        <f t="shared" si="26"/>
        <v>7.6</v>
      </c>
      <c r="Q321" s="96">
        <f t="shared" si="21"/>
        <v>0</v>
      </c>
      <c r="R321" s="97" t="str">
        <f t="shared" si="22"/>
        <v>Hoàn thành tốt nhiệm vụ</v>
      </c>
      <c r="S321" s="154"/>
      <c r="T321" s="25"/>
      <c r="U321" s="25"/>
    </row>
    <row r="322" spans="1:21" s="7" customFormat="1" ht="47.25" x14ac:dyDescent="0.25">
      <c r="A322" s="44">
        <f t="shared" si="23"/>
        <v>314</v>
      </c>
      <c r="B322" s="44" t="s">
        <v>309</v>
      </c>
      <c r="C322" s="2" t="s">
        <v>207</v>
      </c>
      <c r="D322" s="19" t="s">
        <v>706</v>
      </c>
      <c r="E322" s="5" t="s">
        <v>765</v>
      </c>
      <c r="F322" s="17" t="s">
        <v>382</v>
      </c>
      <c r="G322" s="19">
        <f>VLOOKUP(F322,Sheet1!$B$2:$C$12,2,TRUE)</f>
        <v>10</v>
      </c>
      <c r="H322" s="5" t="str">
        <f>IFERROR(VLOOKUP($D322,'[1]Chi tiet'!$D$7:$L$389,8,0),0)</f>
        <v>A1</v>
      </c>
      <c r="I322" s="19">
        <f>VLOOKUP(H322,Sheet1!$B$2:$C$12,2,TRUE)</f>
        <v>10</v>
      </c>
      <c r="J322" s="5" t="str">
        <f>IFERROR(VLOOKUP($D322,'[2]Gui chi Quynh'!D$7:K$393,7,0),0)</f>
        <v>A1</v>
      </c>
      <c r="K322" s="19">
        <f>VLOOKUP(J322,Sheet1!$B$2:$C$12,2,TRUE)</f>
        <v>10</v>
      </c>
      <c r="L322" s="5" t="str">
        <f>IFERROR(VLOOKUP($D322,'[3]Chi tiet'!$D$7:$L$397,8,0),0)</f>
        <v>A1</v>
      </c>
      <c r="M322" s="19">
        <f>VLOOKUP(L322,Sheet1!$B$2:$C$12,2,TRUE)</f>
        <v>10</v>
      </c>
      <c r="N322" s="5" t="str">
        <f>IFERROR(VLOOKUP($D322,'[4]Gui chi Quynh'!$D$7:$F$395,3,0),0)</f>
        <v>A1</v>
      </c>
      <c r="O322" s="19">
        <f>VLOOKUP(N322,Sheet1!$B$2:$C$12,2,TRUE)</f>
        <v>10</v>
      </c>
      <c r="P322" s="160">
        <f t="shared" si="26"/>
        <v>10</v>
      </c>
      <c r="Q322" s="96">
        <f t="shared" si="21"/>
        <v>0</v>
      </c>
      <c r="R322" s="97" t="str">
        <f t="shared" si="22"/>
        <v>Hoàn thành xuất sắc nhiệm vụ</v>
      </c>
      <c r="S322" s="154"/>
      <c r="T322" s="25"/>
      <c r="U322" s="25"/>
    </row>
    <row r="323" spans="1:21" s="7" customFormat="1" ht="47.25" x14ac:dyDescent="0.25">
      <c r="A323" s="44">
        <f t="shared" si="23"/>
        <v>315</v>
      </c>
      <c r="B323" s="44" t="s">
        <v>310</v>
      </c>
      <c r="C323" s="2" t="s">
        <v>209</v>
      </c>
      <c r="D323" s="19" t="s">
        <v>707</v>
      </c>
      <c r="E323" s="5" t="s">
        <v>765</v>
      </c>
      <c r="F323" s="17" t="s">
        <v>384</v>
      </c>
      <c r="G323" s="19">
        <f>VLOOKUP(F323,Sheet1!$B$2:$C$12,2,TRUE)</f>
        <v>8</v>
      </c>
      <c r="H323" s="5" t="str">
        <f>IFERROR(VLOOKUP($D323,'[1]Chi tiet'!$D$7:$L$389,8,0),0)</f>
        <v>A2</v>
      </c>
      <c r="I323" s="19">
        <f>VLOOKUP(H323,Sheet1!$B$2:$C$12,2,TRUE)</f>
        <v>9</v>
      </c>
      <c r="J323" s="5" t="str">
        <f>IFERROR(VLOOKUP($D323,'[2]Gui chi Quynh'!D$7:K$393,7,0),0)</f>
        <v>A2</v>
      </c>
      <c r="K323" s="19">
        <f>VLOOKUP(J323,Sheet1!$B$2:$C$12,2,TRUE)</f>
        <v>9</v>
      </c>
      <c r="L323" s="5" t="str">
        <f>IFERROR(VLOOKUP($D323,'[3]Chi tiet'!$D$7:$L$397,8,0),0)</f>
        <v>A2</v>
      </c>
      <c r="M323" s="19">
        <f>VLOOKUP(L323,Sheet1!$B$2:$C$12,2,TRUE)</f>
        <v>9</v>
      </c>
      <c r="N323" s="5" t="str">
        <f>IFERROR(VLOOKUP($D323,'[4]Gui chi Quynh'!$D$7:$F$395,3,0),0)</f>
        <v>A2</v>
      </c>
      <c r="O323" s="19">
        <f>VLOOKUP(N323,Sheet1!$B$2:$C$12,2,TRUE)</f>
        <v>9</v>
      </c>
      <c r="P323" s="160">
        <f t="shared" si="26"/>
        <v>8.8000000000000007</v>
      </c>
      <c r="Q323" s="96">
        <f t="shared" si="21"/>
        <v>0</v>
      </c>
      <c r="R323" s="97" t="str">
        <f t="shared" si="22"/>
        <v>Hoàn thành xuất sắc nhiệm vụ</v>
      </c>
      <c r="S323" s="154"/>
      <c r="T323" s="25"/>
      <c r="U323" s="25"/>
    </row>
    <row r="324" spans="1:21" s="46" customFormat="1" ht="47.25" x14ac:dyDescent="0.25">
      <c r="A324" s="44">
        <f t="shared" si="23"/>
        <v>316</v>
      </c>
      <c r="B324" s="44" t="s">
        <v>311</v>
      </c>
      <c r="C324" s="2" t="s">
        <v>61</v>
      </c>
      <c r="D324" s="19" t="s">
        <v>708</v>
      </c>
      <c r="E324" s="5" t="s">
        <v>765</v>
      </c>
      <c r="F324" s="17" t="s">
        <v>384</v>
      </c>
      <c r="G324" s="19">
        <f>VLOOKUP(F324,Sheet1!$B$2:$C$12,2,TRUE)</f>
        <v>8</v>
      </c>
      <c r="H324" s="5" t="str">
        <f>IFERROR(VLOOKUP($D324,'[1]Chi tiet'!$D$7:$L$389,8,0),0)</f>
        <v>A3</v>
      </c>
      <c r="I324" s="19">
        <f>VLOOKUP(H324,Sheet1!$B$2:$C$12,2,TRUE)</f>
        <v>8</v>
      </c>
      <c r="J324" s="5" t="str">
        <f>IFERROR(VLOOKUP($D324,'[2]Gui chi Quynh'!D$7:K$393,7,0),0)</f>
        <v>A2</v>
      </c>
      <c r="K324" s="19">
        <f>VLOOKUP(J324,Sheet1!$B$2:$C$12,2,TRUE)</f>
        <v>9</v>
      </c>
      <c r="L324" s="5" t="str">
        <f>IFERROR(VLOOKUP($D324,'[3]Chi tiet'!$D$7:$L$397,8,0),0)</f>
        <v>A2</v>
      </c>
      <c r="M324" s="19">
        <f>VLOOKUP(L324,Sheet1!$B$2:$C$12,2,TRUE)</f>
        <v>9</v>
      </c>
      <c r="N324" s="5" t="str">
        <f>IFERROR(VLOOKUP($D324,'[4]Gui chi Quynh'!$D$7:$F$395,3,0),0)</f>
        <v>A2</v>
      </c>
      <c r="O324" s="19">
        <f>VLOOKUP(N324,Sheet1!$B$2:$C$12,2,TRUE)</f>
        <v>9</v>
      </c>
      <c r="P324" s="160">
        <f t="shared" si="26"/>
        <v>8.6</v>
      </c>
      <c r="Q324" s="96">
        <f t="shared" si="21"/>
        <v>0</v>
      </c>
      <c r="R324" s="97" t="str">
        <f t="shared" si="22"/>
        <v>Hoàn thành xuất sắc nhiệm vụ</v>
      </c>
      <c r="S324" s="154"/>
      <c r="T324" s="25"/>
      <c r="U324" s="25"/>
    </row>
    <row r="325" spans="1:21" s="7" customFormat="1" ht="47.25" x14ac:dyDescent="0.25">
      <c r="A325" s="44">
        <f t="shared" si="23"/>
        <v>317</v>
      </c>
      <c r="B325" s="44" t="s">
        <v>312</v>
      </c>
      <c r="C325" s="2" t="s">
        <v>278</v>
      </c>
      <c r="D325" s="19" t="s">
        <v>709</v>
      </c>
      <c r="E325" s="5" t="s">
        <v>765</v>
      </c>
      <c r="F325" s="17" t="s">
        <v>385</v>
      </c>
      <c r="G325" s="19">
        <f>VLOOKUP(F325,Sheet1!$B$2:$C$12,2,TRUE)</f>
        <v>7</v>
      </c>
      <c r="H325" s="5" t="str">
        <f>IFERROR(VLOOKUP($D325,'[1]Chi tiet'!$D$7:$L$389,8,0),0)</f>
        <v>A3</v>
      </c>
      <c r="I325" s="19">
        <f>VLOOKUP(H325,Sheet1!$B$2:$C$12,2,TRUE)</f>
        <v>8</v>
      </c>
      <c r="J325" s="5" t="str">
        <f>IFERROR(VLOOKUP($D325,'[2]Gui chi Quynh'!D$7:K$393,7,0),0)</f>
        <v>A3</v>
      </c>
      <c r="K325" s="19">
        <f>VLOOKUP(J325,Sheet1!$B$2:$C$12,2,TRUE)</f>
        <v>8</v>
      </c>
      <c r="L325" s="5" t="str">
        <f>IFERROR(VLOOKUP($D325,'[3]Chi tiet'!$D$7:$L$397,8,0),0)</f>
        <v>A3</v>
      </c>
      <c r="M325" s="19">
        <f>VLOOKUP(L325,Sheet1!$B$2:$C$12,2,TRUE)</f>
        <v>8</v>
      </c>
      <c r="N325" s="5" t="str">
        <f>IFERROR(VLOOKUP($D325,'[4]Gui chi Quynh'!$D$7:$F$395,3,0),0)</f>
        <v>A4</v>
      </c>
      <c r="O325" s="19">
        <f>VLOOKUP(N325,Sheet1!$B$2:$C$12,2,TRUE)</f>
        <v>7</v>
      </c>
      <c r="P325" s="160">
        <f t="shared" si="26"/>
        <v>7.6</v>
      </c>
      <c r="Q325" s="96">
        <f t="shared" si="21"/>
        <v>0</v>
      </c>
      <c r="R325" s="97" t="str">
        <f t="shared" si="22"/>
        <v>Hoàn thành tốt nhiệm vụ</v>
      </c>
      <c r="S325" s="154"/>
      <c r="T325" s="29"/>
      <c r="U325" s="29"/>
    </row>
    <row r="326" spans="1:21" s="7" customFormat="1" ht="47.25" x14ac:dyDescent="0.25">
      <c r="A326" s="44">
        <f t="shared" si="23"/>
        <v>318</v>
      </c>
      <c r="B326" s="44" t="s">
        <v>313</v>
      </c>
      <c r="C326" s="2" t="s">
        <v>277</v>
      </c>
      <c r="D326" s="19" t="s">
        <v>710</v>
      </c>
      <c r="E326" s="5" t="s">
        <v>765</v>
      </c>
      <c r="F326" s="17" t="s">
        <v>384</v>
      </c>
      <c r="G326" s="19">
        <f>VLOOKUP(F326,Sheet1!$B$2:$C$12,2,TRUE)</f>
        <v>8</v>
      </c>
      <c r="H326" s="5" t="str">
        <f>IFERROR(VLOOKUP($D326,'[1]Chi tiet'!$D$7:$L$389,8,0),0)</f>
        <v>A3</v>
      </c>
      <c r="I326" s="19">
        <f>VLOOKUP(H326,Sheet1!$B$2:$C$12,2,TRUE)</f>
        <v>8</v>
      </c>
      <c r="J326" s="5" t="str">
        <f>IFERROR(VLOOKUP($D326,'[2]Gui chi Quynh'!D$7:K$393,7,0),0)</f>
        <v>A2</v>
      </c>
      <c r="K326" s="19">
        <f>VLOOKUP(J326,Sheet1!$B$2:$C$12,2,TRUE)</f>
        <v>9</v>
      </c>
      <c r="L326" s="5" t="str">
        <f>IFERROR(VLOOKUP($D326,'[3]Chi tiet'!$D$7:$L$397,8,0),0)</f>
        <v>A3</v>
      </c>
      <c r="M326" s="19">
        <f>VLOOKUP(L326,Sheet1!$B$2:$C$12,2,TRUE)</f>
        <v>8</v>
      </c>
      <c r="N326" s="5" t="str">
        <f>IFERROR(VLOOKUP($D326,'[4]Gui chi Quynh'!$D$7:$F$395,3,0),0)</f>
        <v>A4</v>
      </c>
      <c r="O326" s="19">
        <f>VLOOKUP(N326,Sheet1!$B$2:$C$12,2,TRUE)</f>
        <v>7</v>
      </c>
      <c r="P326" s="160">
        <f t="shared" si="26"/>
        <v>8</v>
      </c>
      <c r="Q326" s="96">
        <f t="shared" si="21"/>
        <v>0</v>
      </c>
      <c r="R326" s="97" t="str">
        <f t="shared" si="22"/>
        <v>Hoàn thành xuất sắc nhiệm vụ</v>
      </c>
      <c r="S326" s="154"/>
      <c r="T326" s="25"/>
      <c r="U326" s="25"/>
    </row>
    <row r="327" spans="1:21" s="7" customFormat="1" ht="47.25" x14ac:dyDescent="0.25">
      <c r="A327" s="44">
        <f t="shared" si="23"/>
        <v>319</v>
      </c>
      <c r="B327" s="44" t="s">
        <v>312</v>
      </c>
      <c r="C327" s="2" t="s">
        <v>359</v>
      </c>
      <c r="D327" s="19" t="s">
        <v>472</v>
      </c>
      <c r="E327" s="5" t="s">
        <v>766</v>
      </c>
      <c r="F327" s="17" t="s">
        <v>385</v>
      </c>
      <c r="G327" s="19">
        <f>VLOOKUP(F327,Sheet1!$B$2:$C$12,2,TRUE)</f>
        <v>7</v>
      </c>
      <c r="H327" s="5" t="str">
        <f>IFERROR(VLOOKUP($D327,'[1]Chi tiet'!$D$7:$L$389,8,0),0)</f>
        <v>A4</v>
      </c>
      <c r="I327" s="19">
        <f>VLOOKUP(H327,Sheet1!$B$2:$C$12,2,TRUE)</f>
        <v>7</v>
      </c>
      <c r="J327" s="5" t="str">
        <f>IFERROR(VLOOKUP($D327,'[2]Gui chi Quynh'!D$7:K$393,7,0),0)</f>
        <v>A4</v>
      </c>
      <c r="K327" s="19">
        <f>VLOOKUP(J327,Sheet1!$B$2:$C$12,2,TRUE)</f>
        <v>7</v>
      </c>
      <c r="L327" s="5" t="str">
        <f>IFERROR(VLOOKUP($D327,'[3]Chi tiet'!$D$7:$L$397,8,0),0)</f>
        <v>A4</v>
      </c>
      <c r="M327" s="19">
        <f>VLOOKUP(L327,Sheet1!$B$2:$C$12,2,TRUE)</f>
        <v>7</v>
      </c>
      <c r="N327" s="5" t="str">
        <f>IFERROR(VLOOKUP($D327,'[4]Gui chi Quynh'!$D$7:$F$395,3,0),0)</f>
        <v>A4</v>
      </c>
      <c r="O327" s="19">
        <f>VLOOKUP(N327,Sheet1!$B$2:$C$12,2,TRUE)</f>
        <v>7</v>
      </c>
      <c r="P327" s="160">
        <f t="shared" si="26"/>
        <v>7</v>
      </c>
      <c r="Q327" s="96">
        <f t="shared" si="21"/>
        <v>0</v>
      </c>
      <c r="R327" s="97" t="str">
        <f t="shared" si="22"/>
        <v>Hoàn thành tốt nhiệm vụ</v>
      </c>
      <c r="S327" s="154"/>
      <c r="T327" s="25" t="s">
        <v>799</v>
      </c>
      <c r="U327" s="25"/>
    </row>
    <row r="328" spans="1:21" s="7" customFormat="1" x14ac:dyDescent="0.25">
      <c r="A328" s="123"/>
      <c r="B328" s="123"/>
      <c r="C328" s="124"/>
      <c r="D328" s="125"/>
      <c r="E328" s="126"/>
      <c r="F328" s="129"/>
      <c r="G328" s="125"/>
      <c r="H328" s="126"/>
      <c r="I328" s="125"/>
      <c r="J328" s="126"/>
      <c r="K328" s="125"/>
      <c r="L328" s="126"/>
      <c r="M328" s="125"/>
      <c r="N328" s="126"/>
      <c r="O328" s="125"/>
      <c r="P328" s="126"/>
      <c r="Q328" s="127"/>
      <c r="R328" s="128"/>
      <c r="S328" s="165"/>
      <c r="T328" s="130"/>
      <c r="U328" s="25"/>
    </row>
    <row r="329" spans="1:21" s="7" customFormat="1" x14ac:dyDescent="0.25">
      <c r="A329" s="44"/>
      <c r="B329" s="44"/>
      <c r="C329" s="2"/>
      <c r="D329" s="19"/>
      <c r="E329" s="5"/>
      <c r="F329" s="17"/>
      <c r="G329" s="19"/>
      <c r="H329" s="5"/>
      <c r="I329" s="19"/>
      <c r="J329" s="5"/>
      <c r="K329" s="19"/>
      <c r="L329" s="5"/>
      <c r="M329" s="19"/>
      <c r="N329" s="5"/>
      <c r="O329" s="19"/>
      <c r="P329" s="6"/>
      <c r="Q329" s="166"/>
      <c r="R329" s="4"/>
      <c r="S329" s="154"/>
      <c r="T329" s="25"/>
      <c r="U329" s="25"/>
    </row>
    <row r="330" spans="1:21" s="7" customFormat="1" ht="51" x14ac:dyDescent="0.25">
      <c r="A330" s="44">
        <f>A37+1</f>
        <v>30</v>
      </c>
      <c r="B330" s="44"/>
      <c r="C330" s="75" t="s">
        <v>733</v>
      </c>
      <c r="D330" s="86" t="s">
        <v>734</v>
      </c>
      <c r="E330" s="5"/>
      <c r="F330" s="76"/>
      <c r="G330" s="19" t="e">
        <f>VLOOKUP(F330,Sheet1!$B$2:$C$12,2,TRUE)</f>
        <v>#N/A</v>
      </c>
      <c r="H330" s="5" t="str">
        <f>IFERROR(VLOOKUP($D330,'[1]Chi tiet'!$D$7:$L$389,8,0),0)</f>
        <v>A4</v>
      </c>
      <c r="I330" s="19">
        <f>VLOOKUP(H330,Sheet1!$B$2:$C$12,2,TRUE)</f>
        <v>7</v>
      </c>
      <c r="J330" s="5" t="str">
        <f>IFERROR(VLOOKUP($D330,'[2]Gui chi Quynh'!D$7:K$393,7,0),0)</f>
        <v>A3</v>
      </c>
      <c r="K330" s="19">
        <f>VLOOKUP(J330,Sheet1!$B$2:$C$12,2,TRUE)</f>
        <v>8</v>
      </c>
      <c r="L330" s="5" t="str">
        <f>IFERROR(VLOOKUP($D330,'[3]Chi tiet'!$D$7:$L$397,8,0),0)</f>
        <v>A4</v>
      </c>
      <c r="M330" s="19">
        <f>VLOOKUP(L330,Sheet1!$B$2:$C$12,2,TRUE)</f>
        <v>7</v>
      </c>
      <c r="N330" s="5" t="str">
        <f>IFERROR(VLOOKUP($D330,'[4]Gui chi Quynh'!$D$7:$F$395,3,0),0)</f>
        <v>A4</v>
      </c>
      <c r="O330" s="19">
        <f>VLOOKUP(N330,Sheet1!$B$2:$C$12,2,TRUE)</f>
        <v>7</v>
      </c>
      <c r="P330" s="149"/>
      <c r="Q330" s="159"/>
      <c r="R330" s="148"/>
      <c r="S330" s="154" t="s">
        <v>823</v>
      </c>
      <c r="T330" s="121" t="s">
        <v>802</v>
      </c>
      <c r="U330" s="25"/>
    </row>
    <row r="331" spans="1:21" s="7" customFormat="1" ht="51" customHeight="1" x14ac:dyDescent="0.25">
      <c r="A331" s="44">
        <f>A45+1</f>
        <v>38</v>
      </c>
      <c r="B331" s="44"/>
      <c r="C331" s="115" t="s">
        <v>778</v>
      </c>
      <c r="D331" s="86" t="s">
        <v>779</v>
      </c>
      <c r="E331" s="45"/>
      <c r="F331" s="68"/>
      <c r="G331" s="76"/>
      <c r="H331" s="18"/>
      <c r="I331" s="76"/>
      <c r="J331" s="5" t="str">
        <f>IFERROR(VLOOKUP($D331,'[2]Gui chi Quynh'!D$7:K$393,7,0),0)</f>
        <v>A3</v>
      </c>
      <c r="K331" s="19">
        <f>VLOOKUP(J331,Sheet1!$B$2:$C$12,2,TRUE)</f>
        <v>8</v>
      </c>
      <c r="L331" s="5" t="str">
        <f>IFERROR(VLOOKUP($D331,'[3]Chi tiet'!$D$7:$L$397,8,0),0)</f>
        <v>A3</v>
      </c>
      <c r="M331" s="19">
        <f>VLOOKUP(L331,Sheet1!$B$2:$C$12,2,TRUE)</f>
        <v>8</v>
      </c>
      <c r="N331" s="5" t="str">
        <f>IFERROR(VLOOKUP($D331,'[4]Gui chi Quynh'!$D$7:$F$395,3,0),0)</f>
        <v>A4</v>
      </c>
      <c r="O331" s="19">
        <f>VLOOKUP(N331,Sheet1!$B$2:$C$12,2,TRUE)</f>
        <v>7</v>
      </c>
      <c r="P331" s="149"/>
      <c r="Q331" s="159"/>
      <c r="R331" s="148"/>
      <c r="S331" s="154" t="s">
        <v>824</v>
      </c>
      <c r="T331" s="119" t="s">
        <v>803</v>
      </c>
      <c r="U331" s="25"/>
    </row>
    <row r="332" spans="1:21" s="7" customFormat="1" ht="60.75" customHeight="1" x14ac:dyDescent="0.25">
      <c r="A332" s="44">
        <f>A117+1</f>
        <v>110</v>
      </c>
      <c r="B332" s="44"/>
      <c r="C332" s="77" t="s">
        <v>735</v>
      </c>
      <c r="D332" s="88" t="s">
        <v>736</v>
      </c>
      <c r="E332" s="5"/>
      <c r="F332" s="68"/>
      <c r="G332" s="19" t="e">
        <f>VLOOKUP(F332,Sheet1!$B$2:$C$12,2,TRUE)</f>
        <v>#N/A</v>
      </c>
      <c r="H332" s="5" t="str">
        <f>IFERROR(VLOOKUP($D332,'[1]Chi tiet'!$D$7:$L$389,8,0),0)</f>
        <v>A4</v>
      </c>
      <c r="I332" s="19">
        <f>VLOOKUP(H332,Sheet1!$B$2:$C$12,2,TRUE)</f>
        <v>7</v>
      </c>
      <c r="J332" s="5" t="str">
        <f>IFERROR(VLOOKUP($D332,'[2]Gui chi Quynh'!D$7:K$393,7,0),0)</f>
        <v>A4</v>
      </c>
      <c r="K332" s="19">
        <f>VLOOKUP(J332,Sheet1!$B$2:$C$12,2,TRUE)</f>
        <v>7</v>
      </c>
      <c r="L332" s="5" t="str">
        <f>IFERROR(VLOOKUP($D332,'[3]Chi tiet'!$D$7:$L$397,8,0),0)</f>
        <v>A4</v>
      </c>
      <c r="M332" s="19">
        <f>VLOOKUP(L332,Sheet1!$B$2:$C$12,2,TRUE)</f>
        <v>7</v>
      </c>
      <c r="N332" s="5" t="str">
        <f>IFERROR(VLOOKUP($D332,'[4]Gui chi Quynh'!$D$7:$F$395,3,0),0)</f>
        <v>A DN</v>
      </c>
      <c r="O332" s="19">
        <v>7</v>
      </c>
      <c r="P332" s="149"/>
      <c r="Q332" s="159"/>
      <c r="R332" s="148"/>
      <c r="S332" s="154" t="s">
        <v>825</v>
      </c>
      <c r="T332" s="122" t="s">
        <v>743</v>
      </c>
      <c r="U332" s="25"/>
    </row>
    <row r="333" spans="1:21" s="7" customFormat="1" ht="59.25" customHeight="1" x14ac:dyDescent="0.25">
      <c r="A333" s="44">
        <f>A332+1</f>
        <v>111</v>
      </c>
      <c r="B333" s="44"/>
      <c r="C333" s="77" t="s">
        <v>737</v>
      </c>
      <c r="D333" s="88" t="s">
        <v>738</v>
      </c>
      <c r="E333" s="5"/>
      <c r="F333" s="68"/>
      <c r="G333" s="19" t="e">
        <f>VLOOKUP(F333,Sheet1!$B$2:$C$12,2,TRUE)</f>
        <v>#N/A</v>
      </c>
      <c r="H333" s="5" t="str">
        <f>IFERROR(VLOOKUP($D333,'[1]Chi tiet'!$D$7:$L$389,8,0),0)</f>
        <v>A4</v>
      </c>
      <c r="I333" s="19">
        <f>VLOOKUP(H333,Sheet1!$B$2:$C$12,2,TRUE)</f>
        <v>7</v>
      </c>
      <c r="J333" s="5" t="str">
        <f>IFERROR(VLOOKUP($D333,'[2]Gui chi Quynh'!D$7:K$393,7,0),0)</f>
        <v>A4</v>
      </c>
      <c r="K333" s="19">
        <f>VLOOKUP(J333,Sheet1!$B$2:$C$12,2,TRUE)</f>
        <v>7</v>
      </c>
      <c r="L333" s="5" t="str">
        <f>IFERROR(VLOOKUP($D333,'[3]Chi tiet'!$D$7:$L$397,8,0),0)</f>
        <v>A4</v>
      </c>
      <c r="M333" s="19">
        <f>VLOOKUP(L333,Sheet1!$B$2:$C$12,2,TRUE)</f>
        <v>7</v>
      </c>
      <c r="N333" s="5" t="str">
        <f>IFERROR(VLOOKUP($D333,'[4]Gui chi Quynh'!$D$7:$F$395,3,0),0)</f>
        <v>A4</v>
      </c>
      <c r="O333" s="19">
        <f>VLOOKUP(N333,Sheet1!$B$2:$C$12,2,TRUE)</f>
        <v>7</v>
      </c>
      <c r="P333" s="149"/>
      <c r="Q333" s="159"/>
      <c r="R333" s="148"/>
      <c r="S333" s="154" t="s">
        <v>826</v>
      </c>
      <c r="T333" s="122" t="s">
        <v>744</v>
      </c>
      <c r="U333" s="25"/>
    </row>
    <row r="334" spans="1:21" s="7" customFormat="1" ht="67.5" customHeight="1" x14ac:dyDescent="0.25">
      <c r="A334" s="44">
        <f>A333+1</f>
        <v>112</v>
      </c>
      <c r="B334" s="44"/>
      <c r="C334" s="77" t="s">
        <v>739</v>
      </c>
      <c r="D334" s="88" t="s">
        <v>740</v>
      </c>
      <c r="E334" s="5"/>
      <c r="F334" s="68"/>
      <c r="G334" s="19" t="e">
        <f>VLOOKUP(F334,Sheet1!$B$2:$C$12,2,TRUE)</f>
        <v>#N/A</v>
      </c>
      <c r="H334" s="5" t="str">
        <f>IFERROR(VLOOKUP($D334,'[1]Chi tiet'!$D$7:$L$389,8,0),0)</f>
        <v>A4</v>
      </c>
      <c r="I334" s="19">
        <f>VLOOKUP(H334,Sheet1!$B$2:$C$12,2,TRUE)</f>
        <v>7</v>
      </c>
      <c r="J334" s="5" t="str">
        <f>IFERROR(VLOOKUP($D334,'[2]Gui chi Quynh'!D$7:K$393,7,0),0)</f>
        <v>A4</v>
      </c>
      <c r="K334" s="19">
        <f>VLOOKUP(J334,Sheet1!$B$2:$C$12,2,TRUE)</f>
        <v>7</v>
      </c>
      <c r="L334" s="5" t="str">
        <f>IFERROR(VLOOKUP($D334,'[3]Chi tiet'!$D$7:$L$397,8,0),0)</f>
        <v>A4</v>
      </c>
      <c r="M334" s="19">
        <f>VLOOKUP(L334,Sheet1!$B$2:$C$12,2,TRUE)</f>
        <v>7</v>
      </c>
      <c r="N334" s="5" t="str">
        <f>IFERROR(VLOOKUP($D334,'[4]Gui chi Quynh'!$D$7:$F$395,3,0),0)</f>
        <v>A4</v>
      </c>
      <c r="O334" s="19">
        <f>VLOOKUP(N334,Sheet1!$B$2:$C$12,2,TRUE)</f>
        <v>7</v>
      </c>
      <c r="P334" s="149"/>
      <c r="Q334" s="159"/>
      <c r="R334" s="148"/>
      <c r="S334" s="154" t="s">
        <v>827</v>
      </c>
      <c r="T334" s="122" t="s">
        <v>745</v>
      </c>
      <c r="U334" s="25"/>
    </row>
    <row r="335" spans="1:21" s="7" customFormat="1" ht="51" x14ac:dyDescent="0.25">
      <c r="A335" s="44">
        <f>A192+1</f>
        <v>185</v>
      </c>
      <c r="B335" s="44"/>
      <c r="C335" s="70" t="s">
        <v>780</v>
      </c>
      <c r="D335" s="117" t="s">
        <v>781</v>
      </c>
      <c r="E335" s="19"/>
      <c r="F335" s="68"/>
      <c r="G335" s="76"/>
      <c r="H335" s="18"/>
      <c r="I335" s="76"/>
      <c r="J335" s="5" t="str">
        <f>IFERROR(VLOOKUP($D335,'[2]Gui chi Quynh'!D$7:K$393,7,0),0)</f>
        <v>A4</v>
      </c>
      <c r="K335" s="19">
        <f>VLOOKUP(J335,Sheet1!$B$2:$C$12,2,TRUE)</f>
        <v>7</v>
      </c>
      <c r="L335" s="5" t="str">
        <f>IFERROR(VLOOKUP($D335,'[3]Chi tiet'!$D$7:$L$397,8,0),0)</f>
        <v>A4</v>
      </c>
      <c r="M335" s="19">
        <f>VLOOKUP(L335,Sheet1!$B$2:$C$12,2,TRUE)</f>
        <v>7</v>
      </c>
      <c r="N335" s="5" t="str">
        <f>IFERROR(VLOOKUP($D335,'[4]Gui chi Quynh'!$D$7:$F$395,3,0),0)</f>
        <v>A4</v>
      </c>
      <c r="O335" s="19">
        <f>VLOOKUP(N335,Sheet1!$B$2:$C$12,2,TRUE)</f>
        <v>7</v>
      </c>
      <c r="P335" s="149"/>
      <c r="Q335" s="159"/>
      <c r="R335" s="148"/>
      <c r="S335" s="154" t="s">
        <v>828</v>
      </c>
      <c r="T335" s="120" t="s">
        <v>791</v>
      </c>
      <c r="U335" s="25"/>
    </row>
    <row r="336" spans="1:21" s="7" customFormat="1" ht="33" x14ac:dyDescent="0.25">
      <c r="A336" s="44">
        <f>A335+1</f>
        <v>186</v>
      </c>
      <c r="B336" s="44"/>
      <c r="C336" s="70" t="s">
        <v>813</v>
      </c>
      <c r="D336" s="117" t="s">
        <v>812</v>
      </c>
      <c r="E336" s="19"/>
      <c r="F336" s="68"/>
      <c r="G336" s="76"/>
      <c r="H336" s="18"/>
      <c r="I336" s="76"/>
      <c r="J336" s="18"/>
      <c r="K336" s="76"/>
      <c r="L336" s="18"/>
      <c r="M336" s="76"/>
      <c r="N336" s="18"/>
      <c r="O336" s="76"/>
      <c r="P336" s="149"/>
      <c r="Q336" s="159"/>
      <c r="R336" s="148"/>
      <c r="S336" s="154"/>
      <c r="T336" s="120" t="s">
        <v>816</v>
      </c>
      <c r="U336" s="25"/>
    </row>
    <row r="337" spans="1:21" s="7" customFormat="1" ht="51" x14ac:dyDescent="0.25">
      <c r="A337" s="44">
        <f>A238+1</f>
        <v>231</v>
      </c>
      <c r="B337" s="44"/>
      <c r="C337" s="70" t="s">
        <v>782</v>
      </c>
      <c r="D337" s="117" t="s">
        <v>783</v>
      </c>
      <c r="E337" s="18"/>
      <c r="F337" s="68"/>
      <c r="G337" s="76"/>
      <c r="H337" s="18"/>
      <c r="I337" s="76"/>
      <c r="J337" s="5" t="str">
        <f>IFERROR(VLOOKUP($D337,'[2]Gui chi Quynh'!D$7:K$393,7,0),0)</f>
        <v>A4</v>
      </c>
      <c r="K337" s="19">
        <f>VLOOKUP(J337,Sheet1!$B$2:$C$12,2,TRUE)</f>
        <v>7</v>
      </c>
      <c r="L337" s="5" t="str">
        <f>IFERROR(VLOOKUP($D337,'[3]Chi tiet'!$D$7:$L$397,8,0),0)</f>
        <v>A4</v>
      </c>
      <c r="M337" s="19">
        <f>VLOOKUP(L337,Sheet1!$B$2:$C$12,2,TRUE)</f>
        <v>7</v>
      </c>
      <c r="N337" s="5" t="str">
        <f>IFERROR(VLOOKUP($D337,'[4]Gui chi Quynh'!$D$7:$F$395,3,0),0)</f>
        <v>A4</v>
      </c>
      <c r="O337" s="19">
        <f>VLOOKUP(N337,Sheet1!$B$2:$C$12,2,TRUE)</f>
        <v>7</v>
      </c>
      <c r="P337" s="149">
        <f>ROUND(AVERAGE(G337,I337,K337,M337,O337),2)</f>
        <v>7</v>
      </c>
      <c r="Q337" s="159">
        <f>COUNTIF(F337:O337,"C*")*1+COUNTIF(F337:O337,"D")*2+COUNTIF(F337:O337,"E")*3</f>
        <v>0</v>
      </c>
      <c r="R337" s="148" t="str">
        <f>IF(Q337&gt;=3,"Không hoàn thành",IF(AND($P337&gt;=8,$P337&lt;=10,Q337=0),"Xuất sắc",IF(AND($P337&gt;=8,$P337&lt;=10,Q337=1),"Tốt",IF(AND($P337&gt;=8,$P337&lt;=10,Q337=2),"Hoàn thành",IF(AND($P337&gt;6,$P337&lt;8,Q337&lt;=1),"Tốt",IF(AND($P337&gt;6,$P337&lt;8,Q337=2),"Hoàn thành",IF(AND($P337&gt;=5,$P337&lt;=6,Q337&lt;=2),"Hoàn thành",IF(AND($P337&lt;5,Q337&gt;3),"Không hoàn thành",""))))))))</f>
        <v>Tốt</v>
      </c>
      <c r="S337" s="154" t="s">
        <v>828</v>
      </c>
      <c r="T337" s="120" t="s">
        <v>791</v>
      </c>
      <c r="U337" s="31"/>
    </row>
    <row r="338" spans="1:21" s="7" customFormat="1" ht="51" x14ac:dyDescent="0.25">
      <c r="A338" s="44">
        <f>A337+1</f>
        <v>232</v>
      </c>
      <c r="B338" s="44"/>
      <c r="C338" s="70" t="s">
        <v>792</v>
      </c>
      <c r="D338" s="9" t="s">
        <v>808</v>
      </c>
      <c r="E338" s="18"/>
      <c r="F338" s="68"/>
      <c r="G338" s="76"/>
      <c r="H338" s="18"/>
      <c r="I338" s="76"/>
      <c r="J338" s="18"/>
      <c r="K338" s="76"/>
      <c r="L338" s="5" t="str">
        <f>IFERROR(VLOOKUP($D338,'[3]Chi tiet'!$D$7:$L$397,8,0),0)</f>
        <v>A4</v>
      </c>
      <c r="M338" s="19">
        <f>VLOOKUP(L338,Sheet1!$B$2:$C$12,2,TRUE)</f>
        <v>7</v>
      </c>
      <c r="N338" s="5" t="str">
        <f>IFERROR(VLOOKUP($D338,'[4]Gui chi Quynh'!$D$7:$F$395,3,0),0)</f>
        <v>A4</v>
      </c>
      <c r="O338" s="19">
        <f>VLOOKUP(N338,Sheet1!$B$2:$C$12,2,TRUE)</f>
        <v>7</v>
      </c>
      <c r="P338" s="149">
        <f>ROUND(AVERAGE(G338,I338,K338,M338,O338),2)</f>
        <v>7</v>
      </c>
      <c r="Q338" s="159">
        <f>COUNTIF(F338:O338,"C*")*1+COUNTIF(F338:O338,"D")*2+COUNTIF(F338:O338,"E")*3</f>
        <v>0</v>
      </c>
      <c r="R338" s="148" t="str">
        <f>IF(Q338&gt;=3,"Không hoàn thành",IF(AND($P338&gt;=8,$P338&lt;=10,Q338=0),"Xuất sắc",IF(AND($P338&gt;=8,$P338&lt;=10,Q338=1),"Tốt",IF(AND($P338&gt;=8,$P338&lt;=10,Q338=2),"Hoàn thành",IF(AND($P338&gt;6,$P338&lt;8,Q338&lt;=1),"Tốt",IF(AND($P338&gt;6,$P338&lt;8,Q338=2),"Hoàn thành",IF(AND($P338&gt;=5,$P338&lt;=6,Q338&lt;=2),"Hoàn thành",IF(AND($P338&lt;5,Q338&gt;3),"Không hoàn thành",""))))))))</f>
        <v>Tốt</v>
      </c>
      <c r="S338" s="154" t="s">
        <v>829</v>
      </c>
      <c r="T338" s="119" t="s">
        <v>796</v>
      </c>
      <c r="U338" s="31"/>
    </row>
    <row r="339" spans="1:21" s="7" customFormat="1" ht="25.5" x14ac:dyDescent="0.25">
      <c r="A339" s="44">
        <f>A269+1</f>
        <v>262</v>
      </c>
      <c r="B339" s="44"/>
      <c r="C339" s="54" t="s">
        <v>814</v>
      </c>
      <c r="D339" s="90" t="s">
        <v>815</v>
      </c>
      <c r="E339" s="38"/>
      <c r="F339" s="68"/>
      <c r="G339" s="76"/>
      <c r="H339" s="18"/>
      <c r="I339" s="76"/>
      <c r="J339" s="18"/>
      <c r="K339" s="76"/>
      <c r="L339" s="18"/>
      <c r="M339" s="76"/>
      <c r="N339" s="18"/>
      <c r="O339" s="76"/>
      <c r="P339" s="149"/>
      <c r="Q339" s="159"/>
      <c r="R339" s="148"/>
      <c r="S339" s="154"/>
      <c r="T339" s="29" t="s">
        <v>816</v>
      </c>
      <c r="U339" s="29"/>
    </row>
    <row r="340" spans="1:21" s="7" customFormat="1" ht="63.75" customHeight="1" x14ac:dyDescent="0.25">
      <c r="A340" s="44">
        <f>A293+1</f>
        <v>286</v>
      </c>
      <c r="B340" s="44" t="s">
        <v>314</v>
      </c>
      <c r="C340" s="54" t="s">
        <v>201</v>
      </c>
      <c r="D340" s="38" t="s">
        <v>680</v>
      </c>
      <c r="E340" s="38"/>
      <c r="F340" s="17" t="s">
        <v>305</v>
      </c>
      <c r="G340" s="19" t="e">
        <f>VLOOKUP(F340,Sheet1!$B$2:$C$12,2,TRUE)</f>
        <v>#N/A</v>
      </c>
      <c r="H340" s="5" t="str">
        <f>IFERROR(VLOOKUP($D340,'[1]Chi tiet'!$D$7:$L$389,8,0),0)</f>
        <v>A DN</v>
      </c>
      <c r="I340" s="19" t="e">
        <f>VLOOKUP(H340,Sheet1!$B$2:$C$12,2,TRUE)</f>
        <v>#N/A</v>
      </c>
      <c r="J340" s="5" t="str">
        <f>IFERROR(VLOOKUP($D340,'[2]Gui chi Quynh'!D$7:K$393,7,0),0)</f>
        <v>A DN</v>
      </c>
      <c r="K340" s="19" t="e">
        <f>VLOOKUP(J340,Sheet1!$B$2:$C$12,2,TRUE)</f>
        <v>#N/A</v>
      </c>
      <c r="L340" s="5" t="str">
        <f>IFERROR(VLOOKUP($D340,'[3]Chi tiet'!$D$7:$L$397,8,0),0)</f>
        <v>A DN</v>
      </c>
      <c r="M340" s="19" t="e">
        <f>VLOOKUP(L340,Sheet1!$B$2:$C$12,2,TRUE)</f>
        <v>#N/A</v>
      </c>
      <c r="N340" s="5" t="str">
        <f>IFERROR(VLOOKUP($D340,'[4]Gui chi Quynh'!$D$7:$F$395,3,0),0)</f>
        <v>A4</v>
      </c>
      <c r="O340" s="19">
        <f>VLOOKUP(N340,Sheet1!$B$2:$C$12,2,TRUE)</f>
        <v>7</v>
      </c>
      <c r="P340" s="149"/>
      <c r="Q340" s="159"/>
      <c r="R340" s="148"/>
      <c r="S340" s="154" t="s">
        <v>833</v>
      </c>
      <c r="T340" s="25" t="s">
        <v>804</v>
      </c>
      <c r="U340" s="25"/>
    </row>
    <row r="341" spans="1:21" s="7" customFormat="1" ht="60.75" customHeight="1" x14ac:dyDescent="0.25">
      <c r="A341" s="44">
        <f>A302+1</f>
        <v>295</v>
      </c>
      <c r="B341" s="44"/>
      <c r="C341" s="10" t="s">
        <v>793</v>
      </c>
      <c r="D341" s="17" t="s">
        <v>805</v>
      </c>
      <c r="E341" s="5"/>
      <c r="F341" s="68"/>
      <c r="G341" s="76"/>
      <c r="H341" s="18"/>
      <c r="I341" s="76"/>
      <c r="J341" s="18"/>
      <c r="K341" s="76"/>
      <c r="L341" s="5" t="str">
        <f>IFERROR(VLOOKUP($D341,'[3]Chi tiet'!$D$7:$L$397,8,0),0)</f>
        <v>A4</v>
      </c>
      <c r="M341" s="19">
        <f>VLOOKUP(L341,Sheet1!$B$2:$C$12,2,TRUE)</f>
        <v>7</v>
      </c>
      <c r="N341" s="5" t="str">
        <f>IFERROR(VLOOKUP($D341,'[4]Gui chi Quynh'!$D$7:$F$395,3,0),0)</f>
        <v>A4</v>
      </c>
      <c r="O341" s="19">
        <f>VLOOKUP(N341,Sheet1!$B$2:$C$12,2,TRUE)</f>
        <v>7</v>
      </c>
      <c r="P341" s="149"/>
      <c r="Q341" s="159"/>
      <c r="R341" s="148"/>
      <c r="S341" s="154" t="s">
        <v>829</v>
      </c>
      <c r="T341" s="119" t="s">
        <v>796</v>
      </c>
      <c r="U341" s="25"/>
    </row>
    <row r="342" spans="1:21" s="7" customFormat="1" ht="57.75" customHeight="1" x14ac:dyDescent="0.25">
      <c r="A342" s="44">
        <f>A341+1</f>
        <v>296</v>
      </c>
      <c r="B342" s="44"/>
      <c r="C342" s="10" t="s">
        <v>794</v>
      </c>
      <c r="D342" s="17" t="s">
        <v>806</v>
      </c>
      <c r="E342" s="5"/>
      <c r="F342" s="68"/>
      <c r="G342" s="76"/>
      <c r="H342" s="18"/>
      <c r="I342" s="76"/>
      <c r="J342" s="18"/>
      <c r="K342" s="76"/>
      <c r="L342" s="5" t="str">
        <f>IFERROR(VLOOKUP($D342,'[3]Chi tiet'!$D$7:$L$397,8,0),0)</f>
        <v>A4</v>
      </c>
      <c r="M342" s="19">
        <f>VLOOKUP(L342,Sheet1!$B$2:$C$12,2,TRUE)</f>
        <v>7</v>
      </c>
      <c r="N342" s="5" t="str">
        <f>IFERROR(VLOOKUP($D342,'[4]Gui chi Quynh'!$D$7:$F$395,3,0),0)</f>
        <v>A2</v>
      </c>
      <c r="O342" s="19">
        <f>VLOOKUP(N342,Sheet1!$B$2:$C$12,2,TRUE)</f>
        <v>9</v>
      </c>
      <c r="P342" s="149"/>
      <c r="Q342" s="159"/>
      <c r="R342" s="148"/>
      <c r="S342" s="154" t="s">
        <v>829</v>
      </c>
      <c r="T342" s="119" t="s">
        <v>796</v>
      </c>
      <c r="U342" s="25"/>
    </row>
    <row r="343" spans="1:21" s="7" customFormat="1" ht="60" customHeight="1" x14ac:dyDescent="0.25">
      <c r="A343" s="44">
        <f>A342+1</f>
        <v>297</v>
      </c>
      <c r="B343" s="44"/>
      <c r="C343" s="10" t="s">
        <v>795</v>
      </c>
      <c r="D343" s="17" t="s">
        <v>807</v>
      </c>
      <c r="E343" s="5"/>
      <c r="F343" s="68"/>
      <c r="G343" s="76"/>
      <c r="H343" s="18"/>
      <c r="I343" s="76"/>
      <c r="J343" s="18"/>
      <c r="K343" s="76"/>
      <c r="L343" s="5" t="str">
        <f>IFERROR(VLOOKUP($D343,'[3]Chi tiet'!$D$7:$L$397,8,0),0)</f>
        <v>A4</v>
      </c>
      <c r="M343" s="19">
        <f>VLOOKUP(L343,Sheet1!$B$2:$C$12,2,TRUE)</f>
        <v>7</v>
      </c>
      <c r="N343" s="5" t="str">
        <f>IFERROR(VLOOKUP($D343,'[4]Gui chi Quynh'!$D$7:$F$395,3,0),0)</f>
        <v>A4</v>
      </c>
      <c r="O343" s="19">
        <f>VLOOKUP(N343,Sheet1!$B$2:$C$12,2,TRUE)</f>
        <v>7</v>
      </c>
      <c r="P343" s="149"/>
      <c r="Q343" s="159"/>
      <c r="R343" s="148"/>
      <c r="S343" s="154" t="s">
        <v>829</v>
      </c>
      <c r="T343" s="119" t="s">
        <v>796</v>
      </c>
      <c r="U343" s="25"/>
    </row>
    <row r="344" spans="1:21" s="7" customFormat="1" ht="57" customHeight="1" x14ac:dyDescent="0.25">
      <c r="A344" s="44">
        <f>A306+1</f>
        <v>299</v>
      </c>
      <c r="B344" s="44"/>
      <c r="C344" s="70" t="s">
        <v>784</v>
      </c>
      <c r="D344" s="117" t="s">
        <v>785</v>
      </c>
      <c r="E344" s="45"/>
      <c r="F344" s="68"/>
      <c r="G344" s="76"/>
      <c r="H344" s="18"/>
      <c r="I344" s="76"/>
      <c r="J344" s="5" t="str">
        <f>IFERROR(VLOOKUP($D344,'[2]Gui chi Quynh'!D$7:K$393,7,0),0)</f>
        <v>A4</v>
      </c>
      <c r="K344" s="19">
        <f>VLOOKUP(J344,Sheet1!$B$2:$C$12,2,TRUE)</f>
        <v>7</v>
      </c>
      <c r="L344" s="5" t="str">
        <f>IFERROR(VLOOKUP($D344,'[3]Chi tiet'!$D$7:$L$397,8,0),0)</f>
        <v>A3</v>
      </c>
      <c r="M344" s="19">
        <f>VLOOKUP(L344,Sheet1!$B$2:$C$12,2,TRUE)</f>
        <v>8</v>
      </c>
      <c r="N344" s="5" t="str">
        <f>IFERROR(VLOOKUP($D344,'[4]Gui chi Quynh'!$D$7:$F$395,3,0),0)</f>
        <v>A4</v>
      </c>
      <c r="O344" s="19">
        <f>VLOOKUP(N344,Sheet1!$B$2:$C$12,2,TRUE)</f>
        <v>7</v>
      </c>
      <c r="P344" s="149"/>
      <c r="Q344" s="159"/>
      <c r="R344" s="148"/>
      <c r="S344" s="154" t="s">
        <v>828</v>
      </c>
      <c r="T344" s="120" t="s">
        <v>791</v>
      </c>
      <c r="U344" s="25"/>
    </row>
    <row r="345" spans="1:21" s="7" customFormat="1" x14ac:dyDescent="0.25">
      <c r="A345" s="44"/>
      <c r="B345" s="44"/>
      <c r="C345" s="2" t="s">
        <v>66</v>
      </c>
      <c r="D345" s="19"/>
      <c r="E345" s="5"/>
      <c r="F345" s="18"/>
      <c r="G345" s="19"/>
      <c r="H345" s="18"/>
      <c r="I345" s="19"/>
      <c r="J345" s="5"/>
      <c r="K345" s="19"/>
      <c r="L345" s="5"/>
      <c r="M345" s="19"/>
      <c r="N345" s="5"/>
      <c r="O345" s="19"/>
      <c r="P345" s="160"/>
      <c r="Q345" s="96"/>
      <c r="R345" s="160"/>
      <c r="S345" s="155"/>
      <c r="T345" s="25"/>
      <c r="U345" s="25"/>
    </row>
    <row r="346" spans="1:21" s="7" customFormat="1" x14ac:dyDescent="0.25">
      <c r="A346" s="44"/>
      <c r="B346" s="44"/>
      <c r="C346" s="3" t="s">
        <v>54</v>
      </c>
      <c r="D346" s="19"/>
      <c r="E346" s="45"/>
      <c r="F346" s="18"/>
      <c r="G346" s="19"/>
      <c r="H346" s="18"/>
      <c r="I346" s="19"/>
      <c r="J346" s="5"/>
      <c r="K346" s="19"/>
      <c r="L346" s="5"/>
      <c r="M346" s="19"/>
      <c r="N346" s="5"/>
      <c r="O346" s="19"/>
      <c r="P346" s="160"/>
      <c r="Q346" s="96"/>
      <c r="R346" s="97"/>
      <c r="S346" s="154"/>
      <c r="T346" s="25"/>
      <c r="U346" s="25"/>
    </row>
    <row r="347" spans="1:21" s="7" customFormat="1" x14ac:dyDescent="0.25">
      <c r="A347" s="44"/>
      <c r="B347" s="44"/>
      <c r="C347" s="2" t="s">
        <v>228</v>
      </c>
      <c r="D347" s="19"/>
      <c r="E347" s="5"/>
      <c r="F347" s="18"/>
      <c r="G347" s="19"/>
      <c r="H347" s="18"/>
      <c r="I347" s="19"/>
      <c r="J347" s="5"/>
      <c r="K347" s="19"/>
      <c r="L347" s="5"/>
      <c r="M347" s="19"/>
      <c r="N347" s="5"/>
      <c r="O347" s="19"/>
      <c r="P347" s="160"/>
      <c r="Q347" s="96"/>
      <c r="R347" s="146"/>
      <c r="S347" s="156"/>
      <c r="T347" s="25"/>
      <c r="U347" s="25"/>
    </row>
    <row r="348" spans="1:21" s="7" customFormat="1" x14ac:dyDescent="0.25">
      <c r="A348" s="44"/>
      <c r="B348" s="44"/>
      <c r="C348" s="2" t="s">
        <v>84</v>
      </c>
      <c r="D348" s="19"/>
      <c r="E348" s="5"/>
      <c r="F348" s="18"/>
      <c r="G348" s="19"/>
      <c r="H348" s="18"/>
      <c r="I348" s="19"/>
      <c r="J348" s="5"/>
      <c r="K348" s="19"/>
      <c r="L348" s="5"/>
      <c r="M348" s="19"/>
      <c r="N348" s="5"/>
      <c r="O348" s="19"/>
      <c r="P348" s="160"/>
      <c r="Q348" s="96"/>
      <c r="R348" s="67"/>
      <c r="S348" s="157"/>
      <c r="T348" s="25"/>
      <c r="U348" s="25"/>
    </row>
    <row r="349" spans="1:21" s="7" customFormat="1" x14ac:dyDescent="0.25">
      <c r="A349" s="44"/>
      <c r="B349" s="44"/>
      <c r="C349" s="54" t="s">
        <v>191</v>
      </c>
      <c r="D349" s="38"/>
      <c r="E349" s="38"/>
      <c r="F349" s="20"/>
      <c r="G349" s="19"/>
      <c r="H349" s="18"/>
      <c r="I349" s="19"/>
      <c r="J349" s="5"/>
      <c r="K349" s="19"/>
      <c r="L349" s="5"/>
      <c r="M349" s="19"/>
      <c r="N349" s="5"/>
      <c r="O349" s="19"/>
      <c r="P349" s="160"/>
      <c r="Q349" s="96"/>
      <c r="R349" s="146"/>
      <c r="S349" s="156"/>
      <c r="T349" s="119" t="s">
        <v>379</v>
      </c>
      <c r="U349" s="25"/>
    </row>
    <row r="350" spans="1:21" s="7" customFormat="1" x14ac:dyDescent="0.25">
      <c r="A350" s="44"/>
      <c r="B350" s="44"/>
      <c r="C350" s="2" t="s">
        <v>223</v>
      </c>
      <c r="D350" s="19"/>
      <c r="E350" s="5"/>
      <c r="F350" s="68"/>
      <c r="G350" s="19"/>
      <c r="H350" s="18"/>
      <c r="I350" s="19"/>
      <c r="J350" s="5"/>
      <c r="K350" s="19"/>
      <c r="L350" s="5"/>
      <c r="M350" s="19"/>
      <c r="N350" s="5"/>
      <c r="O350" s="19"/>
      <c r="P350" s="160"/>
      <c r="Q350" s="96"/>
      <c r="R350" s="67"/>
      <c r="S350" s="157"/>
      <c r="T350" s="119" t="s">
        <v>380</v>
      </c>
      <c r="U350" s="25"/>
    </row>
    <row r="351" spans="1:21" s="7" customFormat="1" ht="31.5" x14ac:dyDescent="0.25">
      <c r="A351" s="44">
        <f>A335+1</f>
        <v>186</v>
      </c>
      <c r="B351" s="44" t="s">
        <v>309</v>
      </c>
      <c r="C351" s="10" t="s">
        <v>234</v>
      </c>
      <c r="D351" s="19" t="s">
        <v>580</v>
      </c>
      <c r="E351" s="19" t="s">
        <v>362</v>
      </c>
      <c r="F351" s="17" t="s">
        <v>383</v>
      </c>
      <c r="G351" s="19">
        <f>VLOOKUP(F351,Sheet1!$B$2:$C$12,2,TRUE)</f>
        <v>9</v>
      </c>
      <c r="H351" s="5" t="str">
        <f>IFERROR(VLOOKUP($D351,'[1]Chi tiet'!$D$7:$L$389,8,0),0)</f>
        <v>A2</v>
      </c>
      <c r="I351" s="19">
        <f>VLOOKUP(H351,Sheet1!$B$2:$C$12,2,TRUE)</f>
        <v>9</v>
      </c>
      <c r="J351" s="5" t="str">
        <f>IFERROR(VLOOKUP($D351,'[2]Gui chi Quynh'!D$7:K$393,7,0),0)</f>
        <v>A4</v>
      </c>
      <c r="K351" s="19">
        <f>VLOOKUP(J351,Sheet1!$B$2:$C$12,2,TRUE)</f>
        <v>7</v>
      </c>
      <c r="L351" s="5" t="str">
        <f>IFERROR(VLOOKUP($D351,'[3]Chi tiet'!$D$7:$L$397,8,0),0)</f>
        <v>A3</v>
      </c>
      <c r="M351" s="19">
        <f>VLOOKUP(L351,Sheet1!$B$2:$C$12,2,TRUE)</f>
        <v>8</v>
      </c>
      <c r="N351" s="18"/>
      <c r="O351" s="76"/>
      <c r="P351" s="160"/>
      <c r="Q351" s="96"/>
      <c r="R351" s="97"/>
      <c r="S351" s="154"/>
      <c r="T351" s="25" t="s">
        <v>818</v>
      </c>
      <c r="U351" s="25"/>
    </row>
    <row r="352" spans="1:21" x14ac:dyDescent="0.25">
      <c r="G352" s="99"/>
      <c r="H352" s="78"/>
      <c r="I352" s="99"/>
      <c r="J352" s="100"/>
      <c r="K352" s="99"/>
      <c r="L352" s="100"/>
      <c r="M352" s="99"/>
      <c r="N352" s="100"/>
      <c r="O352" s="99"/>
      <c r="P352" s="318"/>
      <c r="Q352" s="318"/>
      <c r="R352" s="318"/>
      <c r="S352" s="318"/>
    </row>
    <row r="353" spans="3:21" s="93" customFormat="1" x14ac:dyDescent="0.25">
      <c r="C353" s="101"/>
      <c r="D353" s="102"/>
      <c r="E353" s="103" t="s">
        <v>303</v>
      </c>
      <c r="F353" s="94">
        <f>SUM(F358:F367)</f>
        <v>318</v>
      </c>
      <c r="G353" s="104"/>
      <c r="H353" s="94">
        <f>SUM(H358:H367)</f>
        <v>325</v>
      </c>
      <c r="I353" s="104"/>
      <c r="J353" s="94">
        <f>SUM(J358:J367)</f>
        <v>329</v>
      </c>
      <c r="K353" s="94"/>
      <c r="L353" s="94">
        <f t="shared" ref="L353:N353" si="27">SUM(L358:L367)</f>
        <v>333</v>
      </c>
      <c r="M353" s="104"/>
      <c r="N353" s="94">
        <f t="shared" si="27"/>
        <v>331</v>
      </c>
      <c r="O353" s="104"/>
      <c r="P353" s="167"/>
      <c r="Q353" s="1"/>
      <c r="R353" s="36"/>
      <c r="S353" s="168"/>
      <c r="T353" s="105"/>
      <c r="U353" s="103"/>
    </row>
    <row r="354" spans="3:21" s="93" customFormat="1" ht="186.75" customHeight="1" x14ac:dyDescent="0.25">
      <c r="C354" s="101"/>
      <c r="D354" s="102"/>
      <c r="F354" s="107" t="s">
        <v>399</v>
      </c>
      <c r="G354" s="104"/>
      <c r="H354" s="79" t="s">
        <v>741</v>
      </c>
      <c r="I354" s="104"/>
      <c r="J354" s="106" t="s">
        <v>786</v>
      </c>
      <c r="K354" s="104"/>
      <c r="L354" s="106" t="s">
        <v>798</v>
      </c>
      <c r="M354" s="104"/>
      <c r="N354" s="106" t="s">
        <v>819</v>
      </c>
      <c r="O354" s="104"/>
      <c r="P354" s="167"/>
      <c r="Q354" s="1"/>
      <c r="R354" s="169"/>
      <c r="S354" s="170"/>
      <c r="T354" s="105"/>
      <c r="U354" s="103"/>
    </row>
    <row r="355" spans="3:21" s="93" customFormat="1" x14ac:dyDescent="0.25">
      <c r="C355" s="101"/>
      <c r="D355" s="102"/>
      <c r="G355" s="104"/>
      <c r="H355" s="78"/>
      <c r="I355" s="104"/>
      <c r="J355" s="108"/>
      <c r="K355" s="104"/>
      <c r="L355" s="78"/>
      <c r="M355" s="104"/>
      <c r="N355" s="78"/>
      <c r="O355" s="104"/>
      <c r="P355" s="167"/>
      <c r="Q355" s="1"/>
      <c r="R355" s="36"/>
      <c r="S355" s="168"/>
      <c r="T355" s="105"/>
      <c r="U355" s="103"/>
    </row>
    <row r="356" spans="3:21" s="93" customFormat="1" x14ac:dyDescent="0.25">
      <c r="C356" s="101"/>
      <c r="D356" s="102"/>
      <c r="G356" s="104"/>
      <c r="H356" s="78"/>
      <c r="I356" s="104"/>
      <c r="J356" s="109"/>
      <c r="K356" s="104"/>
      <c r="L356" s="78"/>
      <c r="M356" s="104"/>
      <c r="N356" s="78"/>
      <c r="O356" s="104"/>
      <c r="P356" s="167"/>
      <c r="Q356" s="1"/>
      <c r="R356" s="36"/>
      <c r="S356" s="168"/>
      <c r="T356" s="105"/>
      <c r="U356" s="103"/>
    </row>
    <row r="357" spans="3:21" s="93" customFormat="1" ht="27" customHeight="1" x14ac:dyDescent="0.25">
      <c r="C357" s="110"/>
      <c r="D357" s="111"/>
      <c r="F357" s="71" t="s">
        <v>732</v>
      </c>
      <c r="G357" s="71"/>
      <c r="H357" s="71" t="s">
        <v>747</v>
      </c>
      <c r="I357" s="104"/>
      <c r="J357" s="71" t="s">
        <v>749</v>
      </c>
      <c r="K357" s="104"/>
      <c r="L357" s="71" t="s">
        <v>776</v>
      </c>
      <c r="M357" s="104"/>
      <c r="N357" s="71" t="s">
        <v>777</v>
      </c>
      <c r="O357" s="104">
        <f>VLOOKUP(N357,Sheet1!$B$2:$C$12,2,TRUE)</f>
        <v>0</v>
      </c>
      <c r="P357" s="171"/>
      <c r="Q357" s="171"/>
      <c r="R357" s="174">
        <f>SUM(R358:R361)</f>
        <v>319</v>
      </c>
      <c r="S357" s="173"/>
      <c r="T357" s="105"/>
      <c r="U357" s="103"/>
    </row>
    <row r="358" spans="3:21" s="93" customFormat="1" x14ac:dyDescent="0.25">
      <c r="C358" s="112"/>
      <c r="D358" s="111"/>
      <c r="F358" s="94">
        <f>COUNTIF($F$9:$F$351,"A1")</f>
        <v>28</v>
      </c>
      <c r="G358" s="94"/>
      <c r="H358" s="94">
        <f>COUNTIF($H$9:$H$351,"A1")</f>
        <v>37</v>
      </c>
      <c r="I358" s="104"/>
      <c r="J358" s="94">
        <f>COUNTIF($J$9:$J$351,"A1")</f>
        <v>44</v>
      </c>
      <c r="K358" s="104"/>
      <c r="L358" s="94">
        <f>COUNTIF($L$9:$L$351,"A1")</f>
        <v>39</v>
      </c>
      <c r="M358" s="116"/>
      <c r="N358" s="94">
        <f>COUNTIF($N$9:$N$351,"A1")</f>
        <v>29</v>
      </c>
      <c r="O358" s="104"/>
      <c r="P358" s="172"/>
      <c r="Q358" s="172"/>
      <c r="R358" s="94">
        <f>COUNTIF($R$9:$R$351,"Hoàn thành xuất sắc nhiệm vụ")</f>
        <v>127</v>
      </c>
      <c r="S358" s="173"/>
      <c r="T358" s="105"/>
      <c r="U358" s="103"/>
    </row>
    <row r="359" spans="3:21" s="93" customFormat="1" x14ac:dyDescent="0.25">
      <c r="C359" s="113"/>
      <c r="D359" s="114"/>
      <c r="F359" s="94">
        <f>COUNTIF($F$9:$F$351,"A2")</f>
        <v>42</v>
      </c>
      <c r="G359" s="94"/>
      <c r="H359" s="94">
        <f>COUNTIF($H$9:$H$351,"A2")</f>
        <v>54</v>
      </c>
      <c r="I359" s="104"/>
      <c r="J359" s="94">
        <f>COUNTIF($J$9:$J$351,"A2")</f>
        <v>76</v>
      </c>
      <c r="K359" s="104"/>
      <c r="L359" s="94">
        <f>COUNTIF($L$9:$L$351,"A2")</f>
        <v>44</v>
      </c>
      <c r="M359" s="116"/>
      <c r="N359" s="94">
        <f>COUNTIF($N$9:$N$351,"A2")</f>
        <v>26</v>
      </c>
      <c r="O359" s="104"/>
      <c r="P359" s="172"/>
      <c r="Q359" s="172"/>
      <c r="R359" s="94">
        <f>COUNTIF($R$9:$R$351,"Hoàn thành tốt nhiệm vụ")</f>
        <v>190</v>
      </c>
      <c r="S359" s="173"/>
      <c r="T359" s="105"/>
      <c r="U359" s="103"/>
    </row>
    <row r="360" spans="3:21" s="93" customFormat="1" x14ac:dyDescent="0.25">
      <c r="C360" s="113"/>
      <c r="D360" s="114"/>
      <c r="F360" s="94">
        <f>COUNTIF($F$9:$F$351,"A3")</f>
        <v>94</v>
      </c>
      <c r="G360" s="94"/>
      <c r="H360" s="94">
        <f>COUNTIF($H$9:$H$351,"A3")</f>
        <v>112</v>
      </c>
      <c r="I360" s="104"/>
      <c r="J360" s="94">
        <f>COUNTIF($J$9:$J$351,"A3")</f>
        <v>132</v>
      </c>
      <c r="K360" s="104"/>
      <c r="L360" s="94">
        <f>COUNTIF($L$9:$L$351,"A3")</f>
        <v>90</v>
      </c>
      <c r="M360" s="116"/>
      <c r="N360" s="94">
        <f>COUNTIF($N$9:$N$351,"A3")</f>
        <v>106</v>
      </c>
      <c r="O360" s="104"/>
      <c r="P360" s="172"/>
      <c r="Q360" s="172"/>
      <c r="R360" s="94">
        <f>COUNTIF($R$9:$R$351,"Hoàn thành nhiệm vụ")</f>
        <v>2</v>
      </c>
      <c r="S360" s="173"/>
      <c r="T360" s="105"/>
      <c r="U360" s="103"/>
    </row>
    <row r="361" spans="3:21" s="93" customFormat="1" x14ac:dyDescent="0.25">
      <c r="C361" s="113"/>
      <c r="D361" s="114"/>
      <c r="F361" s="94">
        <f>COUNTIF($F$9:$F$351,"A4")</f>
        <v>149</v>
      </c>
      <c r="G361" s="94"/>
      <c r="H361" s="94">
        <f>COUNTIF($H$9:$H$351,"A4")</f>
        <v>118</v>
      </c>
      <c r="I361" s="104"/>
      <c r="J361" s="94">
        <f>COUNTIF($J$9:$J$351,"A4")</f>
        <v>70</v>
      </c>
      <c r="K361" s="104"/>
      <c r="L361" s="94">
        <f>COUNTIF($L$9:$L$351,"A4")</f>
        <v>153</v>
      </c>
      <c r="M361" s="116"/>
      <c r="N361" s="94">
        <f>COUNTIF($N$9:$N$351,"A4")</f>
        <v>155</v>
      </c>
      <c r="O361" s="104"/>
      <c r="P361" s="172"/>
      <c r="Q361" s="172"/>
      <c r="R361" s="94">
        <f>COUNTIF($R$9:$R$351,"Không hoàn thành")</f>
        <v>0</v>
      </c>
      <c r="S361" s="173"/>
      <c r="T361" s="105"/>
      <c r="U361" s="103"/>
    </row>
    <row r="362" spans="3:21" s="93" customFormat="1" x14ac:dyDescent="0.25">
      <c r="C362" s="113"/>
      <c r="D362" s="114"/>
      <c r="F362" s="94">
        <f>COUNTIF($F$9:$F$351,"B1")</f>
        <v>2</v>
      </c>
      <c r="G362" s="94"/>
      <c r="H362" s="94">
        <f>COUNTIF($H$9:$H$351,"B1")</f>
        <v>1</v>
      </c>
      <c r="I362" s="104"/>
      <c r="J362" s="94">
        <f>COUNTIF($J$9:$J$351,"B1")</f>
        <v>2</v>
      </c>
      <c r="K362" s="104"/>
      <c r="L362" s="94">
        <f>COUNTIF($L$9:$L$351,"B1")</f>
        <v>2</v>
      </c>
      <c r="M362" s="116"/>
      <c r="N362" s="94">
        <f>COUNTIF($N$9:$N$351,"B1")</f>
        <v>5</v>
      </c>
      <c r="O362" s="104"/>
      <c r="P362" s="172"/>
      <c r="Q362" s="172"/>
      <c r="R362" s="172"/>
      <c r="S362" s="173"/>
      <c r="T362" s="105"/>
      <c r="U362" s="103"/>
    </row>
    <row r="363" spans="3:21" s="93" customFormat="1" x14ac:dyDescent="0.25">
      <c r="C363" s="113"/>
      <c r="D363" s="114"/>
      <c r="F363" s="94">
        <f>COUNTIF($F$9:$F$351,"B2")</f>
        <v>1</v>
      </c>
      <c r="G363" s="94"/>
      <c r="H363" s="94">
        <f>COUNTIF($H$9:$H$351,"B2")</f>
        <v>0</v>
      </c>
      <c r="I363" s="104"/>
      <c r="J363" s="94">
        <f>COUNTIF($J$9:$J$351,"B2")</f>
        <v>0</v>
      </c>
      <c r="K363" s="104"/>
      <c r="L363" s="94">
        <f>COUNTIF($L$9:$L$351,"B2")</f>
        <v>0</v>
      </c>
      <c r="M363" s="116"/>
      <c r="N363" s="94">
        <f>COUNTIF($N$9:$N$351,"B2")</f>
        <v>7</v>
      </c>
      <c r="O363" s="104"/>
      <c r="P363" s="172"/>
      <c r="Q363" s="172"/>
      <c r="R363" s="172"/>
      <c r="S363" s="173"/>
      <c r="T363" s="105"/>
      <c r="U363" s="103"/>
    </row>
    <row r="364" spans="3:21" s="93" customFormat="1" x14ac:dyDescent="0.25">
      <c r="C364" s="112"/>
      <c r="D364" s="111"/>
      <c r="F364" s="94">
        <f>COUNTIF($F$9:$F$351,"C1")</f>
        <v>0</v>
      </c>
      <c r="G364" s="94"/>
      <c r="H364" s="94">
        <f>COUNTIF($H$9:$H$351,"C1")</f>
        <v>1</v>
      </c>
      <c r="I364" s="104"/>
      <c r="J364" s="94">
        <f>COUNTIF($J$9:$J$351,"C1")</f>
        <v>0</v>
      </c>
      <c r="K364" s="104"/>
      <c r="L364" s="94">
        <f>COUNTIF($L$9:$L$351,"C1")</f>
        <v>1</v>
      </c>
      <c r="M364" s="116"/>
      <c r="N364" s="94">
        <f>COUNTIF($N$9:$N$351,"C1")</f>
        <v>0</v>
      </c>
      <c r="O364" s="104"/>
      <c r="P364" s="172"/>
      <c r="Q364" s="172"/>
      <c r="R364" s="172"/>
      <c r="S364" s="173"/>
      <c r="T364" s="105"/>
      <c r="U364" s="103"/>
    </row>
    <row r="365" spans="3:21" s="93" customFormat="1" x14ac:dyDescent="0.25">
      <c r="C365" s="113"/>
      <c r="D365" s="114"/>
      <c r="F365" s="94">
        <f>COUNTIF($F$9:$F$351,"C2")</f>
        <v>0</v>
      </c>
      <c r="G365" s="94"/>
      <c r="H365" s="94">
        <f>COUNTIF($H$9:$H$351,"C2")</f>
        <v>0</v>
      </c>
      <c r="I365" s="104"/>
      <c r="J365" s="94">
        <f>COUNTIF($J$9:$J$351,"C2")</f>
        <v>1</v>
      </c>
      <c r="K365" s="104"/>
      <c r="L365" s="94">
        <f>COUNTIF($L$9:$L$351,"C2")</f>
        <v>0</v>
      </c>
      <c r="M365" s="116"/>
      <c r="N365" s="94">
        <f>COUNTIF($N$9:$N$351,"C2")</f>
        <v>0</v>
      </c>
      <c r="O365" s="104"/>
      <c r="P365" s="172"/>
      <c r="Q365" s="172"/>
      <c r="R365" s="172"/>
      <c r="S365" s="173"/>
      <c r="T365" s="105"/>
      <c r="U365" s="103"/>
    </row>
    <row r="366" spans="3:21" s="93" customFormat="1" x14ac:dyDescent="0.25">
      <c r="C366" s="113"/>
      <c r="D366" s="114"/>
      <c r="F366" s="94">
        <f>COUNTIF($F$9:$F$351,"D")</f>
        <v>0</v>
      </c>
      <c r="G366" s="94"/>
      <c r="H366" s="94">
        <f>COUNTIF($H$9:$H$351,"D")</f>
        <v>0</v>
      </c>
      <c r="I366" s="104"/>
      <c r="J366" s="94">
        <f>COUNTIF($J$9:$J$351,"D")</f>
        <v>1</v>
      </c>
      <c r="K366" s="104"/>
      <c r="L366" s="94">
        <f>COUNTIF($L$9:$L$351,"D")</f>
        <v>1</v>
      </c>
      <c r="M366" s="116"/>
      <c r="N366" s="94">
        <f>COUNTIF($N$9:$N$351,"D")</f>
        <v>0</v>
      </c>
      <c r="O366" s="104"/>
      <c r="P366" s="172"/>
      <c r="Q366" s="172"/>
      <c r="R366" s="172"/>
      <c r="S366" s="173"/>
      <c r="T366" s="105"/>
      <c r="U366" s="103"/>
    </row>
    <row r="367" spans="3:21" s="93" customFormat="1" x14ac:dyDescent="0.25">
      <c r="C367" s="113"/>
      <c r="D367" s="114"/>
      <c r="F367" s="94">
        <f>COUNTIF($F$9:$F$351,"A DN")</f>
        <v>2</v>
      </c>
      <c r="G367" s="94"/>
      <c r="H367" s="94">
        <f>COUNTIF($H$9:$H$351,"A DN")</f>
        <v>2</v>
      </c>
      <c r="I367" s="104"/>
      <c r="J367" s="94">
        <f>COUNTIF($J$9:$J$351,"A DN")</f>
        <v>3</v>
      </c>
      <c r="K367" s="104"/>
      <c r="L367" s="94">
        <f>COUNTIF($L$9:$L$351,"A DN")</f>
        <v>3</v>
      </c>
      <c r="M367" s="116"/>
      <c r="N367" s="94">
        <f>COUNTIF($N$9:$N$351,"A DN")</f>
        <v>3</v>
      </c>
      <c r="O367" s="104"/>
      <c r="P367" s="172"/>
      <c r="Q367" s="172"/>
      <c r="R367" s="172"/>
      <c r="S367" s="173"/>
      <c r="T367" s="105"/>
      <c r="U367" s="103"/>
    </row>
    <row r="368" spans="3:21" s="93" customFormat="1" x14ac:dyDescent="0.25">
      <c r="C368" s="113"/>
      <c r="D368" s="114"/>
      <c r="I368" s="104"/>
      <c r="K368" s="104"/>
      <c r="L368" s="78"/>
      <c r="M368" s="104"/>
      <c r="N368" s="78"/>
      <c r="O368" s="104"/>
      <c r="P368" s="172"/>
      <c r="Q368" s="172"/>
      <c r="R368" s="172"/>
      <c r="S368" s="173"/>
      <c r="T368" s="105"/>
      <c r="U368" s="103"/>
    </row>
    <row r="369" spans="3:21" s="93" customFormat="1" x14ac:dyDescent="0.25">
      <c r="C369" s="113"/>
      <c r="D369" s="114"/>
      <c r="I369" s="104"/>
      <c r="K369" s="104"/>
      <c r="L369" s="78"/>
      <c r="M369" s="104"/>
      <c r="N369" s="78"/>
      <c r="O369" s="104"/>
      <c r="P369" s="172"/>
      <c r="Q369" s="172"/>
      <c r="R369" s="172"/>
      <c r="S369" s="173"/>
      <c r="T369" s="105"/>
      <c r="U369" s="103"/>
    </row>
    <row r="370" spans="3:21" s="93" customFormat="1" x14ac:dyDescent="0.25">
      <c r="C370" s="113"/>
      <c r="D370" s="114"/>
      <c r="I370" s="104"/>
      <c r="K370" s="104"/>
      <c r="L370" s="78"/>
      <c r="M370" s="104"/>
      <c r="N370" s="78"/>
      <c r="O370" s="104"/>
      <c r="P370" s="172"/>
      <c r="Q370" s="172"/>
      <c r="R370" s="172"/>
      <c r="S370" s="173"/>
      <c r="T370" s="105"/>
      <c r="U370" s="103"/>
    </row>
    <row r="371" spans="3:21" s="93" customFormat="1" x14ac:dyDescent="0.25">
      <c r="C371" s="113"/>
      <c r="D371" s="114"/>
      <c r="I371" s="104"/>
      <c r="K371" s="104"/>
      <c r="L371" s="78"/>
      <c r="M371" s="104"/>
      <c r="N371" s="78"/>
      <c r="O371" s="104"/>
      <c r="P371" s="172"/>
      <c r="Q371" s="172"/>
      <c r="R371" s="172"/>
      <c r="S371" s="173"/>
      <c r="T371" s="105"/>
      <c r="U371" s="103"/>
    </row>
    <row r="372" spans="3:21" s="93" customFormat="1" x14ac:dyDescent="0.25">
      <c r="C372" s="113"/>
      <c r="D372" s="114"/>
      <c r="L372" s="108"/>
      <c r="M372" s="108"/>
      <c r="P372" s="172"/>
      <c r="Q372" s="172"/>
      <c r="R372" s="172"/>
      <c r="S372" s="173"/>
      <c r="T372" s="105"/>
      <c r="U372" s="103"/>
    </row>
    <row r="373" spans="3:21" s="93" customFormat="1" x14ac:dyDescent="0.25">
      <c r="C373" s="112"/>
      <c r="D373" s="111"/>
      <c r="L373" s="108"/>
      <c r="M373" s="108"/>
      <c r="P373" s="172"/>
      <c r="Q373" s="172"/>
      <c r="R373" s="172"/>
      <c r="S373" s="173"/>
      <c r="T373" s="105"/>
      <c r="U373" s="103"/>
    </row>
    <row r="374" spans="3:21" s="93" customFormat="1" x14ac:dyDescent="0.25">
      <c r="C374" s="113"/>
      <c r="D374" s="114"/>
      <c r="L374" s="108"/>
      <c r="M374" s="108"/>
      <c r="P374" s="172"/>
      <c r="Q374" s="172"/>
      <c r="R374" s="172"/>
      <c r="S374" s="173"/>
      <c r="T374" s="105"/>
      <c r="U374" s="103"/>
    </row>
    <row r="375" spans="3:21" s="93" customFormat="1" x14ac:dyDescent="0.25">
      <c r="C375" s="113"/>
      <c r="D375" s="114"/>
      <c r="L375" s="108"/>
      <c r="M375" s="108"/>
      <c r="P375" s="172"/>
      <c r="Q375" s="172"/>
      <c r="R375" s="172"/>
      <c r="S375" s="173"/>
      <c r="T375" s="105"/>
      <c r="U375" s="103"/>
    </row>
    <row r="376" spans="3:21" s="93" customFormat="1" x14ac:dyDescent="0.25">
      <c r="C376" s="113"/>
      <c r="D376" s="114"/>
      <c r="P376" s="172"/>
      <c r="Q376" s="172"/>
      <c r="R376" s="172"/>
      <c r="S376" s="173"/>
      <c r="T376" s="105"/>
      <c r="U376" s="103"/>
    </row>
    <row r="377" spans="3:21" s="93" customFormat="1" x14ac:dyDescent="0.25">
      <c r="C377" s="113"/>
      <c r="D377" s="114"/>
      <c r="L377" s="94"/>
      <c r="M377" s="94"/>
      <c r="P377" s="172"/>
      <c r="Q377" s="172"/>
      <c r="R377" s="172"/>
      <c r="S377" s="173"/>
      <c r="T377" s="105"/>
      <c r="U377" s="103"/>
    </row>
    <row r="378" spans="3:21" s="93" customFormat="1" x14ac:dyDescent="0.25">
      <c r="C378" s="113"/>
      <c r="D378" s="114"/>
      <c r="L378" s="108"/>
      <c r="M378" s="108"/>
      <c r="P378" s="172"/>
      <c r="Q378" s="172"/>
      <c r="R378" s="172"/>
      <c r="S378" s="173"/>
      <c r="T378" s="105"/>
      <c r="U378" s="103"/>
    </row>
    <row r="379" spans="3:21" s="93" customFormat="1" x14ac:dyDescent="0.25">
      <c r="C379" s="113"/>
      <c r="D379" s="114"/>
      <c r="L379" s="108"/>
      <c r="M379" s="108"/>
      <c r="P379" s="172"/>
      <c r="Q379" s="172"/>
      <c r="R379" s="172"/>
      <c r="S379" s="173"/>
      <c r="T379" s="105"/>
      <c r="U379" s="103"/>
    </row>
    <row r="380" spans="3:21" s="93" customFormat="1" x14ac:dyDescent="0.25">
      <c r="C380" s="113"/>
      <c r="D380" s="114"/>
      <c r="L380" s="108"/>
      <c r="M380" s="108"/>
      <c r="P380" s="172"/>
      <c r="Q380" s="172"/>
      <c r="R380" s="172"/>
      <c r="S380" s="173"/>
      <c r="T380" s="105"/>
      <c r="U380" s="103"/>
    </row>
    <row r="381" spans="3:21" s="93" customFormat="1" x14ac:dyDescent="0.25">
      <c r="C381" s="113"/>
      <c r="D381" s="114"/>
      <c r="L381" s="94"/>
      <c r="M381" s="94"/>
      <c r="P381" s="172"/>
      <c r="Q381" s="172"/>
      <c r="R381" s="172"/>
      <c r="S381" s="173"/>
      <c r="T381" s="105"/>
      <c r="U381" s="103"/>
    </row>
    <row r="382" spans="3:21" s="93" customFormat="1" x14ac:dyDescent="0.25">
      <c r="C382" s="113"/>
      <c r="D382" s="114"/>
      <c r="L382" s="108"/>
      <c r="M382" s="108"/>
      <c r="P382" s="172"/>
      <c r="Q382" s="172"/>
      <c r="R382" s="172"/>
      <c r="S382" s="173"/>
      <c r="T382" s="105"/>
      <c r="U382" s="103"/>
    </row>
    <row r="383" spans="3:21" s="93" customFormat="1" x14ac:dyDescent="0.25">
      <c r="C383" s="112"/>
      <c r="D383" s="111"/>
      <c r="L383" s="108"/>
      <c r="M383" s="108"/>
      <c r="P383" s="172"/>
      <c r="Q383" s="172"/>
      <c r="R383" s="172"/>
      <c r="S383" s="173"/>
      <c r="T383" s="105"/>
      <c r="U383" s="103"/>
    </row>
    <row r="384" spans="3:21" s="93" customFormat="1" x14ac:dyDescent="0.25">
      <c r="C384" s="113"/>
      <c r="D384" s="114"/>
      <c r="L384" s="108"/>
      <c r="M384" s="108"/>
      <c r="P384" s="172"/>
      <c r="Q384" s="172"/>
      <c r="R384" s="172"/>
      <c r="S384" s="173"/>
      <c r="T384" s="105"/>
      <c r="U384" s="103"/>
    </row>
    <row r="385" spans="3:21" s="93" customFormat="1" x14ac:dyDescent="0.25">
      <c r="C385" s="113"/>
      <c r="D385" s="114"/>
      <c r="L385" s="108"/>
      <c r="M385" s="108"/>
      <c r="P385" s="172"/>
      <c r="Q385" s="172"/>
      <c r="R385" s="172"/>
      <c r="S385" s="173"/>
      <c r="T385" s="105"/>
      <c r="U385" s="103"/>
    </row>
    <row r="386" spans="3:21" s="93" customFormat="1" x14ac:dyDescent="0.25">
      <c r="C386" s="113"/>
      <c r="D386" s="114"/>
      <c r="L386" s="108"/>
      <c r="M386" s="108"/>
      <c r="P386" s="172"/>
      <c r="Q386" s="172"/>
      <c r="R386" s="172"/>
      <c r="S386" s="173"/>
      <c r="T386" s="105"/>
      <c r="U386" s="103"/>
    </row>
    <row r="387" spans="3:21" s="93" customFormat="1" x14ac:dyDescent="0.25">
      <c r="C387" s="113"/>
      <c r="D387" s="114"/>
      <c r="L387" s="108"/>
      <c r="M387" s="108"/>
      <c r="P387" s="172"/>
      <c r="Q387" s="172"/>
      <c r="R387" s="172"/>
      <c r="S387" s="173"/>
      <c r="T387" s="105"/>
      <c r="U387" s="103"/>
    </row>
    <row r="388" spans="3:21" s="93" customFormat="1" x14ac:dyDescent="0.25">
      <c r="C388" s="113"/>
      <c r="D388" s="114"/>
      <c r="L388" s="108"/>
      <c r="M388" s="108"/>
      <c r="P388" s="172"/>
      <c r="Q388" s="172"/>
      <c r="R388" s="172"/>
      <c r="S388" s="173"/>
      <c r="T388" s="105"/>
      <c r="U388" s="103"/>
    </row>
    <row r="389" spans="3:21" s="93" customFormat="1" x14ac:dyDescent="0.25">
      <c r="C389" s="113"/>
      <c r="D389" s="114"/>
      <c r="L389" s="108"/>
      <c r="M389" s="108"/>
      <c r="P389" s="172"/>
      <c r="Q389" s="172"/>
      <c r="R389" s="172"/>
      <c r="S389" s="173"/>
      <c r="T389" s="105"/>
      <c r="U389" s="103"/>
    </row>
    <row r="390" spans="3:21" x14ac:dyDescent="0.25">
      <c r="C390" s="64"/>
      <c r="D390" s="91"/>
      <c r="P390" s="35"/>
      <c r="Q390" s="35"/>
      <c r="R390" s="35"/>
      <c r="S390" s="37"/>
    </row>
    <row r="391" spans="3:21" x14ac:dyDescent="0.25">
      <c r="C391" s="65"/>
      <c r="D391" s="92"/>
      <c r="P391" s="35"/>
      <c r="Q391" s="35"/>
      <c r="R391" s="35"/>
      <c r="S391" s="37"/>
    </row>
    <row r="392" spans="3:21" x14ac:dyDescent="0.25">
      <c r="C392" s="65"/>
      <c r="D392" s="92"/>
      <c r="P392" s="35"/>
      <c r="Q392" s="35"/>
      <c r="R392" s="35"/>
      <c r="S392" s="37"/>
    </row>
    <row r="393" spans="3:21" x14ac:dyDescent="0.25">
      <c r="C393" s="65"/>
      <c r="D393" s="92"/>
      <c r="P393" s="35"/>
      <c r="Q393" s="35"/>
      <c r="R393" s="35"/>
      <c r="S393" s="37"/>
    </row>
    <row r="394" spans="3:21" x14ac:dyDescent="0.25">
      <c r="C394" s="65"/>
      <c r="D394" s="92"/>
      <c r="P394" s="35"/>
      <c r="Q394" s="35"/>
      <c r="R394" s="35"/>
      <c r="S394" s="37"/>
    </row>
    <row r="395" spans="3:21" x14ac:dyDescent="0.25">
      <c r="C395" s="65"/>
      <c r="D395" s="92"/>
      <c r="P395" s="35"/>
      <c r="Q395" s="35"/>
      <c r="R395" s="35"/>
      <c r="S395" s="37"/>
    </row>
    <row r="396" spans="3:21" x14ac:dyDescent="0.25">
      <c r="C396" s="65"/>
      <c r="D396" s="92"/>
      <c r="P396" s="35"/>
      <c r="Q396" s="35"/>
      <c r="R396" s="35"/>
      <c r="S396" s="37"/>
    </row>
    <row r="397" spans="3:21" x14ac:dyDescent="0.25">
      <c r="C397" s="65"/>
      <c r="D397" s="92"/>
      <c r="P397" s="35"/>
      <c r="Q397" s="35"/>
      <c r="R397" s="35"/>
      <c r="S397" s="37"/>
    </row>
    <row r="398" spans="3:21" x14ac:dyDescent="0.25">
      <c r="C398" s="65"/>
      <c r="D398" s="92"/>
      <c r="P398" s="35"/>
      <c r="Q398" s="35"/>
      <c r="R398" s="35"/>
      <c r="S398" s="37"/>
    </row>
    <row r="399" spans="3:21" x14ac:dyDescent="0.25">
      <c r="C399" s="65"/>
      <c r="D399" s="92"/>
      <c r="P399" s="35"/>
      <c r="Q399" s="35"/>
      <c r="R399" s="35"/>
      <c r="S399" s="37"/>
    </row>
    <row r="400" spans="3:21" x14ac:dyDescent="0.25">
      <c r="C400" s="65"/>
      <c r="D400" s="92"/>
      <c r="P400" s="35"/>
      <c r="Q400" s="35"/>
      <c r="R400" s="35"/>
      <c r="S400" s="37"/>
    </row>
    <row r="401" spans="3:19" x14ac:dyDescent="0.25">
      <c r="C401" s="65"/>
      <c r="D401" s="92"/>
      <c r="P401" s="35"/>
      <c r="Q401" s="35"/>
      <c r="R401" s="35"/>
      <c r="S401" s="37"/>
    </row>
    <row r="402" spans="3:19" x14ac:dyDescent="0.25">
      <c r="C402" s="65"/>
      <c r="D402" s="92"/>
      <c r="P402" s="35"/>
      <c r="Q402" s="35"/>
      <c r="R402" s="35"/>
      <c r="S402" s="37"/>
    </row>
    <row r="403" spans="3:19" x14ac:dyDescent="0.25">
      <c r="C403" s="65"/>
      <c r="D403" s="92"/>
      <c r="P403" s="35"/>
      <c r="Q403" s="35"/>
      <c r="R403" s="35"/>
      <c r="S403" s="37"/>
    </row>
    <row r="404" spans="3:19" x14ac:dyDescent="0.25">
      <c r="C404" s="65"/>
      <c r="D404" s="92"/>
      <c r="P404" s="35"/>
      <c r="Q404" s="35"/>
      <c r="R404" s="35"/>
      <c r="S404" s="37"/>
    </row>
    <row r="405" spans="3:19" x14ac:dyDescent="0.25">
      <c r="P405" s="35"/>
      <c r="Q405" s="35"/>
      <c r="R405" s="35"/>
      <c r="S405" s="37"/>
    </row>
    <row r="406" spans="3:19" x14ac:dyDescent="0.25">
      <c r="C406" s="64"/>
      <c r="D406" s="91"/>
      <c r="P406" s="35"/>
      <c r="Q406" s="35"/>
      <c r="R406" s="35"/>
      <c r="S406" s="37"/>
    </row>
    <row r="407" spans="3:19" x14ac:dyDescent="0.25">
      <c r="C407" s="65"/>
      <c r="D407" s="92"/>
      <c r="P407" s="35"/>
      <c r="Q407" s="35"/>
      <c r="R407" s="35"/>
      <c r="S407" s="37"/>
    </row>
    <row r="408" spans="3:19" x14ac:dyDescent="0.25">
      <c r="C408" s="65"/>
      <c r="D408" s="92"/>
      <c r="P408" s="35"/>
      <c r="Q408" s="35"/>
      <c r="R408" s="35"/>
      <c r="S408" s="37"/>
    </row>
    <row r="409" spans="3:19" x14ac:dyDescent="0.25">
      <c r="P409" s="35"/>
      <c r="Q409" s="35"/>
      <c r="R409" s="35"/>
      <c r="S409" s="37"/>
    </row>
    <row r="410" spans="3:19" x14ac:dyDescent="0.25">
      <c r="C410" s="64"/>
      <c r="D410" s="91"/>
      <c r="P410" s="35"/>
      <c r="Q410" s="35"/>
      <c r="R410" s="35"/>
      <c r="S410" s="37"/>
    </row>
    <row r="411" spans="3:19" x14ac:dyDescent="0.25">
      <c r="C411" s="65"/>
      <c r="D411" s="92"/>
      <c r="P411" s="35"/>
      <c r="Q411" s="35"/>
      <c r="R411" s="35"/>
      <c r="S411" s="37"/>
    </row>
    <row r="412" spans="3:19" x14ac:dyDescent="0.25">
      <c r="C412" s="65"/>
      <c r="D412" s="92"/>
      <c r="P412" s="35"/>
      <c r="Q412" s="35"/>
      <c r="R412" s="35"/>
      <c r="S412" s="37"/>
    </row>
    <row r="413" spans="3:19" x14ac:dyDescent="0.25">
      <c r="C413" s="65"/>
      <c r="D413" s="92"/>
      <c r="P413" s="35"/>
      <c r="Q413" s="35"/>
      <c r="R413" s="35"/>
      <c r="S413" s="37"/>
    </row>
    <row r="414" spans="3:19" x14ac:dyDescent="0.25">
      <c r="P414" s="35"/>
      <c r="Q414" s="35"/>
      <c r="R414" s="35"/>
      <c r="S414" s="37"/>
    </row>
    <row r="415" spans="3:19" x14ac:dyDescent="0.25">
      <c r="C415" s="64"/>
      <c r="P415" s="35"/>
      <c r="Q415" s="35"/>
      <c r="R415" s="35"/>
      <c r="S415" s="37"/>
    </row>
    <row r="416" spans="3:19" x14ac:dyDescent="0.25">
      <c r="C416" s="65"/>
      <c r="P416" s="35"/>
      <c r="Q416" s="35"/>
      <c r="R416" s="35"/>
      <c r="S416" s="37"/>
    </row>
    <row r="417" spans="3:19" x14ac:dyDescent="0.25">
      <c r="C417" s="65"/>
      <c r="D417" s="92"/>
      <c r="P417" s="35"/>
      <c r="Q417" s="35"/>
      <c r="R417" s="35"/>
      <c r="S417" s="37"/>
    </row>
    <row r="418" spans="3:19" x14ac:dyDescent="0.25">
      <c r="C418" s="65"/>
      <c r="D418" s="92"/>
      <c r="P418" s="35"/>
      <c r="Q418" s="35"/>
      <c r="R418" s="35"/>
      <c r="S418" s="37"/>
    </row>
    <row r="419" spans="3:19" x14ac:dyDescent="0.25">
      <c r="C419" s="65"/>
      <c r="D419" s="92"/>
      <c r="P419" s="35"/>
      <c r="Q419" s="35"/>
      <c r="R419" s="35"/>
      <c r="S419" s="37"/>
    </row>
    <row r="420" spans="3:19" x14ac:dyDescent="0.25">
      <c r="C420" s="65"/>
      <c r="D420" s="92"/>
      <c r="P420" s="35"/>
      <c r="Q420" s="35"/>
      <c r="R420" s="35"/>
      <c r="S420" s="37"/>
    </row>
    <row r="421" spans="3:19" x14ac:dyDescent="0.25">
      <c r="C421" s="65"/>
      <c r="D421" s="92"/>
      <c r="P421" s="35"/>
      <c r="Q421" s="35"/>
      <c r="R421" s="35"/>
      <c r="S421" s="37"/>
    </row>
    <row r="422" spans="3:19" x14ac:dyDescent="0.25">
      <c r="C422" s="65"/>
      <c r="D422" s="92"/>
      <c r="P422" s="35"/>
      <c r="Q422" s="35"/>
      <c r="R422" s="35"/>
      <c r="S422" s="37"/>
    </row>
    <row r="423" spans="3:19" x14ac:dyDescent="0.25">
      <c r="C423" s="65"/>
      <c r="D423" s="92"/>
      <c r="P423" s="35"/>
      <c r="Q423" s="35"/>
      <c r="R423" s="35"/>
      <c r="S423" s="37"/>
    </row>
    <row r="424" spans="3:19" x14ac:dyDescent="0.25">
      <c r="C424" s="65"/>
      <c r="D424" s="92"/>
      <c r="P424" s="35"/>
      <c r="Q424" s="35"/>
      <c r="R424" s="35"/>
      <c r="S424" s="37"/>
    </row>
    <row r="425" spans="3:19" x14ac:dyDescent="0.25">
      <c r="C425" s="65"/>
      <c r="D425" s="92"/>
      <c r="P425" s="35"/>
      <c r="Q425" s="35"/>
      <c r="R425" s="35"/>
      <c r="S425" s="37"/>
    </row>
    <row r="426" spans="3:19" x14ac:dyDescent="0.25">
      <c r="C426" s="65"/>
      <c r="D426" s="92"/>
      <c r="P426" s="35"/>
      <c r="Q426" s="35"/>
      <c r="R426" s="35"/>
      <c r="S426" s="37"/>
    </row>
    <row r="427" spans="3:19" x14ac:dyDescent="0.25">
      <c r="C427" s="65"/>
      <c r="D427" s="92"/>
      <c r="P427" s="35"/>
      <c r="Q427" s="35"/>
      <c r="R427" s="35"/>
      <c r="S427" s="37"/>
    </row>
    <row r="428" spans="3:19" x14ac:dyDescent="0.25">
      <c r="C428" s="65"/>
      <c r="D428" s="92"/>
      <c r="P428" s="35"/>
      <c r="Q428" s="35"/>
      <c r="R428" s="35"/>
      <c r="S428" s="37"/>
    </row>
    <row r="429" spans="3:19" x14ac:dyDescent="0.25">
      <c r="C429" s="65"/>
      <c r="D429" s="92"/>
      <c r="P429" s="35"/>
      <c r="Q429" s="35"/>
      <c r="R429" s="35"/>
      <c r="S429" s="37"/>
    </row>
    <row r="430" spans="3:19" x14ac:dyDescent="0.25">
      <c r="P430" s="35"/>
      <c r="Q430" s="35"/>
      <c r="R430" s="35"/>
      <c r="S430" s="37"/>
    </row>
    <row r="431" spans="3:19" x14ac:dyDescent="0.25">
      <c r="C431" s="64"/>
      <c r="P431" s="35"/>
      <c r="Q431" s="35"/>
      <c r="R431" s="35"/>
      <c r="S431" s="37"/>
    </row>
    <row r="432" spans="3:19" x14ac:dyDescent="0.25">
      <c r="C432" s="65"/>
      <c r="D432" s="92"/>
      <c r="P432" s="35"/>
      <c r="Q432" s="35"/>
      <c r="R432" s="35"/>
      <c r="S432" s="37"/>
    </row>
    <row r="433" spans="3:19" x14ac:dyDescent="0.25">
      <c r="C433" s="65"/>
      <c r="D433" s="92"/>
      <c r="P433" s="35"/>
      <c r="Q433" s="35"/>
      <c r="R433" s="35"/>
      <c r="S433" s="37"/>
    </row>
    <row r="434" spans="3:19" x14ac:dyDescent="0.25">
      <c r="C434" s="65"/>
      <c r="D434" s="92"/>
      <c r="P434" s="35"/>
      <c r="Q434" s="35"/>
      <c r="R434" s="35"/>
      <c r="S434" s="37"/>
    </row>
    <row r="435" spans="3:19" x14ac:dyDescent="0.25">
      <c r="C435" s="65"/>
      <c r="D435" s="92"/>
      <c r="P435" s="35"/>
      <c r="Q435" s="35"/>
      <c r="R435" s="35"/>
      <c r="S435" s="37"/>
    </row>
    <row r="436" spans="3:19" x14ac:dyDescent="0.25">
      <c r="C436" s="65"/>
      <c r="D436" s="92"/>
      <c r="P436" s="35"/>
      <c r="Q436" s="35"/>
      <c r="R436" s="35"/>
      <c r="S436" s="37"/>
    </row>
    <row r="437" spans="3:19" x14ac:dyDescent="0.25">
      <c r="C437" s="65"/>
      <c r="D437" s="92"/>
      <c r="P437" s="35"/>
      <c r="Q437" s="35"/>
      <c r="R437" s="35"/>
      <c r="S437" s="37"/>
    </row>
    <row r="438" spans="3:19" x14ac:dyDescent="0.25">
      <c r="C438" s="65"/>
      <c r="D438" s="92"/>
      <c r="P438" s="35"/>
      <c r="Q438" s="35"/>
      <c r="R438" s="35"/>
      <c r="S438" s="37"/>
    </row>
    <row r="439" spans="3:19" x14ac:dyDescent="0.25">
      <c r="C439" s="65"/>
      <c r="D439" s="92"/>
      <c r="P439" s="35"/>
      <c r="Q439" s="35"/>
      <c r="R439" s="35"/>
      <c r="S439" s="37"/>
    </row>
    <row r="440" spans="3:19" x14ac:dyDescent="0.25">
      <c r="C440" s="65"/>
      <c r="D440" s="92"/>
      <c r="P440" s="35"/>
      <c r="Q440" s="35"/>
      <c r="R440" s="35"/>
      <c r="S440" s="37"/>
    </row>
    <row r="441" spans="3:19" x14ac:dyDescent="0.25">
      <c r="C441" s="65"/>
      <c r="D441" s="92"/>
      <c r="P441" s="35"/>
      <c r="Q441" s="35"/>
      <c r="R441" s="35"/>
      <c r="S441" s="37"/>
    </row>
    <row r="442" spans="3:19" x14ac:dyDescent="0.25">
      <c r="C442" s="65"/>
      <c r="D442" s="92"/>
      <c r="P442" s="35"/>
      <c r="Q442" s="35"/>
      <c r="R442" s="35"/>
      <c r="S442" s="37"/>
    </row>
    <row r="443" spans="3:19" x14ac:dyDescent="0.25">
      <c r="C443" s="65"/>
      <c r="D443" s="92"/>
      <c r="P443" s="35"/>
      <c r="Q443" s="35"/>
      <c r="R443" s="35"/>
      <c r="S443" s="37"/>
    </row>
    <row r="444" spans="3:19" x14ac:dyDescent="0.25">
      <c r="C444" s="65"/>
      <c r="D444" s="92"/>
      <c r="P444" s="35"/>
      <c r="Q444" s="35"/>
      <c r="R444" s="35"/>
      <c r="S444" s="37"/>
    </row>
    <row r="445" spans="3:19" x14ac:dyDescent="0.25">
      <c r="C445" s="65"/>
      <c r="D445" s="92"/>
      <c r="P445" s="35"/>
      <c r="Q445" s="35"/>
      <c r="R445" s="35"/>
      <c r="S445" s="37"/>
    </row>
    <row r="446" spans="3:19" x14ac:dyDescent="0.25">
      <c r="C446" s="65"/>
      <c r="D446" s="92"/>
      <c r="P446" s="35"/>
      <c r="Q446" s="35"/>
      <c r="R446" s="35"/>
      <c r="S446" s="37"/>
    </row>
    <row r="447" spans="3:19" x14ac:dyDescent="0.25">
      <c r="C447" s="65"/>
      <c r="D447" s="92"/>
      <c r="P447" s="35"/>
      <c r="Q447" s="35"/>
      <c r="R447" s="35"/>
      <c r="S447" s="37"/>
    </row>
    <row r="448" spans="3:19" x14ac:dyDescent="0.25">
      <c r="C448" s="65"/>
      <c r="D448" s="92"/>
      <c r="P448" s="35"/>
      <c r="Q448" s="35"/>
      <c r="R448" s="35"/>
      <c r="S448" s="37"/>
    </row>
    <row r="449" spans="3:19" x14ac:dyDescent="0.25">
      <c r="C449" s="65"/>
      <c r="D449" s="92"/>
      <c r="P449" s="35"/>
      <c r="Q449" s="35"/>
      <c r="R449" s="35"/>
      <c r="S449" s="37"/>
    </row>
    <row r="450" spans="3:19" x14ac:dyDescent="0.25">
      <c r="C450" s="65"/>
      <c r="D450" s="92"/>
      <c r="P450" s="35"/>
      <c r="Q450" s="35"/>
      <c r="R450" s="35"/>
      <c r="S450" s="37"/>
    </row>
    <row r="451" spans="3:19" x14ac:dyDescent="0.25">
      <c r="C451" s="65"/>
      <c r="D451" s="92"/>
      <c r="P451" s="35"/>
      <c r="Q451" s="35"/>
      <c r="R451" s="35"/>
      <c r="S451" s="37"/>
    </row>
    <row r="452" spans="3:19" x14ac:dyDescent="0.25">
      <c r="C452" s="65"/>
      <c r="D452" s="92"/>
      <c r="P452" s="35"/>
      <c r="Q452" s="35"/>
      <c r="R452" s="35"/>
      <c r="S452" s="37"/>
    </row>
    <row r="453" spans="3:19" x14ac:dyDescent="0.25">
      <c r="C453" s="65"/>
      <c r="D453" s="92"/>
      <c r="P453" s="35"/>
      <c r="Q453" s="35"/>
      <c r="R453" s="35"/>
      <c r="S453" s="37"/>
    </row>
    <row r="454" spans="3:19" x14ac:dyDescent="0.25">
      <c r="C454" s="65"/>
      <c r="D454" s="92"/>
      <c r="P454" s="35"/>
      <c r="Q454" s="35"/>
      <c r="R454" s="35"/>
      <c r="S454" s="37"/>
    </row>
    <row r="455" spans="3:19" x14ac:dyDescent="0.25">
      <c r="C455" s="65"/>
      <c r="D455" s="92"/>
      <c r="P455" s="35"/>
      <c r="Q455" s="35"/>
      <c r="R455" s="35"/>
      <c r="S455" s="37"/>
    </row>
    <row r="456" spans="3:19" x14ac:dyDescent="0.25">
      <c r="C456" s="65"/>
      <c r="D456" s="92"/>
      <c r="P456" s="35"/>
      <c r="Q456" s="35"/>
      <c r="R456" s="35"/>
      <c r="S456" s="37"/>
    </row>
    <row r="457" spans="3:19" x14ac:dyDescent="0.25">
      <c r="C457" s="65"/>
      <c r="D457" s="92"/>
      <c r="P457" s="35"/>
      <c r="Q457" s="35"/>
      <c r="R457" s="35"/>
      <c r="S457" s="37"/>
    </row>
    <row r="458" spans="3:19" x14ac:dyDescent="0.25">
      <c r="C458" s="65"/>
      <c r="D458" s="92"/>
      <c r="P458" s="35"/>
      <c r="Q458" s="35"/>
      <c r="R458" s="35"/>
      <c r="S458" s="37"/>
    </row>
    <row r="459" spans="3:19" x14ac:dyDescent="0.25">
      <c r="P459" s="35"/>
      <c r="Q459" s="35"/>
      <c r="R459" s="35"/>
      <c r="S459" s="37"/>
    </row>
    <row r="460" spans="3:19" x14ac:dyDescent="0.25">
      <c r="C460" s="64"/>
      <c r="D460" s="91"/>
      <c r="P460" s="35"/>
      <c r="Q460" s="35"/>
      <c r="R460" s="35"/>
      <c r="S460" s="37"/>
    </row>
    <row r="461" spans="3:19" x14ac:dyDescent="0.25">
      <c r="C461" s="65"/>
      <c r="D461" s="92"/>
    </row>
    <row r="462" spans="3:19" x14ac:dyDescent="0.25">
      <c r="C462" s="65"/>
      <c r="D462" s="92"/>
    </row>
    <row r="463" spans="3:19" x14ac:dyDescent="0.25">
      <c r="C463" s="65"/>
      <c r="D463" s="92"/>
    </row>
  </sheetData>
  <autoFilter ref="A7:U371"/>
  <mergeCells count="16">
    <mergeCell ref="A1:E1"/>
    <mergeCell ref="L1:N3"/>
    <mergeCell ref="A2:E2"/>
    <mergeCell ref="A3:E3"/>
    <mergeCell ref="A6:A7"/>
    <mergeCell ref="C6:C7"/>
    <mergeCell ref="D6:D7"/>
    <mergeCell ref="E6:E7"/>
    <mergeCell ref="N6:O6"/>
    <mergeCell ref="P6:R6"/>
    <mergeCell ref="P352:S352"/>
    <mergeCell ref="A4:T4"/>
    <mergeCell ref="F6:G6"/>
    <mergeCell ref="H6:I6"/>
    <mergeCell ref="J6:K6"/>
    <mergeCell ref="L6:M6"/>
  </mergeCells>
  <pageMargins left="0.35" right="0.2" top="0.41" bottom="0.48" header="0.3" footer="0.3"/>
  <pageSetup paperSize="9"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R324"/>
  <sheetViews>
    <sheetView topLeftCell="A316" workbookViewId="0">
      <selection activeCell="C328" sqref="C328"/>
    </sheetView>
  </sheetViews>
  <sheetFormatPr defaultRowHeight="16.5" x14ac:dyDescent="0.25"/>
  <cols>
    <col min="1" max="1" width="9.140625" style="177"/>
    <col min="2" max="2" width="27.28515625" style="177" customWidth="1"/>
    <col min="3" max="3" width="23.7109375" style="177" customWidth="1"/>
    <col min="4" max="15" width="0" style="177" hidden="1" customWidth="1"/>
    <col min="16" max="16" width="30.140625" style="177" customWidth="1"/>
    <col min="17" max="17" width="19" style="177" customWidth="1"/>
    <col min="18" max="18" width="16.42578125" style="177" customWidth="1"/>
    <col min="19" max="16384" width="9.140625" style="177"/>
  </cols>
  <sheetData>
    <row r="5" spans="1:18" ht="36" customHeight="1" x14ac:dyDescent="0.25">
      <c r="A5" s="205" t="s">
        <v>760</v>
      </c>
      <c r="B5" s="205" t="s">
        <v>1</v>
      </c>
      <c r="C5" s="205" t="s">
        <v>9</v>
      </c>
      <c r="D5" s="328" t="s">
        <v>400</v>
      </c>
      <c r="E5" s="328"/>
      <c r="F5" s="328" t="s">
        <v>742</v>
      </c>
      <c r="G5" s="328"/>
      <c r="H5" s="328" t="s">
        <v>770</v>
      </c>
      <c r="I5" s="328"/>
      <c r="J5" s="328" t="s">
        <v>771</v>
      </c>
      <c r="K5" s="328"/>
      <c r="L5" s="328" t="s">
        <v>772</v>
      </c>
      <c r="M5" s="328"/>
      <c r="N5" s="329" t="s">
        <v>750</v>
      </c>
      <c r="O5" s="330"/>
      <c r="P5" s="331"/>
      <c r="Q5" s="205" t="s">
        <v>259</v>
      </c>
      <c r="R5" s="176" t="s">
        <v>259</v>
      </c>
    </row>
    <row r="6" spans="1:18" ht="33" x14ac:dyDescent="0.25">
      <c r="A6" s="178">
        <v>1</v>
      </c>
      <c r="B6" s="179" t="s">
        <v>15</v>
      </c>
      <c r="C6" s="178" t="s">
        <v>12</v>
      </c>
      <c r="D6" s="27" t="s">
        <v>382</v>
      </c>
      <c r="E6" s="27">
        <v>10</v>
      </c>
      <c r="F6" s="180" t="s">
        <v>382</v>
      </c>
      <c r="G6" s="27">
        <v>10</v>
      </c>
      <c r="H6" s="180" t="s">
        <v>382</v>
      </c>
      <c r="I6" s="27">
        <v>10</v>
      </c>
      <c r="J6" s="180" t="s">
        <v>382</v>
      </c>
      <c r="K6" s="27">
        <v>10</v>
      </c>
      <c r="L6" s="180" t="s">
        <v>382</v>
      </c>
      <c r="M6" s="27">
        <v>10</v>
      </c>
      <c r="N6" s="180">
        <v>10</v>
      </c>
      <c r="O6" s="181">
        <v>0</v>
      </c>
      <c r="P6" s="182" t="s">
        <v>837</v>
      </c>
      <c r="Q6" s="182"/>
      <c r="R6" s="183"/>
    </row>
    <row r="7" spans="1:18" ht="33" x14ac:dyDescent="0.25">
      <c r="A7" s="178">
        <f>A6+1</f>
        <v>2</v>
      </c>
      <c r="B7" s="179" t="s">
        <v>16</v>
      </c>
      <c r="C7" s="178" t="s">
        <v>751</v>
      </c>
      <c r="D7" s="27" t="s">
        <v>382</v>
      </c>
      <c r="E7" s="27">
        <v>10</v>
      </c>
      <c r="F7" s="180" t="s">
        <v>382</v>
      </c>
      <c r="G7" s="27">
        <v>10</v>
      </c>
      <c r="H7" s="180" t="s">
        <v>382</v>
      </c>
      <c r="I7" s="27">
        <v>10</v>
      </c>
      <c r="J7" s="180" t="s">
        <v>382</v>
      </c>
      <c r="K7" s="27">
        <v>10</v>
      </c>
      <c r="L7" s="180" t="s">
        <v>382</v>
      </c>
      <c r="M7" s="27">
        <v>10</v>
      </c>
      <c r="N7" s="180">
        <v>10</v>
      </c>
      <c r="O7" s="181">
        <v>0</v>
      </c>
      <c r="P7" s="182" t="s">
        <v>837</v>
      </c>
      <c r="Q7" s="182"/>
      <c r="R7" s="183"/>
    </row>
    <row r="8" spans="1:18" ht="33" x14ac:dyDescent="0.25">
      <c r="A8" s="178">
        <f t="shared" ref="A8:A71" si="0">A7+1</f>
        <v>3</v>
      </c>
      <c r="B8" s="69" t="s">
        <v>17</v>
      </c>
      <c r="C8" s="178" t="s">
        <v>751</v>
      </c>
      <c r="D8" s="27" t="s">
        <v>382</v>
      </c>
      <c r="E8" s="27">
        <v>10</v>
      </c>
      <c r="F8" s="180" t="s">
        <v>382</v>
      </c>
      <c r="G8" s="27">
        <v>10</v>
      </c>
      <c r="H8" s="180" t="s">
        <v>382</v>
      </c>
      <c r="I8" s="27">
        <v>10</v>
      </c>
      <c r="J8" s="180" t="s">
        <v>382</v>
      </c>
      <c r="K8" s="27">
        <v>10</v>
      </c>
      <c r="L8" s="180" t="s">
        <v>382</v>
      </c>
      <c r="M8" s="27">
        <v>10</v>
      </c>
      <c r="N8" s="180">
        <v>10</v>
      </c>
      <c r="O8" s="181">
        <v>0</v>
      </c>
      <c r="P8" s="182" t="s">
        <v>837</v>
      </c>
      <c r="Q8" s="182"/>
      <c r="R8" s="183"/>
    </row>
    <row r="9" spans="1:18" ht="33" x14ac:dyDescent="0.25">
      <c r="A9" s="178">
        <f t="shared" si="0"/>
        <v>4</v>
      </c>
      <c r="B9" s="58" t="s">
        <v>165</v>
      </c>
      <c r="C9" s="178" t="s">
        <v>751</v>
      </c>
      <c r="D9" s="27" t="s">
        <v>382</v>
      </c>
      <c r="E9" s="27">
        <v>10</v>
      </c>
      <c r="F9" s="180" t="s">
        <v>382</v>
      </c>
      <c r="G9" s="27">
        <v>10</v>
      </c>
      <c r="H9" s="180" t="s">
        <v>382</v>
      </c>
      <c r="I9" s="27">
        <v>10</v>
      </c>
      <c r="J9" s="180" t="s">
        <v>382</v>
      </c>
      <c r="K9" s="27">
        <v>10</v>
      </c>
      <c r="L9" s="180" t="s">
        <v>382</v>
      </c>
      <c r="M9" s="27">
        <v>10</v>
      </c>
      <c r="N9" s="180">
        <v>10</v>
      </c>
      <c r="O9" s="181">
        <v>0</v>
      </c>
      <c r="P9" s="182" t="s">
        <v>837</v>
      </c>
      <c r="Q9" s="182"/>
      <c r="R9" s="184"/>
    </row>
    <row r="10" spans="1:18" ht="33" x14ac:dyDescent="0.25">
      <c r="A10" s="178">
        <f t="shared" si="0"/>
        <v>5</v>
      </c>
      <c r="B10" s="69" t="s">
        <v>65</v>
      </c>
      <c r="C10" s="180" t="s">
        <v>752</v>
      </c>
      <c r="D10" s="27" t="s">
        <v>382</v>
      </c>
      <c r="E10" s="27">
        <v>10</v>
      </c>
      <c r="F10" s="180" t="s">
        <v>382</v>
      </c>
      <c r="G10" s="27">
        <v>10</v>
      </c>
      <c r="H10" s="180" t="s">
        <v>382</v>
      </c>
      <c r="I10" s="27">
        <v>10</v>
      </c>
      <c r="J10" s="180" t="s">
        <v>382</v>
      </c>
      <c r="K10" s="27">
        <v>10</v>
      </c>
      <c r="L10" s="180" t="s">
        <v>382</v>
      </c>
      <c r="M10" s="27">
        <v>10</v>
      </c>
      <c r="N10" s="180">
        <v>10</v>
      </c>
      <c r="O10" s="181">
        <v>0</v>
      </c>
      <c r="P10" s="182" t="s">
        <v>837</v>
      </c>
      <c r="Q10" s="182"/>
      <c r="R10" s="183"/>
    </row>
    <row r="11" spans="1:18" ht="33" x14ac:dyDescent="0.25">
      <c r="A11" s="178">
        <f t="shared" si="0"/>
        <v>6</v>
      </c>
      <c r="B11" s="69" t="s">
        <v>57</v>
      </c>
      <c r="C11" s="180" t="s">
        <v>751</v>
      </c>
      <c r="D11" s="185" t="s">
        <v>383</v>
      </c>
      <c r="E11" s="27">
        <v>9</v>
      </c>
      <c r="F11" s="180" t="s">
        <v>383</v>
      </c>
      <c r="G11" s="27">
        <v>9</v>
      </c>
      <c r="H11" s="180" t="s">
        <v>383</v>
      </c>
      <c r="I11" s="27">
        <v>9</v>
      </c>
      <c r="J11" s="180" t="s">
        <v>382</v>
      </c>
      <c r="K11" s="27">
        <v>10</v>
      </c>
      <c r="L11" s="180" t="s">
        <v>383</v>
      </c>
      <c r="M11" s="27">
        <v>9</v>
      </c>
      <c r="N11" s="180">
        <v>9.1999999999999993</v>
      </c>
      <c r="O11" s="181">
        <v>0</v>
      </c>
      <c r="P11" s="182" t="s">
        <v>837</v>
      </c>
      <c r="Q11" s="182"/>
      <c r="R11" s="184"/>
    </row>
    <row r="12" spans="1:18" ht="33" x14ac:dyDescent="0.25">
      <c r="A12" s="178">
        <f t="shared" si="0"/>
        <v>7</v>
      </c>
      <c r="B12" s="69" t="s">
        <v>21</v>
      </c>
      <c r="C12" s="180" t="s">
        <v>751</v>
      </c>
      <c r="D12" s="27" t="s">
        <v>383</v>
      </c>
      <c r="E12" s="27">
        <v>9</v>
      </c>
      <c r="F12" s="180" t="s">
        <v>383</v>
      </c>
      <c r="G12" s="27">
        <v>9</v>
      </c>
      <c r="H12" s="180" t="s">
        <v>383</v>
      </c>
      <c r="I12" s="27">
        <v>9</v>
      </c>
      <c r="J12" s="180" t="s">
        <v>384</v>
      </c>
      <c r="K12" s="27">
        <v>8</v>
      </c>
      <c r="L12" s="180" t="s">
        <v>384</v>
      </c>
      <c r="M12" s="27">
        <v>8</v>
      </c>
      <c r="N12" s="180">
        <v>8.6</v>
      </c>
      <c r="O12" s="181">
        <v>0</v>
      </c>
      <c r="P12" s="182" t="s">
        <v>837</v>
      </c>
      <c r="Q12" s="182"/>
      <c r="R12" s="183"/>
    </row>
    <row r="13" spans="1:18" ht="33" x14ac:dyDescent="0.25">
      <c r="A13" s="178">
        <f t="shared" si="0"/>
        <v>8</v>
      </c>
      <c r="B13" s="69" t="s">
        <v>357</v>
      </c>
      <c r="C13" s="180" t="s">
        <v>751</v>
      </c>
      <c r="D13" s="27" t="s">
        <v>384</v>
      </c>
      <c r="E13" s="27">
        <v>8</v>
      </c>
      <c r="F13" s="180" t="s">
        <v>383</v>
      </c>
      <c r="G13" s="27">
        <v>9</v>
      </c>
      <c r="H13" s="180" t="s">
        <v>384</v>
      </c>
      <c r="I13" s="27">
        <v>8</v>
      </c>
      <c r="J13" s="180" t="s">
        <v>383</v>
      </c>
      <c r="K13" s="27">
        <v>9</v>
      </c>
      <c r="L13" s="180" t="s">
        <v>384</v>
      </c>
      <c r="M13" s="27">
        <v>8</v>
      </c>
      <c r="N13" s="180">
        <v>8.4</v>
      </c>
      <c r="O13" s="181">
        <v>0</v>
      </c>
      <c r="P13" s="182" t="s">
        <v>837</v>
      </c>
      <c r="Q13" s="182"/>
      <c r="R13" s="183"/>
    </row>
    <row r="14" spans="1:18" ht="33" x14ac:dyDescent="0.25">
      <c r="A14" s="178">
        <f t="shared" si="0"/>
        <v>9</v>
      </c>
      <c r="B14" s="69" t="s">
        <v>22</v>
      </c>
      <c r="C14" s="180" t="s">
        <v>751</v>
      </c>
      <c r="D14" s="27" t="s">
        <v>384</v>
      </c>
      <c r="E14" s="27">
        <v>8</v>
      </c>
      <c r="F14" s="180" t="s">
        <v>383</v>
      </c>
      <c r="G14" s="27">
        <v>9</v>
      </c>
      <c r="H14" s="180" t="s">
        <v>384</v>
      </c>
      <c r="I14" s="27">
        <v>8</v>
      </c>
      <c r="J14" s="180" t="s">
        <v>384</v>
      </c>
      <c r="K14" s="27">
        <v>8</v>
      </c>
      <c r="L14" s="180" t="s">
        <v>384</v>
      </c>
      <c r="M14" s="27">
        <v>8</v>
      </c>
      <c r="N14" s="180">
        <v>8.1999999999999993</v>
      </c>
      <c r="O14" s="181">
        <v>0</v>
      </c>
      <c r="P14" s="182" t="s">
        <v>837</v>
      </c>
      <c r="Q14" s="182"/>
      <c r="R14" s="183"/>
    </row>
    <row r="15" spans="1:18" ht="33" x14ac:dyDescent="0.25">
      <c r="A15" s="178">
        <f t="shared" si="0"/>
        <v>10</v>
      </c>
      <c r="B15" s="69" t="s">
        <v>26</v>
      </c>
      <c r="C15" s="180" t="s">
        <v>751</v>
      </c>
      <c r="D15" s="27" t="s">
        <v>384</v>
      </c>
      <c r="E15" s="27">
        <v>8</v>
      </c>
      <c r="F15" s="180" t="s">
        <v>383</v>
      </c>
      <c r="G15" s="27">
        <v>9</v>
      </c>
      <c r="H15" s="180" t="s">
        <v>384</v>
      </c>
      <c r="I15" s="27">
        <v>8</v>
      </c>
      <c r="J15" s="180" t="s">
        <v>383</v>
      </c>
      <c r="K15" s="27">
        <v>9</v>
      </c>
      <c r="L15" s="180" t="s">
        <v>384</v>
      </c>
      <c r="M15" s="27">
        <v>8</v>
      </c>
      <c r="N15" s="180">
        <v>8.4</v>
      </c>
      <c r="O15" s="181">
        <v>0</v>
      </c>
      <c r="P15" s="182" t="s">
        <v>837</v>
      </c>
      <c r="Q15" s="182"/>
      <c r="R15" s="183"/>
    </row>
    <row r="16" spans="1:18" ht="33" x14ac:dyDescent="0.25">
      <c r="A16" s="178">
        <f t="shared" si="0"/>
        <v>11</v>
      </c>
      <c r="B16" s="69" t="s">
        <v>32</v>
      </c>
      <c r="C16" s="180" t="s">
        <v>751</v>
      </c>
      <c r="D16" s="27" t="s">
        <v>383</v>
      </c>
      <c r="E16" s="27">
        <v>9</v>
      </c>
      <c r="F16" s="180" t="s">
        <v>383</v>
      </c>
      <c r="G16" s="27">
        <v>9</v>
      </c>
      <c r="H16" s="180" t="s">
        <v>383</v>
      </c>
      <c r="I16" s="27">
        <v>9</v>
      </c>
      <c r="J16" s="180" t="s">
        <v>382</v>
      </c>
      <c r="K16" s="186">
        <v>10</v>
      </c>
      <c r="L16" s="180" t="s">
        <v>383</v>
      </c>
      <c r="M16" s="186">
        <v>9</v>
      </c>
      <c r="N16" s="180">
        <v>9.1999999999999993</v>
      </c>
      <c r="O16" s="181">
        <v>0</v>
      </c>
      <c r="P16" s="182" t="s">
        <v>837</v>
      </c>
      <c r="Q16" s="182"/>
      <c r="R16" s="183"/>
    </row>
    <row r="17" spans="1:18" ht="33" x14ac:dyDescent="0.25">
      <c r="A17" s="178">
        <f t="shared" si="0"/>
        <v>12</v>
      </c>
      <c r="B17" s="69" t="s">
        <v>284</v>
      </c>
      <c r="C17" s="180" t="s">
        <v>751</v>
      </c>
      <c r="D17" s="27" t="s">
        <v>384</v>
      </c>
      <c r="E17" s="27">
        <v>8</v>
      </c>
      <c r="F17" s="180" t="s">
        <v>383</v>
      </c>
      <c r="G17" s="27">
        <v>9</v>
      </c>
      <c r="H17" s="180" t="s">
        <v>384</v>
      </c>
      <c r="I17" s="27">
        <v>8</v>
      </c>
      <c r="J17" s="180" t="s">
        <v>383</v>
      </c>
      <c r="K17" s="27">
        <v>9</v>
      </c>
      <c r="L17" s="180" t="s">
        <v>385</v>
      </c>
      <c r="M17" s="27">
        <v>7</v>
      </c>
      <c r="N17" s="180">
        <v>8.1999999999999993</v>
      </c>
      <c r="O17" s="181">
        <v>0</v>
      </c>
      <c r="P17" s="182" t="s">
        <v>837</v>
      </c>
      <c r="Q17" s="182"/>
      <c r="R17" s="183"/>
    </row>
    <row r="18" spans="1:18" ht="33" x14ac:dyDescent="0.25">
      <c r="A18" s="178">
        <f t="shared" si="0"/>
        <v>13</v>
      </c>
      <c r="B18" s="69" t="s">
        <v>67</v>
      </c>
      <c r="C18" s="180" t="s">
        <v>751</v>
      </c>
      <c r="D18" s="27" t="s">
        <v>384</v>
      </c>
      <c r="E18" s="27">
        <v>8</v>
      </c>
      <c r="F18" s="180" t="s">
        <v>384</v>
      </c>
      <c r="G18" s="27">
        <v>8</v>
      </c>
      <c r="H18" s="180" t="s">
        <v>384</v>
      </c>
      <c r="I18" s="27">
        <v>8</v>
      </c>
      <c r="J18" s="180" t="s">
        <v>383</v>
      </c>
      <c r="K18" s="27">
        <v>9</v>
      </c>
      <c r="L18" s="180" t="s">
        <v>385</v>
      </c>
      <c r="M18" s="27">
        <v>7</v>
      </c>
      <c r="N18" s="180">
        <v>8</v>
      </c>
      <c r="O18" s="181">
        <v>0</v>
      </c>
      <c r="P18" s="182" t="s">
        <v>837</v>
      </c>
      <c r="Q18" s="182"/>
      <c r="R18" s="183"/>
    </row>
    <row r="19" spans="1:18" ht="33" x14ac:dyDescent="0.25">
      <c r="A19" s="178">
        <f t="shared" si="0"/>
        <v>14</v>
      </c>
      <c r="B19" s="69" t="s">
        <v>69</v>
      </c>
      <c r="C19" s="180" t="s">
        <v>751</v>
      </c>
      <c r="D19" s="27" t="s">
        <v>383</v>
      </c>
      <c r="E19" s="27">
        <v>9</v>
      </c>
      <c r="F19" s="180" t="s">
        <v>383</v>
      </c>
      <c r="G19" s="27">
        <v>9</v>
      </c>
      <c r="H19" s="180" t="s">
        <v>383</v>
      </c>
      <c r="I19" s="27">
        <v>9</v>
      </c>
      <c r="J19" s="180" t="s">
        <v>383</v>
      </c>
      <c r="K19" s="27">
        <v>9</v>
      </c>
      <c r="L19" s="180" t="s">
        <v>384</v>
      </c>
      <c r="M19" s="27">
        <v>8</v>
      </c>
      <c r="N19" s="180">
        <v>8.8000000000000007</v>
      </c>
      <c r="O19" s="181">
        <v>0</v>
      </c>
      <c r="P19" s="182" t="s">
        <v>837</v>
      </c>
      <c r="Q19" s="182"/>
      <c r="R19" s="183"/>
    </row>
    <row r="20" spans="1:18" ht="33" x14ac:dyDescent="0.25">
      <c r="A20" s="178">
        <f t="shared" si="0"/>
        <v>15</v>
      </c>
      <c r="B20" s="69" t="s">
        <v>36</v>
      </c>
      <c r="C20" s="180" t="s">
        <v>751</v>
      </c>
      <c r="D20" s="27" t="s">
        <v>384</v>
      </c>
      <c r="E20" s="27">
        <v>8</v>
      </c>
      <c r="F20" s="180" t="s">
        <v>384</v>
      </c>
      <c r="G20" s="27">
        <v>8</v>
      </c>
      <c r="H20" s="180" t="s">
        <v>383</v>
      </c>
      <c r="I20" s="27">
        <v>9</v>
      </c>
      <c r="J20" s="180" t="s">
        <v>384</v>
      </c>
      <c r="K20" s="27">
        <v>8</v>
      </c>
      <c r="L20" s="180" t="s">
        <v>385</v>
      </c>
      <c r="M20" s="27">
        <v>7</v>
      </c>
      <c r="N20" s="180">
        <v>8</v>
      </c>
      <c r="O20" s="181">
        <v>0</v>
      </c>
      <c r="P20" s="182" t="s">
        <v>837</v>
      </c>
      <c r="Q20" s="182"/>
      <c r="R20" s="183"/>
    </row>
    <row r="21" spans="1:18" ht="33" x14ac:dyDescent="0.25">
      <c r="A21" s="178">
        <f t="shared" si="0"/>
        <v>16</v>
      </c>
      <c r="B21" s="69" t="s">
        <v>39</v>
      </c>
      <c r="C21" s="180" t="s">
        <v>751</v>
      </c>
      <c r="D21" s="27" t="s">
        <v>385</v>
      </c>
      <c r="E21" s="27">
        <v>7</v>
      </c>
      <c r="F21" s="180" t="s">
        <v>384</v>
      </c>
      <c r="G21" s="27">
        <v>8</v>
      </c>
      <c r="H21" s="180" t="s">
        <v>383</v>
      </c>
      <c r="I21" s="27">
        <v>9</v>
      </c>
      <c r="J21" s="180" t="s">
        <v>384</v>
      </c>
      <c r="K21" s="27">
        <v>8</v>
      </c>
      <c r="L21" s="180" t="s">
        <v>384</v>
      </c>
      <c r="M21" s="27">
        <v>8</v>
      </c>
      <c r="N21" s="180">
        <v>8</v>
      </c>
      <c r="O21" s="181">
        <v>0</v>
      </c>
      <c r="P21" s="182" t="s">
        <v>837</v>
      </c>
      <c r="Q21" s="182"/>
      <c r="R21" s="183"/>
    </row>
    <row r="22" spans="1:18" ht="33" x14ac:dyDescent="0.25">
      <c r="A22" s="178">
        <f t="shared" si="0"/>
        <v>17</v>
      </c>
      <c r="B22" s="183" t="s">
        <v>269</v>
      </c>
      <c r="C22" s="180" t="s">
        <v>751</v>
      </c>
      <c r="D22" s="27" t="s">
        <v>384</v>
      </c>
      <c r="E22" s="27">
        <v>8</v>
      </c>
      <c r="F22" s="180" t="s">
        <v>384</v>
      </c>
      <c r="G22" s="27">
        <v>8</v>
      </c>
      <c r="H22" s="180" t="s">
        <v>384</v>
      </c>
      <c r="I22" s="27">
        <v>8</v>
      </c>
      <c r="J22" s="180" t="s">
        <v>384</v>
      </c>
      <c r="K22" s="27">
        <v>8</v>
      </c>
      <c r="L22" s="180" t="s">
        <v>384</v>
      </c>
      <c r="M22" s="27">
        <v>8</v>
      </c>
      <c r="N22" s="180">
        <v>8</v>
      </c>
      <c r="O22" s="181">
        <v>0</v>
      </c>
      <c r="P22" s="182" t="s">
        <v>837</v>
      </c>
      <c r="Q22" s="182"/>
      <c r="R22" s="183"/>
    </row>
    <row r="23" spans="1:18" ht="33" x14ac:dyDescent="0.25">
      <c r="A23" s="178">
        <f t="shared" si="0"/>
        <v>18</v>
      </c>
      <c r="B23" s="183" t="s">
        <v>270</v>
      </c>
      <c r="C23" s="180" t="s">
        <v>751</v>
      </c>
      <c r="D23" s="27" t="s">
        <v>384</v>
      </c>
      <c r="E23" s="27">
        <v>8</v>
      </c>
      <c r="F23" s="180" t="s">
        <v>383</v>
      </c>
      <c r="G23" s="27">
        <v>9</v>
      </c>
      <c r="H23" s="180" t="s">
        <v>383</v>
      </c>
      <c r="I23" s="27">
        <v>9</v>
      </c>
      <c r="J23" s="180" t="s">
        <v>384</v>
      </c>
      <c r="K23" s="27">
        <v>8</v>
      </c>
      <c r="L23" s="180" t="s">
        <v>384</v>
      </c>
      <c r="M23" s="27">
        <v>8</v>
      </c>
      <c r="N23" s="180">
        <v>8.4</v>
      </c>
      <c r="O23" s="181">
        <v>0</v>
      </c>
      <c r="P23" s="182" t="s">
        <v>837</v>
      </c>
      <c r="Q23" s="182"/>
      <c r="R23" s="183"/>
    </row>
    <row r="24" spans="1:18" ht="33" x14ac:dyDescent="0.25">
      <c r="A24" s="178">
        <f t="shared" si="0"/>
        <v>19</v>
      </c>
      <c r="B24" s="69" t="s">
        <v>352</v>
      </c>
      <c r="C24" s="180" t="s">
        <v>751</v>
      </c>
      <c r="D24" s="27" t="s">
        <v>385</v>
      </c>
      <c r="E24" s="27">
        <v>7</v>
      </c>
      <c r="F24" s="180" t="s">
        <v>383</v>
      </c>
      <c r="G24" s="27">
        <v>9</v>
      </c>
      <c r="H24" s="180" t="s">
        <v>383</v>
      </c>
      <c r="I24" s="27">
        <v>9</v>
      </c>
      <c r="J24" s="180" t="s">
        <v>384</v>
      </c>
      <c r="K24" s="27">
        <v>8</v>
      </c>
      <c r="L24" s="180" t="s">
        <v>384</v>
      </c>
      <c r="M24" s="27">
        <v>8</v>
      </c>
      <c r="N24" s="180">
        <v>8.1999999999999993</v>
      </c>
      <c r="O24" s="181">
        <v>0</v>
      </c>
      <c r="P24" s="182" t="s">
        <v>837</v>
      </c>
      <c r="Q24" s="182"/>
      <c r="R24" s="183"/>
    </row>
    <row r="25" spans="1:18" ht="33" x14ac:dyDescent="0.25">
      <c r="A25" s="178">
        <f t="shared" si="0"/>
        <v>20</v>
      </c>
      <c r="B25" s="69" t="s">
        <v>354</v>
      </c>
      <c r="C25" s="180" t="s">
        <v>751</v>
      </c>
      <c r="D25" s="27" t="s">
        <v>384</v>
      </c>
      <c r="E25" s="27">
        <v>8</v>
      </c>
      <c r="F25" s="180" t="s">
        <v>384</v>
      </c>
      <c r="G25" s="27">
        <v>8</v>
      </c>
      <c r="H25" s="180" t="s">
        <v>383</v>
      </c>
      <c r="I25" s="27">
        <v>9</v>
      </c>
      <c r="J25" s="180" t="s">
        <v>384</v>
      </c>
      <c r="K25" s="27">
        <v>8</v>
      </c>
      <c r="L25" s="180" t="s">
        <v>384</v>
      </c>
      <c r="M25" s="27">
        <v>8</v>
      </c>
      <c r="N25" s="180">
        <v>8.1999999999999993</v>
      </c>
      <c r="O25" s="181">
        <v>0</v>
      </c>
      <c r="P25" s="182" t="s">
        <v>837</v>
      </c>
      <c r="Q25" s="182"/>
      <c r="R25" s="183"/>
    </row>
    <row r="26" spans="1:18" ht="33" x14ac:dyDescent="0.25">
      <c r="A26" s="178">
        <f t="shared" si="0"/>
        <v>21</v>
      </c>
      <c r="B26" s="187" t="s">
        <v>49</v>
      </c>
      <c r="C26" s="180" t="s">
        <v>753</v>
      </c>
      <c r="D26" s="27" t="s">
        <v>382</v>
      </c>
      <c r="E26" s="27">
        <v>10</v>
      </c>
      <c r="F26" s="180" t="s">
        <v>382</v>
      </c>
      <c r="G26" s="27">
        <v>10</v>
      </c>
      <c r="H26" s="180" t="s">
        <v>382</v>
      </c>
      <c r="I26" s="27">
        <v>10</v>
      </c>
      <c r="J26" s="180" t="s">
        <v>382</v>
      </c>
      <c r="K26" s="27">
        <v>10</v>
      </c>
      <c r="L26" s="180" t="s">
        <v>382</v>
      </c>
      <c r="M26" s="27">
        <v>10</v>
      </c>
      <c r="N26" s="180">
        <v>10</v>
      </c>
      <c r="O26" s="181">
        <v>0</v>
      </c>
      <c r="P26" s="182" t="s">
        <v>837</v>
      </c>
      <c r="Q26" s="182"/>
      <c r="R26" s="183"/>
    </row>
    <row r="27" spans="1:18" ht="33" x14ac:dyDescent="0.25">
      <c r="A27" s="178">
        <f t="shared" si="0"/>
        <v>22</v>
      </c>
      <c r="B27" s="187" t="s">
        <v>50</v>
      </c>
      <c r="C27" s="180" t="s">
        <v>751</v>
      </c>
      <c r="D27" s="27" t="s">
        <v>383</v>
      </c>
      <c r="E27" s="27">
        <v>9</v>
      </c>
      <c r="F27" s="180" t="s">
        <v>383</v>
      </c>
      <c r="G27" s="27">
        <v>9</v>
      </c>
      <c r="H27" s="180" t="s">
        <v>383</v>
      </c>
      <c r="I27" s="27">
        <v>9</v>
      </c>
      <c r="J27" s="180" t="s">
        <v>383</v>
      </c>
      <c r="K27" s="27">
        <v>9</v>
      </c>
      <c r="L27" s="180" t="s">
        <v>385</v>
      </c>
      <c r="M27" s="27">
        <v>7</v>
      </c>
      <c r="N27" s="180">
        <v>8.6</v>
      </c>
      <c r="O27" s="181">
        <v>0</v>
      </c>
      <c r="P27" s="182" t="s">
        <v>837</v>
      </c>
      <c r="Q27" s="182"/>
      <c r="R27" s="183"/>
    </row>
    <row r="28" spans="1:18" ht="33" x14ac:dyDescent="0.25">
      <c r="A28" s="178">
        <f t="shared" si="0"/>
        <v>23</v>
      </c>
      <c r="B28" s="187" t="s">
        <v>51</v>
      </c>
      <c r="C28" s="180" t="s">
        <v>751</v>
      </c>
      <c r="D28" s="27" t="s">
        <v>383</v>
      </c>
      <c r="E28" s="27">
        <v>9</v>
      </c>
      <c r="F28" s="180" t="s">
        <v>383</v>
      </c>
      <c r="G28" s="27">
        <v>9</v>
      </c>
      <c r="H28" s="180" t="s">
        <v>383</v>
      </c>
      <c r="I28" s="27">
        <v>9</v>
      </c>
      <c r="J28" s="180" t="s">
        <v>383</v>
      </c>
      <c r="K28" s="27">
        <v>9</v>
      </c>
      <c r="L28" s="180" t="s">
        <v>384</v>
      </c>
      <c r="M28" s="27">
        <v>8</v>
      </c>
      <c r="N28" s="180">
        <v>8.8000000000000007</v>
      </c>
      <c r="O28" s="181">
        <v>0</v>
      </c>
      <c r="P28" s="182" t="s">
        <v>837</v>
      </c>
      <c r="Q28" s="182"/>
      <c r="R28" s="183"/>
    </row>
    <row r="29" spans="1:18" ht="33" x14ac:dyDescent="0.25">
      <c r="A29" s="178">
        <f t="shared" si="0"/>
        <v>24</v>
      </c>
      <c r="B29" s="188" t="s">
        <v>52</v>
      </c>
      <c r="C29" s="180" t="s">
        <v>751</v>
      </c>
      <c r="D29" s="27" t="s">
        <v>383</v>
      </c>
      <c r="E29" s="27">
        <v>9</v>
      </c>
      <c r="F29" s="180" t="s">
        <v>383</v>
      </c>
      <c r="G29" s="27">
        <v>9</v>
      </c>
      <c r="H29" s="180" t="s">
        <v>383</v>
      </c>
      <c r="I29" s="27">
        <v>9</v>
      </c>
      <c r="J29" s="180" t="s">
        <v>383</v>
      </c>
      <c r="K29" s="27">
        <v>9</v>
      </c>
      <c r="L29" s="180" t="s">
        <v>385</v>
      </c>
      <c r="M29" s="27">
        <v>7</v>
      </c>
      <c r="N29" s="180">
        <v>8.6</v>
      </c>
      <c r="O29" s="181">
        <v>0</v>
      </c>
      <c r="P29" s="182" t="s">
        <v>837</v>
      </c>
      <c r="Q29" s="182"/>
      <c r="R29" s="183"/>
    </row>
    <row r="30" spans="1:18" ht="33" x14ac:dyDescent="0.25">
      <c r="A30" s="178">
        <f t="shared" si="0"/>
        <v>25</v>
      </c>
      <c r="B30" s="183" t="s">
        <v>148</v>
      </c>
      <c r="C30" s="180" t="s">
        <v>751</v>
      </c>
      <c r="D30" s="185" t="s">
        <v>383</v>
      </c>
      <c r="E30" s="27">
        <v>9</v>
      </c>
      <c r="F30" s="180" t="s">
        <v>383</v>
      </c>
      <c r="G30" s="27">
        <v>9</v>
      </c>
      <c r="H30" s="180" t="s">
        <v>383</v>
      </c>
      <c r="I30" s="27">
        <v>9</v>
      </c>
      <c r="J30" s="180" t="s">
        <v>383</v>
      </c>
      <c r="K30" s="27">
        <v>9</v>
      </c>
      <c r="L30" s="180" t="s">
        <v>384</v>
      </c>
      <c r="M30" s="27">
        <v>8</v>
      </c>
      <c r="N30" s="180">
        <v>8.8000000000000007</v>
      </c>
      <c r="O30" s="181">
        <v>0</v>
      </c>
      <c r="P30" s="182" t="s">
        <v>837</v>
      </c>
      <c r="Q30" s="182"/>
      <c r="R30" s="183"/>
    </row>
    <row r="31" spans="1:18" ht="33" x14ac:dyDescent="0.25">
      <c r="A31" s="178">
        <f t="shared" si="0"/>
        <v>26</v>
      </c>
      <c r="B31" s="187" t="s">
        <v>55</v>
      </c>
      <c r="C31" s="180" t="s">
        <v>751</v>
      </c>
      <c r="D31" s="185" t="s">
        <v>383</v>
      </c>
      <c r="E31" s="27">
        <v>9</v>
      </c>
      <c r="F31" s="180" t="s">
        <v>383</v>
      </c>
      <c r="G31" s="27">
        <v>9</v>
      </c>
      <c r="H31" s="180" t="s">
        <v>383</v>
      </c>
      <c r="I31" s="27">
        <v>9</v>
      </c>
      <c r="J31" s="180" t="s">
        <v>383</v>
      </c>
      <c r="K31" s="27">
        <v>9</v>
      </c>
      <c r="L31" s="180" t="s">
        <v>384</v>
      </c>
      <c r="M31" s="27">
        <v>8</v>
      </c>
      <c r="N31" s="180">
        <v>8.8000000000000007</v>
      </c>
      <c r="O31" s="181">
        <v>0</v>
      </c>
      <c r="P31" s="182" t="s">
        <v>837</v>
      </c>
      <c r="Q31" s="182"/>
      <c r="R31" s="183"/>
    </row>
    <row r="32" spans="1:18" ht="33" x14ac:dyDescent="0.25">
      <c r="A32" s="178">
        <f t="shared" si="0"/>
        <v>27</v>
      </c>
      <c r="B32" s="189" t="s">
        <v>355</v>
      </c>
      <c r="C32" s="180" t="s">
        <v>751</v>
      </c>
      <c r="D32" s="185" t="s">
        <v>383</v>
      </c>
      <c r="E32" s="27">
        <v>9</v>
      </c>
      <c r="F32" s="180" t="s">
        <v>383</v>
      </c>
      <c r="G32" s="27">
        <v>9</v>
      </c>
      <c r="H32" s="180" t="s">
        <v>383</v>
      </c>
      <c r="I32" s="27">
        <v>9</v>
      </c>
      <c r="J32" s="180" t="s">
        <v>383</v>
      </c>
      <c r="K32" s="27">
        <v>9</v>
      </c>
      <c r="L32" s="180" t="s">
        <v>384</v>
      </c>
      <c r="M32" s="27">
        <v>8</v>
      </c>
      <c r="N32" s="180">
        <v>8.8000000000000007</v>
      </c>
      <c r="O32" s="181">
        <v>0</v>
      </c>
      <c r="P32" s="182" t="s">
        <v>837</v>
      </c>
      <c r="Q32" s="182"/>
      <c r="R32" s="183"/>
    </row>
    <row r="33" spans="1:18" ht="33" x14ac:dyDescent="0.25">
      <c r="A33" s="178">
        <f t="shared" si="0"/>
        <v>28</v>
      </c>
      <c r="B33" s="69" t="s">
        <v>56</v>
      </c>
      <c r="C33" s="180" t="s">
        <v>754</v>
      </c>
      <c r="D33" s="185" t="s">
        <v>382</v>
      </c>
      <c r="E33" s="27">
        <v>10</v>
      </c>
      <c r="F33" s="180" t="s">
        <v>382</v>
      </c>
      <c r="G33" s="27">
        <v>10</v>
      </c>
      <c r="H33" s="180" t="s">
        <v>382</v>
      </c>
      <c r="I33" s="27">
        <v>10</v>
      </c>
      <c r="J33" s="180" t="s">
        <v>382</v>
      </c>
      <c r="K33" s="27">
        <v>10</v>
      </c>
      <c r="L33" s="180" t="s">
        <v>382</v>
      </c>
      <c r="M33" s="27">
        <v>10</v>
      </c>
      <c r="N33" s="180">
        <v>10</v>
      </c>
      <c r="O33" s="181">
        <v>0</v>
      </c>
      <c r="P33" s="182" t="s">
        <v>837</v>
      </c>
      <c r="Q33" s="182"/>
      <c r="R33" s="183"/>
    </row>
    <row r="34" spans="1:18" ht="33" x14ac:dyDescent="0.25">
      <c r="A34" s="178">
        <f t="shared" si="0"/>
        <v>29</v>
      </c>
      <c r="B34" s="69" t="s">
        <v>64</v>
      </c>
      <c r="C34" s="180" t="s">
        <v>751</v>
      </c>
      <c r="D34" s="185" t="s">
        <v>382</v>
      </c>
      <c r="E34" s="27">
        <v>10</v>
      </c>
      <c r="F34" s="180" t="s">
        <v>382</v>
      </c>
      <c r="G34" s="27">
        <v>10</v>
      </c>
      <c r="H34" s="180" t="s">
        <v>382</v>
      </c>
      <c r="I34" s="27">
        <v>10</v>
      </c>
      <c r="J34" s="180" t="s">
        <v>382</v>
      </c>
      <c r="K34" s="27">
        <v>10</v>
      </c>
      <c r="L34" s="180" t="s">
        <v>382</v>
      </c>
      <c r="M34" s="27">
        <v>10</v>
      </c>
      <c r="N34" s="180">
        <v>10</v>
      </c>
      <c r="O34" s="181">
        <v>0</v>
      </c>
      <c r="P34" s="182" t="s">
        <v>837</v>
      </c>
      <c r="Q34" s="182"/>
      <c r="R34" s="183"/>
    </row>
    <row r="35" spans="1:18" ht="33" x14ac:dyDescent="0.25">
      <c r="A35" s="178">
        <f t="shared" si="0"/>
        <v>30</v>
      </c>
      <c r="B35" s="69" t="s">
        <v>279</v>
      </c>
      <c r="C35" s="180" t="s">
        <v>751</v>
      </c>
      <c r="D35" s="185" t="s">
        <v>382</v>
      </c>
      <c r="E35" s="27">
        <v>10</v>
      </c>
      <c r="F35" s="180" t="s">
        <v>382</v>
      </c>
      <c r="G35" s="27">
        <v>10</v>
      </c>
      <c r="H35" s="180" t="s">
        <v>382</v>
      </c>
      <c r="I35" s="27">
        <v>10</v>
      </c>
      <c r="J35" s="180" t="s">
        <v>382</v>
      </c>
      <c r="K35" s="27">
        <v>10</v>
      </c>
      <c r="L35" s="180" t="s">
        <v>383</v>
      </c>
      <c r="M35" s="27">
        <v>9</v>
      </c>
      <c r="N35" s="180">
        <v>9.8000000000000007</v>
      </c>
      <c r="O35" s="181">
        <v>0</v>
      </c>
      <c r="P35" s="182" t="s">
        <v>837</v>
      </c>
      <c r="Q35" s="182"/>
      <c r="R35" s="183"/>
    </row>
    <row r="36" spans="1:18" ht="33" x14ac:dyDescent="0.25">
      <c r="A36" s="178">
        <f t="shared" si="0"/>
        <v>31</v>
      </c>
      <c r="B36" s="69" t="s">
        <v>58</v>
      </c>
      <c r="C36" s="180" t="s">
        <v>751</v>
      </c>
      <c r="D36" s="185" t="s">
        <v>382</v>
      </c>
      <c r="E36" s="27">
        <v>10</v>
      </c>
      <c r="F36" s="180" t="s">
        <v>382</v>
      </c>
      <c r="G36" s="27">
        <v>10</v>
      </c>
      <c r="H36" s="180" t="s">
        <v>382</v>
      </c>
      <c r="I36" s="27">
        <v>10</v>
      </c>
      <c r="J36" s="180" t="s">
        <v>382</v>
      </c>
      <c r="K36" s="27">
        <v>10</v>
      </c>
      <c r="L36" s="180" t="s">
        <v>382</v>
      </c>
      <c r="M36" s="27">
        <v>10</v>
      </c>
      <c r="N36" s="180">
        <v>10</v>
      </c>
      <c r="O36" s="181">
        <v>0</v>
      </c>
      <c r="P36" s="182" t="s">
        <v>837</v>
      </c>
      <c r="Q36" s="182"/>
      <c r="R36" s="183"/>
    </row>
    <row r="37" spans="1:18" ht="33" x14ac:dyDescent="0.25">
      <c r="A37" s="178">
        <f t="shared" si="0"/>
        <v>32</v>
      </c>
      <c r="B37" s="69" t="s">
        <v>59</v>
      </c>
      <c r="C37" s="180" t="s">
        <v>751</v>
      </c>
      <c r="D37" s="185" t="s">
        <v>383</v>
      </c>
      <c r="E37" s="27">
        <v>9</v>
      </c>
      <c r="F37" s="180" t="s">
        <v>382</v>
      </c>
      <c r="G37" s="27">
        <v>10</v>
      </c>
      <c r="H37" s="180" t="s">
        <v>383</v>
      </c>
      <c r="I37" s="27">
        <v>9</v>
      </c>
      <c r="J37" s="180" t="s">
        <v>382</v>
      </c>
      <c r="K37" s="27">
        <v>10</v>
      </c>
      <c r="L37" s="180" t="s">
        <v>384</v>
      </c>
      <c r="M37" s="27">
        <v>8</v>
      </c>
      <c r="N37" s="180">
        <v>9.1999999999999993</v>
      </c>
      <c r="O37" s="181">
        <v>0</v>
      </c>
      <c r="P37" s="182" t="s">
        <v>837</v>
      </c>
      <c r="Q37" s="182"/>
      <c r="R37" s="183"/>
    </row>
    <row r="38" spans="1:18" ht="33" x14ac:dyDescent="0.25">
      <c r="A38" s="178">
        <f t="shared" si="0"/>
        <v>33</v>
      </c>
      <c r="B38" s="69" t="s">
        <v>62</v>
      </c>
      <c r="C38" s="180" t="s">
        <v>751</v>
      </c>
      <c r="D38" s="185" t="s">
        <v>383</v>
      </c>
      <c r="E38" s="27">
        <v>9</v>
      </c>
      <c r="F38" s="180" t="s">
        <v>382</v>
      </c>
      <c r="G38" s="27">
        <v>10</v>
      </c>
      <c r="H38" s="180" t="s">
        <v>382</v>
      </c>
      <c r="I38" s="27">
        <v>10</v>
      </c>
      <c r="J38" s="180" t="s">
        <v>382</v>
      </c>
      <c r="K38" s="27">
        <v>10</v>
      </c>
      <c r="L38" s="180" t="s">
        <v>385</v>
      </c>
      <c r="M38" s="27">
        <v>7</v>
      </c>
      <c r="N38" s="180">
        <v>9.1999999999999993</v>
      </c>
      <c r="O38" s="181">
        <v>0</v>
      </c>
      <c r="P38" s="182" t="s">
        <v>837</v>
      </c>
      <c r="Q38" s="182"/>
      <c r="R38" s="183"/>
    </row>
    <row r="39" spans="1:18" ht="33" x14ac:dyDescent="0.25">
      <c r="A39" s="178">
        <f t="shared" si="0"/>
        <v>34</v>
      </c>
      <c r="B39" s="69" t="s">
        <v>60</v>
      </c>
      <c r="C39" s="180" t="s">
        <v>751</v>
      </c>
      <c r="D39" s="185" t="s">
        <v>384</v>
      </c>
      <c r="E39" s="27">
        <v>8</v>
      </c>
      <c r="F39" s="180" t="s">
        <v>383</v>
      </c>
      <c r="G39" s="27">
        <v>9</v>
      </c>
      <c r="H39" s="180" t="s">
        <v>384</v>
      </c>
      <c r="I39" s="27">
        <v>8</v>
      </c>
      <c r="J39" s="180" t="s">
        <v>383</v>
      </c>
      <c r="K39" s="27">
        <v>9</v>
      </c>
      <c r="L39" s="180" t="s">
        <v>384</v>
      </c>
      <c r="M39" s="27">
        <v>8</v>
      </c>
      <c r="N39" s="180">
        <v>8.4</v>
      </c>
      <c r="O39" s="181">
        <v>0</v>
      </c>
      <c r="P39" s="182" t="s">
        <v>837</v>
      </c>
      <c r="Q39" s="182"/>
      <c r="R39" s="183"/>
    </row>
    <row r="40" spans="1:18" ht="33" x14ac:dyDescent="0.25">
      <c r="A40" s="178">
        <f t="shared" si="0"/>
        <v>35</v>
      </c>
      <c r="B40" s="187" t="s">
        <v>2</v>
      </c>
      <c r="C40" s="180" t="s">
        <v>751</v>
      </c>
      <c r="D40" s="185" t="s">
        <v>382</v>
      </c>
      <c r="E40" s="27">
        <v>10</v>
      </c>
      <c r="F40" s="180" t="s">
        <v>383</v>
      </c>
      <c r="G40" s="27">
        <v>9</v>
      </c>
      <c r="H40" s="180" t="s">
        <v>382</v>
      </c>
      <c r="I40" s="27">
        <v>10</v>
      </c>
      <c r="J40" s="180" t="s">
        <v>382</v>
      </c>
      <c r="K40" s="27">
        <v>10</v>
      </c>
      <c r="L40" s="180" t="s">
        <v>384</v>
      </c>
      <c r="M40" s="27">
        <v>8</v>
      </c>
      <c r="N40" s="180">
        <v>9.4</v>
      </c>
      <c r="O40" s="181">
        <v>0</v>
      </c>
      <c r="P40" s="182" t="s">
        <v>837</v>
      </c>
      <c r="Q40" s="182"/>
      <c r="R40" s="183"/>
    </row>
    <row r="41" spans="1:18" ht="33" x14ac:dyDescent="0.25">
      <c r="A41" s="178">
        <f t="shared" si="0"/>
        <v>36</v>
      </c>
      <c r="B41" s="183" t="s">
        <v>253</v>
      </c>
      <c r="C41" s="180" t="s">
        <v>751</v>
      </c>
      <c r="D41" s="185" t="s">
        <v>383</v>
      </c>
      <c r="E41" s="27">
        <v>9</v>
      </c>
      <c r="F41" s="180" t="s">
        <v>383</v>
      </c>
      <c r="G41" s="27">
        <v>9</v>
      </c>
      <c r="H41" s="180" t="s">
        <v>383</v>
      </c>
      <c r="I41" s="27">
        <v>9</v>
      </c>
      <c r="J41" s="180" t="s">
        <v>382</v>
      </c>
      <c r="K41" s="27">
        <v>10</v>
      </c>
      <c r="L41" s="180" t="s">
        <v>384</v>
      </c>
      <c r="M41" s="27">
        <v>8</v>
      </c>
      <c r="N41" s="180">
        <v>9</v>
      </c>
      <c r="O41" s="181">
        <v>0</v>
      </c>
      <c r="P41" s="182" t="s">
        <v>837</v>
      </c>
      <c r="Q41" s="182"/>
      <c r="R41" s="183"/>
    </row>
    <row r="42" spans="1:18" ht="33" x14ac:dyDescent="0.25">
      <c r="A42" s="178">
        <f t="shared" si="0"/>
        <v>37</v>
      </c>
      <c r="B42" s="69" t="s">
        <v>30</v>
      </c>
      <c r="C42" s="180" t="s">
        <v>751</v>
      </c>
      <c r="D42" s="185" t="s">
        <v>384</v>
      </c>
      <c r="E42" s="27">
        <v>8</v>
      </c>
      <c r="F42" s="180" t="s">
        <v>383</v>
      </c>
      <c r="G42" s="27">
        <v>9</v>
      </c>
      <c r="H42" s="180" t="s">
        <v>382</v>
      </c>
      <c r="I42" s="27">
        <v>10</v>
      </c>
      <c r="J42" s="180" t="s">
        <v>382</v>
      </c>
      <c r="K42" s="27">
        <v>10</v>
      </c>
      <c r="L42" s="180" t="s">
        <v>385</v>
      </c>
      <c r="M42" s="27">
        <v>7</v>
      </c>
      <c r="N42" s="180">
        <v>8.8000000000000007</v>
      </c>
      <c r="O42" s="181">
        <v>0</v>
      </c>
      <c r="P42" s="182" t="s">
        <v>837</v>
      </c>
      <c r="Q42" s="182"/>
      <c r="R42" s="183"/>
    </row>
    <row r="43" spans="1:18" ht="33" x14ac:dyDescent="0.25">
      <c r="A43" s="178">
        <f t="shared" si="0"/>
        <v>38</v>
      </c>
      <c r="B43" s="69" t="s">
        <v>212</v>
      </c>
      <c r="C43" s="180" t="s">
        <v>751</v>
      </c>
      <c r="D43" s="185" t="s">
        <v>383</v>
      </c>
      <c r="E43" s="27">
        <v>9</v>
      </c>
      <c r="F43" s="180" t="s">
        <v>383</v>
      </c>
      <c r="G43" s="27">
        <v>9</v>
      </c>
      <c r="H43" s="180" t="s">
        <v>382</v>
      </c>
      <c r="I43" s="27">
        <v>10</v>
      </c>
      <c r="J43" s="180" t="s">
        <v>383</v>
      </c>
      <c r="K43" s="27">
        <v>9</v>
      </c>
      <c r="L43" s="180" t="s">
        <v>384</v>
      </c>
      <c r="M43" s="27">
        <v>8</v>
      </c>
      <c r="N43" s="180">
        <v>9</v>
      </c>
      <c r="O43" s="181">
        <v>0</v>
      </c>
      <c r="P43" s="182" t="s">
        <v>837</v>
      </c>
      <c r="Q43" s="182"/>
      <c r="R43" s="183"/>
    </row>
    <row r="44" spans="1:18" ht="33" x14ac:dyDescent="0.25">
      <c r="A44" s="178">
        <f t="shared" si="0"/>
        <v>39</v>
      </c>
      <c r="B44" s="69" t="s">
        <v>272</v>
      </c>
      <c r="C44" s="180" t="s">
        <v>751</v>
      </c>
      <c r="D44" s="185" t="s">
        <v>385</v>
      </c>
      <c r="E44" s="27">
        <v>7</v>
      </c>
      <c r="F44" s="180" t="s">
        <v>384</v>
      </c>
      <c r="G44" s="27">
        <v>8</v>
      </c>
      <c r="H44" s="180" t="s">
        <v>383</v>
      </c>
      <c r="I44" s="27">
        <v>9</v>
      </c>
      <c r="J44" s="180" t="s">
        <v>383</v>
      </c>
      <c r="K44" s="27">
        <v>9</v>
      </c>
      <c r="L44" s="180" t="s">
        <v>384</v>
      </c>
      <c r="M44" s="27">
        <v>8</v>
      </c>
      <c r="N44" s="180">
        <v>8.1999999999999993</v>
      </c>
      <c r="O44" s="181">
        <v>0</v>
      </c>
      <c r="P44" s="182" t="s">
        <v>837</v>
      </c>
      <c r="Q44" s="182"/>
      <c r="R44" s="183"/>
    </row>
    <row r="45" spans="1:18" ht="33" x14ac:dyDescent="0.25">
      <c r="A45" s="178">
        <f t="shared" si="0"/>
        <v>40</v>
      </c>
      <c r="B45" s="69" t="s">
        <v>126</v>
      </c>
      <c r="C45" s="180" t="s">
        <v>751</v>
      </c>
      <c r="D45" s="185" t="s">
        <v>382</v>
      </c>
      <c r="E45" s="27">
        <v>10</v>
      </c>
      <c r="F45" s="180" t="s">
        <v>382</v>
      </c>
      <c r="G45" s="27">
        <v>10</v>
      </c>
      <c r="H45" s="180" t="s">
        <v>382</v>
      </c>
      <c r="I45" s="27">
        <v>10</v>
      </c>
      <c r="J45" s="180" t="s">
        <v>382</v>
      </c>
      <c r="K45" s="27">
        <v>10</v>
      </c>
      <c r="L45" s="180" t="s">
        <v>384</v>
      </c>
      <c r="M45" s="27">
        <v>8</v>
      </c>
      <c r="N45" s="180">
        <v>9.6</v>
      </c>
      <c r="O45" s="181">
        <v>0</v>
      </c>
      <c r="P45" s="182" t="s">
        <v>837</v>
      </c>
      <c r="Q45" s="182"/>
      <c r="R45" s="183"/>
    </row>
    <row r="46" spans="1:18" ht="33" x14ac:dyDescent="0.25">
      <c r="A46" s="178">
        <f t="shared" si="0"/>
        <v>41</v>
      </c>
      <c r="B46" s="187" t="s">
        <v>5</v>
      </c>
      <c r="C46" s="180" t="s">
        <v>751</v>
      </c>
      <c r="D46" s="185" t="s">
        <v>382</v>
      </c>
      <c r="E46" s="27">
        <v>10</v>
      </c>
      <c r="F46" s="180" t="s">
        <v>382</v>
      </c>
      <c r="G46" s="27">
        <v>10</v>
      </c>
      <c r="H46" s="180" t="s">
        <v>382</v>
      </c>
      <c r="I46" s="27">
        <v>10</v>
      </c>
      <c r="J46" s="180" t="s">
        <v>382</v>
      </c>
      <c r="K46" s="27">
        <v>10</v>
      </c>
      <c r="L46" s="180" t="s">
        <v>384</v>
      </c>
      <c r="M46" s="27">
        <v>8</v>
      </c>
      <c r="N46" s="180">
        <v>9.6</v>
      </c>
      <c r="O46" s="181">
        <v>0</v>
      </c>
      <c r="P46" s="182" t="s">
        <v>837</v>
      </c>
      <c r="Q46" s="182"/>
      <c r="R46" s="183"/>
    </row>
    <row r="47" spans="1:18" ht="49.5" x14ac:dyDescent="0.25">
      <c r="A47" s="178">
        <f t="shared" si="0"/>
        <v>42</v>
      </c>
      <c r="B47" s="69" t="s">
        <v>18</v>
      </c>
      <c r="C47" s="180" t="s">
        <v>755</v>
      </c>
      <c r="D47" s="185" t="s">
        <v>383</v>
      </c>
      <c r="E47" s="27">
        <v>9</v>
      </c>
      <c r="F47" s="180" t="s">
        <v>382</v>
      </c>
      <c r="G47" s="27">
        <v>10</v>
      </c>
      <c r="H47" s="180" t="s">
        <v>382</v>
      </c>
      <c r="I47" s="27">
        <v>10</v>
      </c>
      <c r="J47" s="180" t="s">
        <v>382</v>
      </c>
      <c r="K47" s="27">
        <v>10</v>
      </c>
      <c r="L47" s="180" t="s">
        <v>382</v>
      </c>
      <c r="M47" s="27">
        <v>10</v>
      </c>
      <c r="N47" s="180">
        <v>9.8000000000000007</v>
      </c>
      <c r="O47" s="181">
        <v>0</v>
      </c>
      <c r="P47" s="182" t="s">
        <v>837</v>
      </c>
      <c r="Q47" s="182"/>
      <c r="R47" s="183"/>
    </row>
    <row r="48" spans="1:18" ht="33" x14ac:dyDescent="0.25">
      <c r="A48" s="178">
        <f t="shared" si="0"/>
        <v>43</v>
      </c>
      <c r="B48" s="187" t="s">
        <v>72</v>
      </c>
      <c r="C48" s="180" t="s">
        <v>751</v>
      </c>
      <c r="D48" s="185" t="s">
        <v>384</v>
      </c>
      <c r="E48" s="27">
        <v>8</v>
      </c>
      <c r="F48" s="180" t="s">
        <v>384</v>
      </c>
      <c r="G48" s="27">
        <v>8</v>
      </c>
      <c r="H48" s="180" t="s">
        <v>384</v>
      </c>
      <c r="I48" s="27">
        <v>8</v>
      </c>
      <c r="J48" s="180" t="s">
        <v>383</v>
      </c>
      <c r="K48" s="27">
        <v>9</v>
      </c>
      <c r="L48" s="180" t="s">
        <v>384</v>
      </c>
      <c r="M48" s="27">
        <v>8</v>
      </c>
      <c r="N48" s="180">
        <v>8.1999999999999993</v>
      </c>
      <c r="O48" s="181">
        <v>0</v>
      </c>
      <c r="P48" s="182" t="s">
        <v>837</v>
      </c>
      <c r="Q48" s="182"/>
      <c r="R48" s="183"/>
    </row>
    <row r="49" spans="1:18" ht="33" x14ac:dyDescent="0.25">
      <c r="A49" s="178">
        <f t="shared" si="0"/>
        <v>44</v>
      </c>
      <c r="B49" s="69" t="s">
        <v>19</v>
      </c>
      <c r="C49" s="180" t="s">
        <v>751</v>
      </c>
      <c r="D49" s="185" t="s">
        <v>384</v>
      </c>
      <c r="E49" s="27">
        <v>8</v>
      </c>
      <c r="F49" s="180" t="s">
        <v>383</v>
      </c>
      <c r="G49" s="27">
        <v>9</v>
      </c>
      <c r="H49" s="180" t="s">
        <v>383</v>
      </c>
      <c r="I49" s="27">
        <v>9</v>
      </c>
      <c r="J49" s="180" t="s">
        <v>383</v>
      </c>
      <c r="K49" s="27">
        <v>9</v>
      </c>
      <c r="L49" s="180" t="s">
        <v>384</v>
      </c>
      <c r="M49" s="27">
        <v>8</v>
      </c>
      <c r="N49" s="180">
        <v>8.6</v>
      </c>
      <c r="O49" s="181">
        <v>0</v>
      </c>
      <c r="P49" s="182" t="s">
        <v>837</v>
      </c>
      <c r="Q49" s="182"/>
      <c r="R49" s="183"/>
    </row>
    <row r="50" spans="1:18" ht="33" x14ac:dyDescent="0.25">
      <c r="A50" s="178">
        <f t="shared" si="0"/>
        <v>45</v>
      </c>
      <c r="B50" s="187" t="s">
        <v>75</v>
      </c>
      <c r="C50" s="180" t="s">
        <v>751</v>
      </c>
      <c r="D50" s="185" t="s">
        <v>384</v>
      </c>
      <c r="E50" s="27">
        <v>8</v>
      </c>
      <c r="F50" s="180" t="s">
        <v>383</v>
      </c>
      <c r="G50" s="27">
        <v>9</v>
      </c>
      <c r="H50" s="180" t="s">
        <v>383</v>
      </c>
      <c r="I50" s="27">
        <v>9</v>
      </c>
      <c r="J50" s="180" t="s">
        <v>383</v>
      </c>
      <c r="K50" s="27">
        <v>9</v>
      </c>
      <c r="L50" s="180" t="s">
        <v>383</v>
      </c>
      <c r="M50" s="27">
        <v>9</v>
      </c>
      <c r="N50" s="180">
        <v>8.8000000000000007</v>
      </c>
      <c r="O50" s="181">
        <v>0</v>
      </c>
      <c r="P50" s="182" t="s">
        <v>837</v>
      </c>
      <c r="Q50" s="182"/>
      <c r="R50" s="183"/>
    </row>
    <row r="51" spans="1:18" ht="33" x14ac:dyDescent="0.25">
      <c r="A51" s="178">
        <f t="shared" si="0"/>
        <v>46</v>
      </c>
      <c r="B51" s="69" t="s">
        <v>20</v>
      </c>
      <c r="C51" s="180" t="s">
        <v>751</v>
      </c>
      <c r="D51" s="185" t="s">
        <v>383</v>
      </c>
      <c r="E51" s="27">
        <v>9</v>
      </c>
      <c r="F51" s="180" t="s">
        <v>383</v>
      </c>
      <c r="G51" s="27">
        <v>9</v>
      </c>
      <c r="H51" s="180" t="s">
        <v>383</v>
      </c>
      <c r="I51" s="27">
        <v>9</v>
      </c>
      <c r="J51" s="180" t="s">
        <v>383</v>
      </c>
      <c r="K51" s="27">
        <v>9</v>
      </c>
      <c r="L51" s="180" t="s">
        <v>383</v>
      </c>
      <c r="M51" s="27">
        <v>9</v>
      </c>
      <c r="N51" s="180">
        <v>9</v>
      </c>
      <c r="O51" s="181">
        <v>0</v>
      </c>
      <c r="P51" s="182" t="s">
        <v>837</v>
      </c>
      <c r="Q51" s="182"/>
      <c r="R51" s="183"/>
    </row>
    <row r="52" spans="1:18" ht="33" x14ac:dyDescent="0.25">
      <c r="A52" s="178">
        <f t="shared" si="0"/>
        <v>47</v>
      </c>
      <c r="B52" s="69" t="s">
        <v>41</v>
      </c>
      <c r="C52" s="180" t="s">
        <v>751</v>
      </c>
      <c r="D52" s="185" t="s">
        <v>384</v>
      </c>
      <c r="E52" s="27">
        <v>8</v>
      </c>
      <c r="F52" s="180" t="s">
        <v>383</v>
      </c>
      <c r="G52" s="27">
        <v>9</v>
      </c>
      <c r="H52" s="180" t="s">
        <v>383</v>
      </c>
      <c r="I52" s="27">
        <v>9</v>
      </c>
      <c r="J52" s="180" t="s">
        <v>383</v>
      </c>
      <c r="K52" s="27">
        <v>9</v>
      </c>
      <c r="L52" s="180" t="s">
        <v>384</v>
      </c>
      <c r="M52" s="27">
        <v>8</v>
      </c>
      <c r="N52" s="180">
        <v>8.6</v>
      </c>
      <c r="O52" s="181">
        <v>0</v>
      </c>
      <c r="P52" s="182" t="s">
        <v>837</v>
      </c>
      <c r="Q52" s="182"/>
      <c r="R52" s="183"/>
    </row>
    <row r="53" spans="1:18" ht="33" x14ac:dyDescent="0.25">
      <c r="A53" s="178">
        <f t="shared" si="0"/>
        <v>48</v>
      </c>
      <c r="B53" s="69" t="s">
        <v>85</v>
      </c>
      <c r="C53" s="180" t="s">
        <v>756</v>
      </c>
      <c r="D53" s="185" t="s">
        <v>383</v>
      </c>
      <c r="E53" s="27">
        <v>9</v>
      </c>
      <c r="F53" s="180" t="s">
        <v>382</v>
      </c>
      <c r="G53" s="27">
        <v>10</v>
      </c>
      <c r="H53" s="180" t="s">
        <v>382</v>
      </c>
      <c r="I53" s="27">
        <v>10</v>
      </c>
      <c r="J53" s="180" t="s">
        <v>382</v>
      </c>
      <c r="K53" s="27">
        <v>10</v>
      </c>
      <c r="L53" s="180" t="s">
        <v>382</v>
      </c>
      <c r="M53" s="27">
        <v>10</v>
      </c>
      <c r="N53" s="180">
        <v>9.8000000000000007</v>
      </c>
      <c r="O53" s="181">
        <v>0</v>
      </c>
      <c r="P53" s="182" t="s">
        <v>837</v>
      </c>
      <c r="Q53" s="182"/>
      <c r="R53" s="183"/>
    </row>
    <row r="54" spans="1:18" ht="33" x14ac:dyDescent="0.25">
      <c r="A54" s="178">
        <f t="shared" si="0"/>
        <v>49</v>
      </c>
      <c r="B54" s="183" t="s">
        <v>282</v>
      </c>
      <c r="C54" s="180" t="s">
        <v>751</v>
      </c>
      <c r="D54" s="185" t="s">
        <v>383</v>
      </c>
      <c r="E54" s="27">
        <v>9</v>
      </c>
      <c r="F54" s="180" t="s">
        <v>383</v>
      </c>
      <c r="G54" s="27">
        <v>9</v>
      </c>
      <c r="H54" s="180" t="s">
        <v>383</v>
      </c>
      <c r="I54" s="27">
        <v>9</v>
      </c>
      <c r="J54" s="180" t="s">
        <v>383</v>
      </c>
      <c r="K54" s="27">
        <v>9</v>
      </c>
      <c r="L54" s="180" t="s">
        <v>384</v>
      </c>
      <c r="M54" s="27">
        <v>8</v>
      </c>
      <c r="N54" s="180">
        <v>8.8000000000000007</v>
      </c>
      <c r="O54" s="181">
        <v>0</v>
      </c>
      <c r="P54" s="182" t="s">
        <v>837</v>
      </c>
      <c r="Q54" s="182"/>
      <c r="R54" s="183"/>
    </row>
    <row r="55" spans="1:18" ht="33" x14ac:dyDescent="0.25">
      <c r="A55" s="178">
        <f t="shared" si="0"/>
        <v>50</v>
      </c>
      <c r="B55" s="187" t="s">
        <v>4</v>
      </c>
      <c r="C55" s="180" t="s">
        <v>751</v>
      </c>
      <c r="D55" s="185" t="s">
        <v>384</v>
      </c>
      <c r="E55" s="27">
        <v>8</v>
      </c>
      <c r="F55" s="180" t="s">
        <v>383</v>
      </c>
      <c r="G55" s="27">
        <v>9</v>
      </c>
      <c r="H55" s="180" t="s">
        <v>383</v>
      </c>
      <c r="I55" s="27">
        <v>9</v>
      </c>
      <c r="J55" s="180" t="s">
        <v>383</v>
      </c>
      <c r="K55" s="27">
        <v>9</v>
      </c>
      <c r="L55" s="180" t="s">
        <v>384</v>
      </c>
      <c r="M55" s="27">
        <v>8</v>
      </c>
      <c r="N55" s="180">
        <v>8.6</v>
      </c>
      <c r="O55" s="181">
        <v>0</v>
      </c>
      <c r="P55" s="182" t="s">
        <v>837</v>
      </c>
      <c r="Q55" s="182"/>
      <c r="R55" s="183"/>
    </row>
    <row r="56" spans="1:18" ht="33" x14ac:dyDescent="0.25">
      <c r="A56" s="178">
        <f t="shared" si="0"/>
        <v>51</v>
      </c>
      <c r="B56" s="183" t="s">
        <v>254</v>
      </c>
      <c r="C56" s="180" t="s">
        <v>751</v>
      </c>
      <c r="D56" s="185" t="s">
        <v>383</v>
      </c>
      <c r="E56" s="27">
        <v>9</v>
      </c>
      <c r="F56" s="180" t="s">
        <v>384</v>
      </c>
      <c r="G56" s="27">
        <v>8</v>
      </c>
      <c r="H56" s="180" t="s">
        <v>384</v>
      </c>
      <c r="I56" s="27">
        <v>8</v>
      </c>
      <c r="J56" s="180" t="s">
        <v>383</v>
      </c>
      <c r="K56" s="27">
        <v>9</v>
      </c>
      <c r="L56" s="180" t="s">
        <v>384</v>
      </c>
      <c r="M56" s="27">
        <v>8</v>
      </c>
      <c r="N56" s="180">
        <v>8.4</v>
      </c>
      <c r="O56" s="181">
        <v>0</v>
      </c>
      <c r="P56" s="182" t="s">
        <v>837</v>
      </c>
      <c r="Q56" s="182"/>
      <c r="R56" s="183"/>
    </row>
    <row r="57" spans="1:18" ht="33" x14ac:dyDescent="0.25">
      <c r="A57" s="178">
        <f t="shared" si="0"/>
        <v>52</v>
      </c>
      <c r="B57" s="69" t="s">
        <v>89</v>
      </c>
      <c r="C57" s="180" t="s">
        <v>751</v>
      </c>
      <c r="D57" s="185" t="s">
        <v>383</v>
      </c>
      <c r="E57" s="27">
        <v>9</v>
      </c>
      <c r="F57" s="180" t="s">
        <v>382</v>
      </c>
      <c r="G57" s="27">
        <v>10</v>
      </c>
      <c r="H57" s="180" t="s">
        <v>382</v>
      </c>
      <c r="I57" s="27">
        <v>10</v>
      </c>
      <c r="J57" s="180" t="s">
        <v>383</v>
      </c>
      <c r="K57" s="27">
        <v>9</v>
      </c>
      <c r="L57" s="180" t="s">
        <v>384</v>
      </c>
      <c r="M57" s="27">
        <v>8</v>
      </c>
      <c r="N57" s="180">
        <v>9.1999999999999993</v>
      </c>
      <c r="O57" s="181">
        <v>0</v>
      </c>
      <c r="P57" s="182" t="s">
        <v>837</v>
      </c>
      <c r="Q57" s="182"/>
      <c r="R57" s="183"/>
    </row>
    <row r="58" spans="1:18" ht="33" x14ac:dyDescent="0.25">
      <c r="A58" s="178">
        <f t="shared" si="0"/>
        <v>53</v>
      </c>
      <c r="B58" s="69" t="s">
        <v>90</v>
      </c>
      <c r="C58" s="180" t="s">
        <v>835</v>
      </c>
      <c r="D58" s="185" t="s">
        <v>383</v>
      </c>
      <c r="E58" s="27">
        <v>9</v>
      </c>
      <c r="F58" s="180" t="s">
        <v>382</v>
      </c>
      <c r="G58" s="27">
        <v>10</v>
      </c>
      <c r="H58" s="180" t="s">
        <v>382</v>
      </c>
      <c r="I58" s="27">
        <v>10</v>
      </c>
      <c r="J58" s="180" t="s">
        <v>382</v>
      </c>
      <c r="K58" s="27">
        <v>10</v>
      </c>
      <c r="L58" s="180" t="s">
        <v>382</v>
      </c>
      <c r="M58" s="27">
        <v>10</v>
      </c>
      <c r="N58" s="180">
        <v>9.8000000000000007</v>
      </c>
      <c r="O58" s="181">
        <v>0</v>
      </c>
      <c r="P58" s="182" t="s">
        <v>837</v>
      </c>
      <c r="Q58" s="182"/>
      <c r="R58" s="183"/>
    </row>
    <row r="59" spans="1:18" ht="33" x14ac:dyDescent="0.25">
      <c r="A59" s="178">
        <f t="shared" si="0"/>
        <v>54</v>
      </c>
      <c r="B59" s="69" t="s">
        <v>218</v>
      </c>
      <c r="C59" s="180" t="s">
        <v>836</v>
      </c>
      <c r="D59" s="185" t="s">
        <v>382</v>
      </c>
      <c r="E59" s="27">
        <v>10</v>
      </c>
      <c r="F59" s="180" t="s">
        <v>382</v>
      </c>
      <c r="G59" s="27">
        <v>10</v>
      </c>
      <c r="H59" s="180" t="s">
        <v>382</v>
      </c>
      <c r="I59" s="27">
        <v>10</v>
      </c>
      <c r="J59" s="180" t="s">
        <v>382</v>
      </c>
      <c r="K59" s="27">
        <v>10</v>
      </c>
      <c r="L59" s="180" t="s">
        <v>382</v>
      </c>
      <c r="M59" s="27">
        <v>10</v>
      </c>
      <c r="N59" s="180">
        <v>10</v>
      </c>
      <c r="O59" s="181">
        <v>0</v>
      </c>
      <c r="P59" s="182" t="s">
        <v>837</v>
      </c>
      <c r="Q59" s="182"/>
      <c r="R59" s="190"/>
    </row>
    <row r="60" spans="1:18" ht="33" x14ac:dyDescent="0.25">
      <c r="A60" s="178">
        <f t="shared" si="0"/>
        <v>55</v>
      </c>
      <c r="B60" s="69" t="s">
        <v>219</v>
      </c>
      <c r="C60" s="180" t="s">
        <v>751</v>
      </c>
      <c r="D60" s="185" t="s">
        <v>383</v>
      </c>
      <c r="E60" s="27">
        <v>9</v>
      </c>
      <c r="F60" s="180" t="s">
        <v>383</v>
      </c>
      <c r="G60" s="27">
        <v>9</v>
      </c>
      <c r="H60" s="180" t="s">
        <v>383</v>
      </c>
      <c r="I60" s="27">
        <v>9</v>
      </c>
      <c r="J60" s="180" t="s">
        <v>383</v>
      </c>
      <c r="K60" s="27">
        <v>9</v>
      </c>
      <c r="L60" s="180" t="s">
        <v>383</v>
      </c>
      <c r="M60" s="27">
        <v>9</v>
      </c>
      <c r="N60" s="180">
        <v>9</v>
      </c>
      <c r="O60" s="181">
        <v>0</v>
      </c>
      <c r="P60" s="182" t="s">
        <v>837</v>
      </c>
      <c r="Q60" s="182"/>
      <c r="R60" s="183"/>
    </row>
    <row r="61" spans="1:18" ht="33" x14ac:dyDescent="0.25">
      <c r="A61" s="178">
        <f t="shared" si="0"/>
        <v>56</v>
      </c>
      <c r="B61" s="58" t="s">
        <v>198</v>
      </c>
      <c r="C61" s="180" t="s">
        <v>751</v>
      </c>
      <c r="D61" s="185" t="s">
        <v>383</v>
      </c>
      <c r="E61" s="27">
        <v>9</v>
      </c>
      <c r="F61" s="180" t="s">
        <v>383</v>
      </c>
      <c r="G61" s="27">
        <v>9</v>
      </c>
      <c r="H61" s="180" t="s">
        <v>383</v>
      </c>
      <c r="I61" s="27">
        <v>9</v>
      </c>
      <c r="J61" s="180" t="s">
        <v>383</v>
      </c>
      <c r="K61" s="27">
        <v>9</v>
      </c>
      <c r="L61" s="180" t="s">
        <v>383</v>
      </c>
      <c r="M61" s="27">
        <v>9</v>
      </c>
      <c r="N61" s="180">
        <v>9</v>
      </c>
      <c r="O61" s="181">
        <v>0</v>
      </c>
      <c r="P61" s="182" t="s">
        <v>837</v>
      </c>
      <c r="Q61" s="182"/>
      <c r="R61" s="183"/>
    </row>
    <row r="62" spans="1:18" ht="33" x14ac:dyDescent="0.25">
      <c r="A62" s="178">
        <f t="shared" si="0"/>
        <v>57</v>
      </c>
      <c r="B62" s="69" t="s">
        <v>220</v>
      </c>
      <c r="C62" s="180" t="s">
        <v>751</v>
      </c>
      <c r="D62" s="185" t="s">
        <v>383</v>
      </c>
      <c r="E62" s="27">
        <v>9</v>
      </c>
      <c r="F62" s="180" t="s">
        <v>383</v>
      </c>
      <c r="G62" s="27">
        <v>9</v>
      </c>
      <c r="H62" s="180" t="s">
        <v>383</v>
      </c>
      <c r="I62" s="27">
        <v>9</v>
      </c>
      <c r="J62" s="180" t="s">
        <v>383</v>
      </c>
      <c r="K62" s="27">
        <v>9</v>
      </c>
      <c r="L62" s="180" t="s">
        <v>384</v>
      </c>
      <c r="M62" s="27">
        <v>8</v>
      </c>
      <c r="N62" s="180">
        <v>8.8000000000000007</v>
      </c>
      <c r="O62" s="181">
        <v>0</v>
      </c>
      <c r="P62" s="182" t="s">
        <v>837</v>
      </c>
      <c r="Q62" s="182"/>
      <c r="R62" s="183"/>
    </row>
    <row r="63" spans="1:18" ht="33" x14ac:dyDescent="0.25">
      <c r="A63" s="178">
        <f t="shared" si="0"/>
        <v>58</v>
      </c>
      <c r="B63" s="69" t="s">
        <v>221</v>
      </c>
      <c r="C63" s="180" t="s">
        <v>751</v>
      </c>
      <c r="D63" s="185" t="s">
        <v>384</v>
      </c>
      <c r="E63" s="27">
        <v>8</v>
      </c>
      <c r="F63" s="180" t="s">
        <v>383</v>
      </c>
      <c r="G63" s="27">
        <v>9</v>
      </c>
      <c r="H63" s="180" t="s">
        <v>383</v>
      </c>
      <c r="I63" s="27">
        <v>9</v>
      </c>
      <c r="J63" s="180" t="s">
        <v>305</v>
      </c>
      <c r="K63" s="27">
        <v>7</v>
      </c>
      <c r="L63" s="180" t="s">
        <v>384</v>
      </c>
      <c r="M63" s="27">
        <v>8</v>
      </c>
      <c r="N63" s="180">
        <v>8.1999999999999993</v>
      </c>
      <c r="O63" s="181">
        <v>0</v>
      </c>
      <c r="P63" s="182" t="s">
        <v>837</v>
      </c>
      <c r="Q63" s="182" t="s">
        <v>842</v>
      </c>
      <c r="R63" s="183"/>
    </row>
    <row r="64" spans="1:18" ht="33" x14ac:dyDescent="0.25">
      <c r="A64" s="178">
        <f t="shared" si="0"/>
        <v>59</v>
      </c>
      <c r="B64" s="187" t="s">
        <v>74</v>
      </c>
      <c r="C64" s="180" t="s">
        <v>751</v>
      </c>
      <c r="D64" s="185" t="s">
        <v>383</v>
      </c>
      <c r="E64" s="27">
        <v>9</v>
      </c>
      <c r="F64" s="180" t="s">
        <v>383</v>
      </c>
      <c r="G64" s="27">
        <v>9</v>
      </c>
      <c r="H64" s="180" t="s">
        <v>383</v>
      </c>
      <c r="I64" s="27">
        <v>9</v>
      </c>
      <c r="J64" s="180" t="s">
        <v>383</v>
      </c>
      <c r="K64" s="27">
        <v>9</v>
      </c>
      <c r="L64" s="180" t="s">
        <v>384</v>
      </c>
      <c r="M64" s="27">
        <v>8</v>
      </c>
      <c r="N64" s="180">
        <v>8.8000000000000007</v>
      </c>
      <c r="O64" s="181">
        <v>0</v>
      </c>
      <c r="P64" s="182" t="s">
        <v>837</v>
      </c>
      <c r="Q64" s="182"/>
      <c r="R64" s="183"/>
    </row>
    <row r="65" spans="1:18" ht="33" x14ac:dyDescent="0.25">
      <c r="A65" s="178">
        <f t="shared" si="0"/>
        <v>60</v>
      </c>
      <c r="B65" s="69" t="s">
        <v>224</v>
      </c>
      <c r="C65" s="180" t="s">
        <v>751</v>
      </c>
      <c r="D65" s="185" t="s">
        <v>383</v>
      </c>
      <c r="E65" s="27">
        <v>9</v>
      </c>
      <c r="F65" s="180" t="s">
        <v>384</v>
      </c>
      <c r="G65" s="27">
        <v>8</v>
      </c>
      <c r="H65" s="180" t="s">
        <v>383</v>
      </c>
      <c r="I65" s="27">
        <v>9</v>
      </c>
      <c r="J65" s="180" t="s">
        <v>383</v>
      </c>
      <c r="K65" s="27">
        <v>9</v>
      </c>
      <c r="L65" s="180" t="s">
        <v>384</v>
      </c>
      <c r="M65" s="27">
        <v>8</v>
      </c>
      <c r="N65" s="180">
        <v>8.6</v>
      </c>
      <c r="O65" s="181">
        <v>0</v>
      </c>
      <c r="P65" s="182" t="s">
        <v>837</v>
      </c>
      <c r="Q65" s="182"/>
      <c r="R65" s="183"/>
    </row>
    <row r="66" spans="1:18" ht="33" x14ac:dyDescent="0.25">
      <c r="A66" s="178">
        <f t="shared" si="0"/>
        <v>61</v>
      </c>
      <c r="B66" s="69" t="s">
        <v>225</v>
      </c>
      <c r="C66" s="180" t="s">
        <v>751</v>
      </c>
      <c r="D66" s="185" t="s">
        <v>384</v>
      </c>
      <c r="E66" s="27">
        <v>8</v>
      </c>
      <c r="F66" s="180" t="s">
        <v>383</v>
      </c>
      <c r="G66" s="27">
        <v>9</v>
      </c>
      <c r="H66" s="180" t="s">
        <v>383</v>
      </c>
      <c r="I66" s="27">
        <v>9</v>
      </c>
      <c r="J66" s="180" t="s">
        <v>383</v>
      </c>
      <c r="K66" s="27">
        <v>9</v>
      </c>
      <c r="L66" s="180" t="s">
        <v>385</v>
      </c>
      <c r="M66" s="27">
        <v>7</v>
      </c>
      <c r="N66" s="180">
        <v>8.4</v>
      </c>
      <c r="O66" s="181">
        <v>0</v>
      </c>
      <c r="P66" s="182" t="s">
        <v>837</v>
      </c>
      <c r="Q66" s="182"/>
      <c r="R66" s="183"/>
    </row>
    <row r="67" spans="1:18" ht="33" x14ac:dyDescent="0.25">
      <c r="A67" s="178">
        <f t="shared" si="0"/>
        <v>62</v>
      </c>
      <c r="B67" s="69" t="s">
        <v>34</v>
      </c>
      <c r="C67" s="180" t="s">
        <v>751</v>
      </c>
      <c r="D67" s="185" t="s">
        <v>383</v>
      </c>
      <c r="E67" s="27">
        <v>9</v>
      </c>
      <c r="F67" s="180" t="s">
        <v>383</v>
      </c>
      <c r="G67" s="27">
        <v>9</v>
      </c>
      <c r="H67" s="180" t="s">
        <v>383</v>
      </c>
      <c r="I67" s="27">
        <v>9</v>
      </c>
      <c r="J67" s="180" t="s">
        <v>383</v>
      </c>
      <c r="K67" s="27">
        <v>9</v>
      </c>
      <c r="L67" s="180" t="s">
        <v>383</v>
      </c>
      <c r="M67" s="27">
        <v>9</v>
      </c>
      <c r="N67" s="180">
        <v>9</v>
      </c>
      <c r="O67" s="181">
        <v>0</v>
      </c>
      <c r="P67" s="182" t="s">
        <v>837</v>
      </c>
      <c r="Q67" s="182"/>
      <c r="R67" s="183"/>
    </row>
    <row r="68" spans="1:18" ht="33" x14ac:dyDescent="0.25">
      <c r="A68" s="178">
        <f t="shared" si="0"/>
        <v>63</v>
      </c>
      <c r="B68" s="69" t="s">
        <v>274</v>
      </c>
      <c r="C68" s="180" t="s">
        <v>751</v>
      </c>
      <c r="D68" s="185" t="s">
        <v>384</v>
      </c>
      <c r="E68" s="27">
        <v>8</v>
      </c>
      <c r="F68" s="180" t="s">
        <v>384</v>
      </c>
      <c r="G68" s="27">
        <v>8</v>
      </c>
      <c r="H68" s="180" t="s">
        <v>383</v>
      </c>
      <c r="I68" s="27">
        <v>9</v>
      </c>
      <c r="J68" s="180" t="s">
        <v>383</v>
      </c>
      <c r="K68" s="27">
        <v>9</v>
      </c>
      <c r="L68" s="180" t="s">
        <v>384</v>
      </c>
      <c r="M68" s="27">
        <v>8</v>
      </c>
      <c r="N68" s="180">
        <v>8.4</v>
      </c>
      <c r="O68" s="181">
        <v>0</v>
      </c>
      <c r="P68" s="182" t="s">
        <v>837</v>
      </c>
      <c r="Q68" s="182"/>
      <c r="R68" s="183"/>
    </row>
    <row r="69" spans="1:18" ht="33" x14ac:dyDescent="0.25">
      <c r="A69" s="178">
        <f t="shared" si="0"/>
        <v>64</v>
      </c>
      <c r="B69" s="69" t="s">
        <v>360</v>
      </c>
      <c r="C69" s="180" t="s">
        <v>757</v>
      </c>
      <c r="D69" s="185" t="s">
        <v>383</v>
      </c>
      <c r="E69" s="27">
        <v>9</v>
      </c>
      <c r="F69" s="180" t="s">
        <v>382</v>
      </c>
      <c r="G69" s="27">
        <v>10</v>
      </c>
      <c r="H69" s="180" t="s">
        <v>382</v>
      </c>
      <c r="I69" s="27">
        <v>10</v>
      </c>
      <c r="J69" s="180" t="s">
        <v>382</v>
      </c>
      <c r="K69" s="27">
        <v>10</v>
      </c>
      <c r="L69" s="180" t="s">
        <v>382</v>
      </c>
      <c r="M69" s="27">
        <v>10</v>
      </c>
      <c r="N69" s="180">
        <v>9.8000000000000007</v>
      </c>
      <c r="O69" s="181">
        <v>0</v>
      </c>
      <c r="P69" s="182" t="s">
        <v>837</v>
      </c>
      <c r="Q69" s="182"/>
      <c r="R69" s="183"/>
    </row>
    <row r="70" spans="1:18" ht="33" x14ac:dyDescent="0.25">
      <c r="A70" s="178">
        <f t="shared" si="0"/>
        <v>65</v>
      </c>
      <c r="B70" s="183" t="s">
        <v>95</v>
      </c>
      <c r="C70" s="180" t="s">
        <v>751</v>
      </c>
      <c r="D70" s="185" t="s">
        <v>384</v>
      </c>
      <c r="E70" s="27">
        <v>8</v>
      </c>
      <c r="F70" s="180" t="s">
        <v>384</v>
      </c>
      <c r="G70" s="27">
        <v>8</v>
      </c>
      <c r="H70" s="180" t="s">
        <v>384</v>
      </c>
      <c r="I70" s="27">
        <v>8</v>
      </c>
      <c r="J70" s="180" t="s">
        <v>384</v>
      </c>
      <c r="K70" s="27">
        <v>8</v>
      </c>
      <c r="L70" s="180" t="s">
        <v>384</v>
      </c>
      <c r="M70" s="27">
        <v>8</v>
      </c>
      <c r="N70" s="180">
        <v>8</v>
      </c>
      <c r="O70" s="181">
        <v>0</v>
      </c>
      <c r="P70" s="182" t="s">
        <v>837</v>
      </c>
      <c r="Q70" s="182"/>
      <c r="R70" s="183"/>
    </row>
    <row r="71" spans="1:18" ht="33" x14ac:dyDescent="0.25">
      <c r="A71" s="178">
        <f t="shared" si="0"/>
        <v>66</v>
      </c>
      <c r="B71" s="183" t="s">
        <v>97</v>
      </c>
      <c r="C71" s="180" t="s">
        <v>751</v>
      </c>
      <c r="D71" s="185" t="s">
        <v>385</v>
      </c>
      <c r="E71" s="27">
        <v>7</v>
      </c>
      <c r="F71" s="180" t="s">
        <v>384</v>
      </c>
      <c r="G71" s="27">
        <v>8</v>
      </c>
      <c r="H71" s="180" t="s">
        <v>383</v>
      </c>
      <c r="I71" s="27">
        <v>9</v>
      </c>
      <c r="J71" s="180" t="s">
        <v>384</v>
      </c>
      <c r="K71" s="27">
        <v>8</v>
      </c>
      <c r="L71" s="180" t="s">
        <v>384</v>
      </c>
      <c r="M71" s="27">
        <v>8</v>
      </c>
      <c r="N71" s="180">
        <v>8</v>
      </c>
      <c r="O71" s="181">
        <v>0</v>
      </c>
      <c r="P71" s="182" t="s">
        <v>837</v>
      </c>
      <c r="Q71" s="182"/>
      <c r="R71" s="183"/>
    </row>
    <row r="72" spans="1:18" ht="33" x14ac:dyDescent="0.25">
      <c r="A72" s="178">
        <f t="shared" ref="A72:A135" si="1">A71+1</f>
        <v>67</v>
      </c>
      <c r="B72" s="70" t="s">
        <v>391</v>
      </c>
      <c r="C72" s="180" t="s">
        <v>751</v>
      </c>
      <c r="D72" s="185" t="s">
        <v>384</v>
      </c>
      <c r="E72" s="27">
        <v>8</v>
      </c>
      <c r="F72" s="180" t="s">
        <v>383</v>
      </c>
      <c r="G72" s="27">
        <v>9</v>
      </c>
      <c r="H72" s="180" t="s">
        <v>383</v>
      </c>
      <c r="I72" s="27">
        <v>9</v>
      </c>
      <c r="J72" s="180" t="s">
        <v>384</v>
      </c>
      <c r="K72" s="27">
        <v>8</v>
      </c>
      <c r="L72" s="180" t="s">
        <v>383</v>
      </c>
      <c r="M72" s="27">
        <v>9</v>
      </c>
      <c r="N72" s="180">
        <v>8.6</v>
      </c>
      <c r="O72" s="181">
        <v>0</v>
      </c>
      <c r="P72" s="182" t="s">
        <v>837</v>
      </c>
      <c r="Q72" s="182"/>
      <c r="R72" s="183"/>
    </row>
    <row r="73" spans="1:18" ht="33" x14ac:dyDescent="0.25">
      <c r="A73" s="178">
        <f t="shared" si="1"/>
        <v>68</v>
      </c>
      <c r="B73" s="183" t="s">
        <v>112</v>
      </c>
      <c r="C73" s="27" t="s">
        <v>255</v>
      </c>
      <c r="D73" s="185" t="s">
        <v>384</v>
      </c>
      <c r="E73" s="27">
        <v>8</v>
      </c>
      <c r="F73" s="180" t="s">
        <v>384</v>
      </c>
      <c r="G73" s="27">
        <v>8</v>
      </c>
      <c r="H73" s="180" t="s">
        <v>383</v>
      </c>
      <c r="I73" s="27">
        <v>9</v>
      </c>
      <c r="J73" s="180" t="s">
        <v>385</v>
      </c>
      <c r="K73" s="27">
        <v>7</v>
      </c>
      <c r="L73" s="180" t="s">
        <v>383</v>
      </c>
      <c r="M73" s="27">
        <v>9</v>
      </c>
      <c r="N73" s="180">
        <v>8.1999999999999993</v>
      </c>
      <c r="O73" s="181">
        <v>0</v>
      </c>
      <c r="P73" s="182" t="s">
        <v>837</v>
      </c>
      <c r="Q73" s="182"/>
      <c r="R73" s="184"/>
    </row>
    <row r="74" spans="1:18" ht="33" x14ac:dyDescent="0.25">
      <c r="A74" s="178">
        <f t="shared" si="1"/>
        <v>69</v>
      </c>
      <c r="B74" s="183" t="s">
        <v>123</v>
      </c>
      <c r="C74" s="27" t="s">
        <v>751</v>
      </c>
      <c r="D74" s="185" t="s">
        <v>384</v>
      </c>
      <c r="E74" s="27">
        <v>8</v>
      </c>
      <c r="F74" s="180" t="s">
        <v>384</v>
      </c>
      <c r="G74" s="27">
        <v>8</v>
      </c>
      <c r="H74" s="180" t="s">
        <v>383</v>
      </c>
      <c r="I74" s="27">
        <v>9</v>
      </c>
      <c r="J74" s="180" t="s">
        <v>385</v>
      </c>
      <c r="K74" s="27">
        <v>7</v>
      </c>
      <c r="L74" s="180" t="s">
        <v>384</v>
      </c>
      <c r="M74" s="27">
        <v>8</v>
      </c>
      <c r="N74" s="180">
        <v>8</v>
      </c>
      <c r="O74" s="181">
        <v>0</v>
      </c>
      <c r="P74" s="182" t="s">
        <v>837</v>
      </c>
      <c r="Q74" s="182"/>
      <c r="R74" s="184"/>
    </row>
    <row r="75" spans="1:18" ht="33" x14ac:dyDescent="0.25">
      <c r="A75" s="178">
        <f t="shared" si="1"/>
        <v>70</v>
      </c>
      <c r="B75" s="183" t="s">
        <v>114</v>
      </c>
      <c r="C75" s="27" t="s">
        <v>751</v>
      </c>
      <c r="D75" s="185" t="s">
        <v>384</v>
      </c>
      <c r="E75" s="27">
        <v>8</v>
      </c>
      <c r="F75" s="180" t="s">
        <v>384</v>
      </c>
      <c r="G75" s="27">
        <v>8</v>
      </c>
      <c r="H75" s="180" t="s">
        <v>384</v>
      </c>
      <c r="I75" s="27">
        <v>8</v>
      </c>
      <c r="J75" s="180" t="s">
        <v>384</v>
      </c>
      <c r="K75" s="27">
        <v>8</v>
      </c>
      <c r="L75" s="180" t="s">
        <v>384</v>
      </c>
      <c r="M75" s="27">
        <v>8</v>
      </c>
      <c r="N75" s="180">
        <v>8</v>
      </c>
      <c r="O75" s="181">
        <v>0</v>
      </c>
      <c r="P75" s="182" t="s">
        <v>837</v>
      </c>
      <c r="Q75" s="182"/>
      <c r="R75" s="184"/>
    </row>
    <row r="76" spans="1:18" ht="33" x14ac:dyDescent="0.25">
      <c r="A76" s="178">
        <f t="shared" si="1"/>
        <v>71</v>
      </c>
      <c r="B76" s="183" t="s">
        <v>115</v>
      </c>
      <c r="C76" s="27" t="s">
        <v>751</v>
      </c>
      <c r="D76" s="185" t="s">
        <v>384</v>
      </c>
      <c r="E76" s="27">
        <v>8</v>
      </c>
      <c r="F76" s="180" t="s">
        <v>384</v>
      </c>
      <c r="G76" s="27">
        <v>8</v>
      </c>
      <c r="H76" s="180" t="s">
        <v>383</v>
      </c>
      <c r="I76" s="27">
        <v>9</v>
      </c>
      <c r="J76" s="180" t="s">
        <v>384</v>
      </c>
      <c r="K76" s="27">
        <v>8</v>
      </c>
      <c r="L76" s="180" t="s">
        <v>384</v>
      </c>
      <c r="M76" s="27">
        <v>8</v>
      </c>
      <c r="N76" s="180">
        <v>8.1999999999999993</v>
      </c>
      <c r="O76" s="181">
        <v>0</v>
      </c>
      <c r="P76" s="182" t="s">
        <v>837</v>
      </c>
      <c r="Q76" s="182"/>
      <c r="R76" s="184"/>
    </row>
    <row r="77" spans="1:18" ht="33" x14ac:dyDescent="0.25">
      <c r="A77" s="178">
        <f t="shared" si="1"/>
        <v>72</v>
      </c>
      <c r="B77" s="183" t="s">
        <v>117</v>
      </c>
      <c r="C77" s="27" t="s">
        <v>751</v>
      </c>
      <c r="D77" s="185" t="s">
        <v>385</v>
      </c>
      <c r="E77" s="27">
        <v>7</v>
      </c>
      <c r="F77" s="180" t="s">
        <v>383</v>
      </c>
      <c r="G77" s="27">
        <v>9</v>
      </c>
      <c r="H77" s="180" t="s">
        <v>383</v>
      </c>
      <c r="I77" s="27">
        <v>9</v>
      </c>
      <c r="J77" s="180" t="s">
        <v>385</v>
      </c>
      <c r="K77" s="27">
        <v>7</v>
      </c>
      <c r="L77" s="180" t="s">
        <v>383</v>
      </c>
      <c r="M77" s="27">
        <v>9</v>
      </c>
      <c r="N77" s="180">
        <v>8.1999999999999993</v>
      </c>
      <c r="O77" s="181">
        <v>0</v>
      </c>
      <c r="P77" s="182" t="s">
        <v>837</v>
      </c>
      <c r="Q77" s="182"/>
      <c r="R77" s="184"/>
    </row>
    <row r="78" spans="1:18" ht="33" x14ac:dyDescent="0.25">
      <c r="A78" s="178">
        <f t="shared" si="1"/>
        <v>73</v>
      </c>
      <c r="B78" s="183" t="s">
        <v>127</v>
      </c>
      <c r="C78" s="27" t="s">
        <v>337</v>
      </c>
      <c r="D78" s="185" t="s">
        <v>382</v>
      </c>
      <c r="E78" s="27">
        <v>10</v>
      </c>
      <c r="F78" s="180" t="s">
        <v>382</v>
      </c>
      <c r="G78" s="27">
        <v>10</v>
      </c>
      <c r="H78" s="180" t="s">
        <v>382</v>
      </c>
      <c r="I78" s="27">
        <v>10</v>
      </c>
      <c r="J78" s="180" t="s">
        <v>382</v>
      </c>
      <c r="K78" s="27">
        <v>10</v>
      </c>
      <c r="L78" s="180" t="s">
        <v>382</v>
      </c>
      <c r="M78" s="27">
        <v>10</v>
      </c>
      <c r="N78" s="180">
        <v>10</v>
      </c>
      <c r="O78" s="181">
        <v>0</v>
      </c>
      <c r="P78" s="182" t="s">
        <v>837</v>
      </c>
      <c r="Q78" s="182"/>
      <c r="R78" s="184"/>
    </row>
    <row r="79" spans="1:18" ht="33" x14ac:dyDescent="0.25">
      <c r="A79" s="178">
        <f t="shared" si="1"/>
        <v>74</v>
      </c>
      <c r="B79" s="183" t="s">
        <v>136</v>
      </c>
      <c r="C79" s="27" t="s">
        <v>751</v>
      </c>
      <c r="D79" s="185" t="s">
        <v>384</v>
      </c>
      <c r="E79" s="27">
        <v>8</v>
      </c>
      <c r="F79" s="180" t="s">
        <v>384</v>
      </c>
      <c r="G79" s="27">
        <v>8</v>
      </c>
      <c r="H79" s="180" t="s">
        <v>384</v>
      </c>
      <c r="I79" s="27">
        <v>8</v>
      </c>
      <c r="J79" s="180" t="s">
        <v>384</v>
      </c>
      <c r="K79" s="27">
        <v>8</v>
      </c>
      <c r="L79" s="180" t="s">
        <v>384</v>
      </c>
      <c r="M79" s="27">
        <v>8</v>
      </c>
      <c r="N79" s="180">
        <v>8</v>
      </c>
      <c r="O79" s="181">
        <v>0</v>
      </c>
      <c r="P79" s="182" t="s">
        <v>837</v>
      </c>
      <c r="Q79" s="182"/>
      <c r="R79" s="184"/>
    </row>
    <row r="80" spans="1:18" ht="33" x14ac:dyDescent="0.25">
      <c r="A80" s="178">
        <f t="shared" si="1"/>
        <v>75</v>
      </c>
      <c r="B80" s="183" t="s">
        <v>141</v>
      </c>
      <c r="C80" s="27" t="s">
        <v>751</v>
      </c>
      <c r="D80" s="185" t="s">
        <v>382</v>
      </c>
      <c r="E80" s="27">
        <v>10</v>
      </c>
      <c r="F80" s="180" t="s">
        <v>382</v>
      </c>
      <c r="G80" s="27">
        <v>10</v>
      </c>
      <c r="H80" s="180" t="s">
        <v>382</v>
      </c>
      <c r="I80" s="27">
        <v>10</v>
      </c>
      <c r="J80" s="180" t="s">
        <v>382</v>
      </c>
      <c r="K80" s="27">
        <v>10</v>
      </c>
      <c r="L80" s="180" t="s">
        <v>382</v>
      </c>
      <c r="M80" s="27">
        <v>10</v>
      </c>
      <c r="N80" s="180">
        <v>10</v>
      </c>
      <c r="O80" s="181">
        <v>0</v>
      </c>
      <c r="P80" s="182" t="s">
        <v>837</v>
      </c>
      <c r="Q80" s="182"/>
      <c r="R80" s="183"/>
    </row>
    <row r="81" spans="1:18" ht="33" x14ac:dyDescent="0.25">
      <c r="A81" s="178">
        <f t="shared" si="1"/>
        <v>76</v>
      </c>
      <c r="B81" s="183" t="s">
        <v>129</v>
      </c>
      <c r="C81" s="27" t="s">
        <v>751</v>
      </c>
      <c r="D81" s="185" t="s">
        <v>384</v>
      </c>
      <c r="E81" s="27">
        <v>8</v>
      </c>
      <c r="F81" s="180" t="s">
        <v>383</v>
      </c>
      <c r="G81" s="27">
        <v>9</v>
      </c>
      <c r="H81" s="180" t="s">
        <v>383</v>
      </c>
      <c r="I81" s="27">
        <v>9</v>
      </c>
      <c r="J81" s="180" t="s">
        <v>383</v>
      </c>
      <c r="K81" s="27">
        <v>9</v>
      </c>
      <c r="L81" s="180" t="s">
        <v>383</v>
      </c>
      <c r="M81" s="27">
        <v>9</v>
      </c>
      <c r="N81" s="180">
        <v>8.8000000000000007</v>
      </c>
      <c r="O81" s="181">
        <v>0</v>
      </c>
      <c r="P81" s="182" t="s">
        <v>837</v>
      </c>
      <c r="Q81" s="182"/>
      <c r="R81" s="183"/>
    </row>
    <row r="82" spans="1:18" ht="33" x14ac:dyDescent="0.25">
      <c r="A82" s="178">
        <f t="shared" si="1"/>
        <v>77</v>
      </c>
      <c r="B82" s="183" t="s">
        <v>296</v>
      </c>
      <c r="C82" s="27" t="s">
        <v>751</v>
      </c>
      <c r="D82" s="185" t="s">
        <v>382</v>
      </c>
      <c r="E82" s="27">
        <v>10</v>
      </c>
      <c r="F82" s="180" t="s">
        <v>382</v>
      </c>
      <c r="G82" s="27">
        <v>10</v>
      </c>
      <c r="H82" s="180" t="s">
        <v>382</v>
      </c>
      <c r="I82" s="27">
        <v>10</v>
      </c>
      <c r="J82" s="180" t="s">
        <v>382</v>
      </c>
      <c r="K82" s="27">
        <v>10</v>
      </c>
      <c r="L82" s="180" t="s">
        <v>382</v>
      </c>
      <c r="M82" s="27">
        <v>10</v>
      </c>
      <c r="N82" s="180">
        <v>10</v>
      </c>
      <c r="O82" s="181">
        <v>0</v>
      </c>
      <c r="P82" s="182" t="s">
        <v>837</v>
      </c>
      <c r="Q82" s="182"/>
      <c r="R82" s="183"/>
    </row>
    <row r="83" spans="1:18" ht="33" x14ac:dyDescent="0.25">
      <c r="A83" s="178">
        <f t="shared" si="1"/>
        <v>78</v>
      </c>
      <c r="B83" s="183" t="s">
        <v>333</v>
      </c>
      <c r="C83" s="27" t="s">
        <v>751</v>
      </c>
      <c r="D83" s="185" t="s">
        <v>382</v>
      </c>
      <c r="E83" s="27">
        <v>10</v>
      </c>
      <c r="F83" s="180" t="s">
        <v>382</v>
      </c>
      <c r="G83" s="27">
        <v>10</v>
      </c>
      <c r="H83" s="180" t="s">
        <v>382</v>
      </c>
      <c r="I83" s="27">
        <v>10</v>
      </c>
      <c r="J83" s="180" t="s">
        <v>382</v>
      </c>
      <c r="K83" s="27">
        <v>10</v>
      </c>
      <c r="L83" s="180" t="s">
        <v>382</v>
      </c>
      <c r="M83" s="27">
        <v>10</v>
      </c>
      <c r="N83" s="180">
        <v>10</v>
      </c>
      <c r="O83" s="181">
        <v>0</v>
      </c>
      <c r="P83" s="182" t="s">
        <v>837</v>
      </c>
      <c r="Q83" s="182"/>
      <c r="R83" s="183"/>
    </row>
    <row r="84" spans="1:18" ht="33" x14ac:dyDescent="0.25">
      <c r="A84" s="178">
        <f t="shared" si="1"/>
        <v>79</v>
      </c>
      <c r="B84" s="191" t="s">
        <v>297</v>
      </c>
      <c r="C84" s="27" t="s">
        <v>362</v>
      </c>
      <c r="D84" s="185" t="s">
        <v>382</v>
      </c>
      <c r="E84" s="27">
        <v>10</v>
      </c>
      <c r="F84" s="180" t="s">
        <v>382</v>
      </c>
      <c r="G84" s="27">
        <v>10</v>
      </c>
      <c r="H84" s="180" t="s">
        <v>382</v>
      </c>
      <c r="I84" s="27">
        <v>10</v>
      </c>
      <c r="J84" s="180" t="s">
        <v>382</v>
      </c>
      <c r="K84" s="27">
        <v>10</v>
      </c>
      <c r="L84" s="180" t="s">
        <v>382</v>
      </c>
      <c r="M84" s="27">
        <v>10</v>
      </c>
      <c r="N84" s="180">
        <v>10</v>
      </c>
      <c r="O84" s="181">
        <v>0</v>
      </c>
      <c r="P84" s="182" t="s">
        <v>837</v>
      </c>
      <c r="Q84" s="182"/>
      <c r="R84" s="183"/>
    </row>
    <row r="85" spans="1:18" ht="33" x14ac:dyDescent="0.25">
      <c r="A85" s="178">
        <f t="shared" si="1"/>
        <v>80</v>
      </c>
      <c r="B85" s="183" t="s">
        <v>246</v>
      </c>
      <c r="C85" s="27" t="s">
        <v>751</v>
      </c>
      <c r="D85" s="185" t="s">
        <v>384</v>
      </c>
      <c r="E85" s="27">
        <v>8</v>
      </c>
      <c r="F85" s="180" t="s">
        <v>384</v>
      </c>
      <c r="G85" s="27">
        <v>8</v>
      </c>
      <c r="H85" s="180" t="s">
        <v>383</v>
      </c>
      <c r="I85" s="27">
        <v>9</v>
      </c>
      <c r="J85" s="180" t="s">
        <v>384</v>
      </c>
      <c r="K85" s="27">
        <v>8</v>
      </c>
      <c r="L85" s="180" t="s">
        <v>384</v>
      </c>
      <c r="M85" s="27">
        <v>8</v>
      </c>
      <c r="N85" s="180">
        <v>8.1999999999999993</v>
      </c>
      <c r="O85" s="181">
        <v>0</v>
      </c>
      <c r="P85" s="182" t="s">
        <v>837</v>
      </c>
      <c r="Q85" s="182"/>
      <c r="R85" s="184"/>
    </row>
    <row r="86" spans="1:18" ht="33" x14ac:dyDescent="0.25">
      <c r="A86" s="178">
        <f t="shared" si="1"/>
        <v>81</v>
      </c>
      <c r="B86" s="183" t="s">
        <v>242</v>
      </c>
      <c r="C86" s="27" t="s">
        <v>751</v>
      </c>
      <c r="D86" s="185" t="s">
        <v>384</v>
      </c>
      <c r="E86" s="27">
        <v>8</v>
      </c>
      <c r="F86" s="180" t="s">
        <v>384</v>
      </c>
      <c r="G86" s="27">
        <v>8</v>
      </c>
      <c r="H86" s="180" t="s">
        <v>383</v>
      </c>
      <c r="I86" s="27">
        <v>9</v>
      </c>
      <c r="J86" s="180" t="s">
        <v>385</v>
      </c>
      <c r="K86" s="27">
        <v>7</v>
      </c>
      <c r="L86" s="180" t="s">
        <v>383</v>
      </c>
      <c r="M86" s="27">
        <v>9</v>
      </c>
      <c r="N86" s="180">
        <v>8.1999999999999993</v>
      </c>
      <c r="O86" s="181">
        <v>0</v>
      </c>
      <c r="P86" s="182" t="s">
        <v>837</v>
      </c>
      <c r="Q86" s="182"/>
      <c r="R86" s="184"/>
    </row>
    <row r="87" spans="1:18" ht="33" x14ac:dyDescent="0.25">
      <c r="A87" s="178">
        <f t="shared" si="1"/>
        <v>82</v>
      </c>
      <c r="B87" s="69" t="s">
        <v>206</v>
      </c>
      <c r="C87" s="27" t="s">
        <v>751</v>
      </c>
      <c r="D87" s="185" t="s">
        <v>384</v>
      </c>
      <c r="E87" s="27">
        <v>8</v>
      </c>
      <c r="F87" s="180" t="s">
        <v>384</v>
      </c>
      <c r="G87" s="27">
        <v>8</v>
      </c>
      <c r="H87" s="180" t="s">
        <v>383</v>
      </c>
      <c r="I87" s="27">
        <v>9</v>
      </c>
      <c r="J87" s="180" t="s">
        <v>385</v>
      </c>
      <c r="K87" s="27">
        <v>7</v>
      </c>
      <c r="L87" s="180" t="s">
        <v>384</v>
      </c>
      <c r="M87" s="27">
        <v>8</v>
      </c>
      <c r="N87" s="180">
        <v>8</v>
      </c>
      <c r="O87" s="181">
        <v>0</v>
      </c>
      <c r="P87" s="182" t="s">
        <v>837</v>
      </c>
      <c r="Q87" s="182"/>
      <c r="R87" s="184"/>
    </row>
    <row r="88" spans="1:18" ht="33" x14ac:dyDescent="0.25">
      <c r="A88" s="178">
        <f t="shared" si="1"/>
        <v>83</v>
      </c>
      <c r="B88" s="183" t="s">
        <v>239</v>
      </c>
      <c r="C88" s="27" t="s">
        <v>751</v>
      </c>
      <c r="D88" s="185" t="s">
        <v>384</v>
      </c>
      <c r="E88" s="27">
        <v>8</v>
      </c>
      <c r="F88" s="180" t="s">
        <v>384</v>
      </c>
      <c r="G88" s="27">
        <v>8</v>
      </c>
      <c r="H88" s="180" t="s">
        <v>383</v>
      </c>
      <c r="I88" s="27">
        <v>9</v>
      </c>
      <c r="J88" s="180" t="s">
        <v>384</v>
      </c>
      <c r="K88" s="27">
        <v>8</v>
      </c>
      <c r="L88" s="180" t="s">
        <v>384</v>
      </c>
      <c r="M88" s="27">
        <v>8</v>
      </c>
      <c r="N88" s="180">
        <v>8.1999999999999993</v>
      </c>
      <c r="O88" s="181">
        <v>0</v>
      </c>
      <c r="P88" s="182" t="s">
        <v>837</v>
      </c>
      <c r="Q88" s="182"/>
      <c r="R88" s="184"/>
    </row>
    <row r="89" spans="1:18" ht="33" x14ac:dyDescent="0.25">
      <c r="A89" s="178">
        <f t="shared" si="1"/>
        <v>84</v>
      </c>
      <c r="B89" s="183" t="s">
        <v>237</v>
      </c>
      <c r="C89" s="27" t="s">
        <v>751</v>
      </c>
      <c r="D89" s="185" t="s">
        <v>384</v>
      </c>
      <c r="E89" s="27">
        <v>8</v>
      </c>
      <c r="F89" s="180" t="s">
        <v>384</v>
      </c>
      <c r="G89" s="27">
        <v>8</v>
      </c>
      <c r="H89" s="180" t="s">
        <v>383</v>
      </c>
      <c r="I89" s="27">
        <v>9</v>
      </c>
      <c r="J89" s="180" t="s">
        <v>384</v>
      </c>
      <c r="K89" s="27">
        <v>8</v>
      </c>
      <c r="L89" s="180" t="s">
        <v>384</v>
      </c>
      <c r="M89" s="27">
        <v>8</v>
      </c>
      <c r="N89" s="180">
        <v>8.1999999999999993</v>
      </c>
      <c r="O89" s="181">
        <v>0</v>
      </c>
      <c r="P89" s="182" t="s">
        <v>837</v>
      </c>
      <c r="Q89" s="182"/>
      <c r="R89" s="184"/>
    </row>
    <row r="90" spans="1:18" ht="33" x14ac:dyDescent="0.25">
      <c r="A90" s="178">
        <f t="shared" si="1"/>
        <v>85</v>
      </c>
      <c r="B90" s="183" t="s">
        <v>247</v>
      </c>
      <c r="C90" s="27" t="s">
        <v>751</v>
      </c>
      <c r="D90" s="185" t="s">
        <v>384</v>
      </c>
      <c r="E90" s="27">
        <v>8</v>
      </c>
      <c r="F90" s="180" t="s">
        <v>383</v>
      </c>
      <c r="G90" s="27">
        <v>9</v>
      </c>
      <c r="H90" s="180" t="s">
        <v>383</v>
      </c>
      <c r="I90" s="27">
        <v>9</v>
      </c>
      <c r="J90" s="180" t="s">
        <v>384</v>
      </c>
      <c r="K90" s="27">
        <v>8</v>
      </c>
      <c r="L90" s="180" t="s">
        <v>383</v>
      </c>
      <c r="M90" s="27">
        <v>9</v>
      </c>
      <c r="N90" s="180">
        <v>8.6</v>
      </c>
      <c r="O90" s="181">
        <v>0</v>
      </c>
      <c r="P90" s="182" t="s">
        <v>837</v>
      </c>
      <c r="Q90" s="182"/>
      <c r="R90" s="184"/>
    </row>
    <row r="91" spans="1:18" ht="33" x14ac:dyDescent="0.25">
      <c r="A91" s="178">
        <f t="shared" si="1"/>
        <v>86</v>
      </c>
      <c r="B91" s="69" t="s">
        <v>149</v>
      </c>
      <c r="C91" s="180" t="s">
        <v>341</v>
      </c>
      <c r="D91" s="185" t="s">
        <v>382</v>
      </c>
      <c r="E91" s="27">
        <v>10</v>
      </c>
      <c r="F91" s="180" t="s">
        <v>382</v>
      </c>
      <c r="G91" s="27">
        <v>10</v>
      </c>
      <c r="H91" s="180" t="s">
        <v>382</v>
      </c>
      <c r="I91" s="27">
        <v>10</v>
      </c>
      <c r="J91" s="180" t="s">
        <v>382</v>
      </c>
      <c r="K91" s="27">
        <v>10</v>
      </c>
      <c r="L91" s="180" t="s">
        <v>382</v>
      </c>
      <c r="M91" s="27">
        <v>10</v>
      </c>
      <c r="N91" s="180">
        <v>10</v>
      </c>
      <c r="O91" s="181">
        <v>0</v>
      </c>
      <c r="P91" s="182" t="s">
        <v>837</v>
      </c>
      <c r="Q91" s="182"/>
      <c r="R91" s="184"/>
    </row>
    <row r="92" spans="1:18" ht="33" x14ac:dyDescent="0.25">
      <c r="A92" s="178">
        <f t="shared" si="1"/>
        <v>87</v>
      </c>
      <c r="B92" s="69" t="s">
        <v>150</v>
      </c>
      <c r="C92" s="180" t="s">
        <v>751</v>
      </c>
      <c r="D92" s="185" t="s">
        <v>383</v>
      </c>
      <c r="E92" s="27">
        <v>9</v>
      </c>
      <c r="F92" s="180" t="s">
        <v>382</v>
      </c>
      <c r="G92" s="27">
        <v>10</v>
      </c>
      <c r="H92" s="180" t="s">
        <v>382</v>
      </c>
      <c r="I92" s="27">
        <v>10</v>
      </c>
      <c r="J92" s="180" t="s">
        <v>383</v>
      </c>
      <c r="K92" s="27">
        <v>9</v>
      </c>
      <c r="L92" s="180" t="s">
        <v>383</v>
      </c>
      <c r="M92" s="27">
        <v>9</v>
      </c>
      <c r="N92" s="180">
        <v>9.4</v>
      </c>
      <c r="O92" s="181">
        <v>0</v>
      </c>
      <c r="P92" s="182" t="s">
        <v>837</v>
      </c>
      <c r="Q92" s="182"/>
      <c r="R92" s="183"/>
    </row>
    <row r="93" spans="1:18" ht="33" x14ac:dyDescent="0.25">
      <c r="A93" s="178">
        <f t="shared" si="1"/>
        <v>88</v>
      </c>
      <c r="B93" s="69" t="s">
        <v>151</v>
      </c>
      <c r="C93" s="180" t="s">
        <v>751</v>
      </c>
      <c r="D93" s="185" t="s">
        <v>384</v>
      </c>
      <c r="E93" s="27">
        <v>8</v>
      </c>
      <c r="F93" s="180" t="s">
        <v>384</v>
      </c>
      <c r="G93" s="27">
        <v>8</v>
      </c>
      <c r="H93" s="180" t="s">
        <v>382</v>
      </c>
      <c r="I93" s="27">
        <v>10</v>
      </c>
      <c r="J93" s="180" t="s">
        <v>384</v>
      </c>
      <c r="K93" s="27">
        <v>8</v>
      </c>
      <c r="L93" s="180" t="s">
        <v>384</v>
      </c>
      <c r="M93" s="27">
        <v>8</v>
      </c>
      <c r="N93" s="180">
        <v>8.4</v>
      </c>
      <c r="O93" s="181">
        <v>0</v>
      </c>
      <c r="P93" s="182" t="s">
        <v>837</v>
      </c>
      <c r="Q93" s="182"/>
      <c r="R93" s="184"/>
    </row>
    <row r="94" spans="1:18" ht="33" x14ac:dyDescent="0.25">
      <c r="A94" s="178">
        <f t="shared" si="1"/>
        <v>89</v>
      </c>
      <c r="B94" s="69" t="s">
        <v>162</v>
      </c>
      <c r="C94" s="180" t="s">
        <v>751</v>
      </c>
      <c r="D94" s="185" t="s">
        <v>384</v>
      </c>
      <c r="E94" s="27">
        <v>8</v>
      </c>
      <c r="F94" s="180" t="s">
        <v>384</v>
      </c>
      <c r="G94" s="27">
        <v>8</v>
      </c>
      <c r="H94" s="180" t="s">
        <v>383</v>
      </c>
      <c r="I94" s="27">
        <v>9</v>
      </c>
      <c r="J94" s="180" t="s">
        <v>385</v>
      </c>
      <c r="K94" s="27">
        <v>7</v>
      </c>
      <c r="L94" s="180" t="s">
        <v>384</v>
      </c>
      <c r="M94" s="27">
        <v>8</v>
      </c>
      <c r="N94" s="180">
        <v>8</v>
      </c>
      <c r="O94" s="181">
        <v>0</v>
      </c>
      <c r="P94" s="182" t="s">
        <v>837</v>
      </c>
      <c r="Q94" s="182"/>
      <c r="R94" s="184"/>
    </row>
    <row r="95" spans="1:18" ht="33" x14ac:dyDescent="0.25">
      <c r="A95" s="178">
        <f t="shared" si="1"/>
        <v>90</v>
      </c>
      <c r="B95" s="69" t="s">
        <v>153</v>
      </c>
      <c r="C95" s="180" t="s">
        <v>751</v>
      </c>
      <c r="D95" s="185" t="s">
        <v>384</v>
      </c>
      <c r="E95" s="27">
        <v>8</v>
      </c>
      <c r="F95" s="180" t="s">
        <v>383</v>
      </c>
      <c r="G95" s="27">
        <v>9</v>
      </c>
      <c r="H95" s="180" t="s">
        <v>382</v>
      </c>
      <c r="I95" s="27">
        <v>10</v>
      </c>
      <c r="J95" s="180" t="s">
        <v>384</v>
      </c>
      <c r="K95" s="27">
        <v>8</v>
      </c>
      <c r="L95" s="180" t="s">
        <v>385</v>
      </c>
      <c r="M95" s="27">
        <v>7</v>
      </c>
      <c r="N95" s="180">
        <v>8.4</v>
      </c>
      <c r="O95" s="181">
        <v>0</v>
      </c>
      <c r="P95" s="182" t="s">
        <v>837</v>
      </c>
      <c r="Q95" s="182"/>
      <c r="R95" s="184"/>
    </row>
    <row r="96" spans="1:18" ht="33" x14ac:dyDescent="0.25">
      <c r="A96" s="178">
        <f t="shared" si="1"/>
        <v>91</v>
      </c>
      <c r="B96" s="69" t="s">
        <v>156</v>
      </c>
      <c r="C96" s="180" t="s">
        <v>751</v>
      </c>
      <c r="D96" s="185" t="s">
        <v>384</v>
      </c>
      <c r="E96" s="27">
        <v>8</v>
      </c>
      <c r="F96" s="180" t="s">
        <v>384</v>
      </c>
      <c r="G96" s="27">
        <v>8</v>
      </c>
      <c r="H96" s="180" t="s">
        <v>384</v>
      </c>
      <c r="I96" s="27">
        <v>8</v>
      </c>
      <c r="J96" s="180" t="s">
        <v>384</v>
      </c>
      <c r="K96" s="27">
        <v>8</v>
      </c>
      <c r="L96" s="180" t="s">
        <v>384</v>
      </c>
      <c r="M96" s="27">
        <v>8</v>
      </c>
      <c r="N96" s="180">
        <v>8</v>
      </c>
      <c r="O96" s="181">
        <v>0</v>
      </c>
      <c r="P96" s="182" t="s">
        <v>837</v>
      </c>
      <c r="Q96" s="182"/>
      <c r="R96" s="184"/>
    </row>
    <row r="97" spans="1:18" ht="33" x14ac:dyDescent="0.25">
      <c r="A97" s="178">
        <f t="shared" si="1"/>
        <v>92</v>
      </c>
      <c r="B97" s="69" t="s">
        <v>155</v>
      </c>
      <c r="C97" s="180" t="s">
        <v>751</v>
      </c>
      <c r="D97" s="185" t="s">
        <v>384</v>
      </c>
      <c r="E97" s="27">
        <v>8</v>
      </c>
      <c r="F97" s="180" t="s">
        <v>384</v>
      </c>
      <c r="G97" s="27">
        <v>8</v>
      </c>
      <c r="H97" s="180" t="s">
        <v>383</v>
      </c>
      <c r="I97" s="27">
        <v>9</v>
      </c>
      <c r="J97" s="180" t="s">
        <v>384</v>
      </c>
      <c r="K97" s="27">
        <v>8</v>
      </c>
      <c r="L97" s="180" t="s">
        <v>385</v>
      </c>
      <c r="M97" s="27">
        <v>7</v>
      </c>
      <c r="N97" s="180">
        <v>8</v>
      </c>
      <c r="O97" s="181">
        <v>0</v>
      </c>
      <c r="P97" s="182" t="s">
        <v>837</v>
      </c>
      <c r="Q97" s="182"/>
      <c r="R97" s="184"/>
    </row>
    <row r="98" spans="1:18" ht="33" x14ac:dyDescent="0.25">
      <c r="A98" s="178">
        <f t="shared" si="1"/>
        <v>93</v>
      </c>
      <c r="B98" s="69" t="s">
        <v>157</v>
      </c>
      <c r="C98" s="180" t="s">
        <v>751</v>
      </c>
      <c r="D98" s="185" t="s">
        <v>384</v>
      </c>
      <c r="E98" s="27">
        <v>8</v>
      </c>
      <c r="F98" s="180" t="s">
        <v>384</v>
      </c>
      <c r="G98" s="27">
        <v>8</v>
      </c>
      <c r="H98" s="180" t="s">
        <v>384</v>
      </c>
      <c r="I98" s="27">
        <v>8</v>
      </c>
      <c r="J98" s="180" t="s">
        <v>384</v>
      </c>
      <c r="K98" s="27">
        <v>8</v>
      </c>
      <c r="L98" s="180" t="s">
        <v>384</v>
      </c>
      <c r="M98" s="27">
        <v>8</v>
      </c>
      <c r="N98" s="180">
        <v>8</v>
      </c>
      <c r="O98" s="181">
        <v>0</v>
      </c>
      <c r="P98" s="182" t="s">
        <v>837</v>
      </c>
      <c r="Q98" s="182"/>
      <c r="R98" s="184"/>
    </row>
    <row r="99" spans="1:18" ht="33" x14ac:dyDescent="0.25">
      <c r="A99" s="178">
        <f t="shared" si="1"/>
        <v>94</v>
      </c>
      <c r="B99" s="69" t="s">
        <v>160</v>
      </c>
      <c r="C99" s="180" t="s">
        <v>751</v>
      </c>
      <c r="D99" s="185" t="s">
        <v>384</v>
      </c>
      <c r="E99" s="27">
        <v>8</v>
      </c>
      <c r="F99" s="180" t="s">
        <v>384</v>
      </c>
      <c r="G99" s="27">
        <v>8</v>
      </c>
      <c r="H99" s="180" t="s">
        <v>384</v>
      </c>
      <c r="I99" s="27">
        <v>8</v>
      </c>
      <c r="J99" s="180" t="s">
        <v>384</v>
      </c>
      <c r="K99" s="27">
        <v>8</v>
      </c>
      <c r="L99" s="180" t="s">
        <v>384</v>
      </c>
      <c r="M99" s="27">
        <v>8</v>
      </c>
      <c r="N99" s="180">
        <v>8</v>
      </c>
      <c r="O99" s="181">
        <v>0</v>
      </c>
      <c r="P99" s="182" t="s">
        <v>837</v>
      </c>
      <c r="Q99" s="182"/>
      <c r="R99" s="184"/>
    </row>
    <row r="100" spans="1:18" ht="33" x14ac:dyDescent="0.25">
      <c r="A100" s="178">
        <f t="shared" si="1"/>
        <v>95</v>
      </c>
      <c r="B100" s="183" t="s">
        <v>299</v>
      </c>
      <c r="C100" s="180" t="s">
        <v>751</v>
      </c>
      <c r="D100" s="185" t="s">
        <v>383</v>
      </c>
      <c r="E100" s="27">
        <v>9</v>
      </c>
      <c r="F100" s="180" t="s">
        <v>384</v>
      </c>
      <c r="G100" s="27">
        <v>8</v>
      </c>
      <c r="H100" s="180" t="s">
        <v>384</v>
      </c>
      <c r="I100" s="27">
        <v>8</v>
      </c>
      <c r="J100" s="180" t="s">
        <v>384</v>
      </c>
      <c r="K100" s="27">
        <v>8</v>
      </c>
      <c r="L100" s="180" t="s">
        <v>385</v>
      </c>
      <c r="M100" s="27">
        <v>7</v>
      </c>
      <c r="N100" s="180">
        <v>8</v>
      </c>
      <c r="O100" s="181">
        <v>0</v>
      </c>
      <c r="P100" s="182" t="s">
        <v>837</v>
      </c>
      <c r="Q100" s="182"/>
      <c r="R100" s="184"/>
    </row>
    <row r="101" spans="1:18" ht="33" x14ac:dyDescent="0.25">
      <c r="A101" s="178">
        <f t="shared" si="1"/>
        <v>96</v>
      </c>
      <c r="B101" s="183" t="s">
        <v>300</v>
      </c>
      <c r="C101" s="180" t="s">
        <v>751</v>
      </c>
      <c r="D101" s="185" t="s">
        <v>384</v>
      </c>
      <c r="E101" s="27">
        <v>8</v>
      </c>
      <c r="F101" s="180" t="s">
        <v>384</v>
      </c>
      <c r="G101" s="27">
        <v>8</v>
      </c>
      <c r="H101" s="180" t="s">
        <v>384</v>
      </c>
      <c r="I101" s="27">
        <v>8</v>
      </c>
      <c r="J101" s="180" t="s">
        <v>384</v>
      </c>
      <c r="K101" s="27">
        <v>8</v>
      </c>
      <c r="L101" s="180" t="s">
        <v>384</v>
      </c>
      <c r="M101" s="27">
        <v>8</v>
      </c>
      <c r="N101" s="180">
        <v>8</v>
      </c>
      <c r="O101" s="181">
        <v>0</v>
      </c>
      <c r="P101" s="182" t="s">
        <v>837</v>
      </c>
      <c r="Q101" s="182"/>
      <c r="R101" s="184"/>
    </row>
    <row r="102" spans="1:18" ht="33" x14ac:dyDescent="0.25">
      <c r="A102" s="178">
        <f t="shared" si="1"/>
        <v>97</v>
      </c>
      <c r="B102" s="183" t="s">
        <v>306</v>
      </c>
      <c r="C102" s="180" t="s">
        <v>751</v>
      </c>
      <c r="D102" s="185" t="s">
        <v>383</v>
      </c>
      <c r="E102" s="27">
        <v>9</v>
      </c>
      <c r="F102" s="180" t="s">
        <v>384</v>
      </c>
      <c r="G102" s="27">
        <v>8</v>
      </c>
      <c r="H102" s="180" t="s">
        <v>383</v>
      </c>
      <c r="I102" s="27">
        <v>9</v>
      </c>
      <c r="J102" s="180" t="s">
        <v>384</v>
      </c>
      <c r="K102" s="27">
        <v>8</v>
      </c>
      <c r="L102" s="180" t="s">
        <v>384</v>
      </c>
      <c r="M102" s="27">
        <v>8</v>
      </c>
      <c r="N102" s="180">
        <v>8.4</v>
      </c>
      <c r="O102" s="181">
        <v>0</v>
      </c>
      <c r="P102" s="182" t="s">
        <v>837</v>
      </c>
      <c r="Q102" s="182"/>
      <c r="R102" s="184"/>
    </row>
    <row r="103" spans="1:18" ht="33" x14ac:dyDescent="0.25">
      <c r="A103" s="178">
        <f t="shared" si="1"/>
        <v>98</v>
      </c>
      <c r="B103" s="183" t="s">
        <v>343</v>
      </c>
      <c r="C103" s="180" t="s">
        <v>751</v>
      </c>
      <c r="D103" s="185" t="s">
        <v>384</v>
      </c>
      <c r="E103" s="27">
        <v>8</v>
      </c>
      <c r="F103" s="180" t="s">
        <v>384</v>
      </c>
      <c r="G103" s="27">
        <v>8</v>
      </c>
      <c r="H103" s="180" t="s">
        <v>383</v>
      </c>
      <c r="I103" s="27">
        <v>9</v>
      </c>
      <c r="J103" s="180" t="s">
        <v>383</v>
      </c>
      <c r="K103" s="27">
        <v>9</v>
      </c>
      <c r="L103" s="180" t="s">
        <v>384</v>
      </c>
      <c r="M103" s="27">
        <v>8</v>
      </c>
      <c r="N103" s="180">
        <v>8.4</v>
      </c>
      <c r="O103" s="181">
        <v>0</v>
      </c>
      <c r="P103" s="182" t="s">
        <v>837</v>
      </c>
      <c r="Q103" s="182"/>
      <c r="R103" s="185"/>
    </row>
    <row r="104" spans="1:18" ht="33" x14ac:dyDescent="0.25">
      <c r="A104" s="178">
        <f t="shared" si="1"/>
        <v>99</v>
      </c>
      <c r="B104" s="58" t="s">
        <v>344</v>
      </c>
      <c r="C104" s="180" t="s">
        <v>751</v>
      </c>
      <c r="D104" s="185" t="s">
        <v>382</v>
      </c>
      <c r="E104" s="27">
        <v>10</v>
      </c>
      <c r="F104" s="180" t="s">
        <v>384</v>
      </c>
      <c r="G104" s="27">
        <v>8</v>
      </c>
      <c r="H104" s="180" t="s">
        <v>382</v>
      </c>
      <c r="I104" s="27">
        <v>10</v>
      </c>
      <c r="J104" s="180" t="s">
        <v>384</v>
      </c>
      <c r="K104" s="27">
        <v>8</v>
      </c>
      <c r="L104" s="180" t="s">
        <v>401</v>
      </c>
      <c r="M104" s="27">
        <v>5</v>
      </c>
      <c r="N104" s="180">
        <v>8.1999999999999993</v>
      </c>
      <c r="O104" s="181">
        <v>0</v>
      </c>
      <c r="P104" s="182" t="s">
        <v>837</v>
      </c>
      <c r="Q104" s="182"/>
      <c r="R104" s="185"/>
    </row>
    <row r="105" spans="1:18" ht="33" x14ac:dyDescent="0.25">
      <c r="A105" s="178">
        <f t="shared" si="1"/>
        <v>100</v>
      </c>
      <c r="B105" s="183" t="s">
        <v>353</v>
      </c>
      <c r="C105" s="180" t="s">
        <v>751</v>
      </c>
      <c r="D105" s="185" t="s">
        <v>382</v>
      </c>
      <c r="E105" s="27">
        <v>10</v>
      </c>
      <c r="F105" s="180" t="s">
        <v>382</v>
      </c>
      <c r="G105" s="27">
        <v>10</v>
      </c>
      <c r="H105" s="180" t="s">
        <v>382</v>
      </c>
      <c r="I105" s="27">
        <v>10</v>
      </c>
      <c r="J105" s="180" t="s">
        <v>382</v>
      </c>
      <c r="K105" s="27">
        <v>10</v>
      </c>
      <c r="L105" s="180" t="s">
        <v>382</v>
      </c>
      <c r="M105" s="27">
        <v>10</v>
      </c>
      <c r="N105" s="180">
        <v>10</v>
      </c>
      <c r="O105" s="181">
        <v>0</v>
      </c>
      <c r="P105" s="182" t="s">
        <v>837</v>
      </c>
      <c r="Q105" s="182"/>
      <c r="R105" s="185"/>
    </row>
    <row r="106" spans="1:18" ht="33" x14ac:dyDescent="0.25">
      <c r="A106" s="178">
        <f t="shared" si="1"/>
        <v>101</v>
      </c>
      <c r="B106" s="58" t="s">
        <v>169</v>
      </c>
      <c r="C106" s="192" t="s">
        <v>758</v>
      </c>
      <c r="D106" s="185" t="s">
        <v>382</v>
      </c>
      <c r="E106" s="27">
        <v>10</v>
      </c>
      <c r="F106" s="180" t="s">
        <v>382</v>
      </c>
      <c r="G106" s="27">
        <v>10</v>
      </c>
      <c r="H106" s="180" t="s">
        <v>382</v>
      </c>
      <c r="I106" s="27">
        <v>10</v>
      </c>
      <c r="J106" s="180" t="s">
        <v>382</v>
      </c>
      <c r="K106" s="27">
        <v>10</v>
      </c>
      <c r="L106" s="180" t="s">
        <v>382</v>
      </c>
      <c r="M106" s="27">
        <v>10</v>
      </c>
      <c r="N106" s="180">
        <v>10</v>
      </c>
      <c r="O106" s="181">
        <v>0</v>
      </c>
      <c r="P106" s="182" t="s">
        <v>837</v>
      </c>
      <c r="Q106" s="182"/>
      <c r="R106" s="185"/>
    </row>
    <row r="107" spans="1:18" ht="33" x14ac:dyDescent="0.25">
      <c r="A107" s="178">
        <f t="shared" si="1"/>
        <v>102</v>
      </c>
      <c r="B107" s="187" t="s">
        <v>71</v>
      </c>
      <c r="C107" s="192" t="s">
        <v>751</v>
      </c>
      <c r="D107" s="185" t="s">
        <v>384</v>
      </c>
      <c r="E107" s="27">
        <v>8</v>
      </c>
      <c r="F107" s="180" t="s">
        <v>383</v>
      </c>
      <c r="G107" s="27">
        <v>9</v>
      </c>
      <c r="H107" s="180" t="s">
        <v>383</v>
      </c>
      <c r="I107" s="27">
        <v>9</v>
      </c>
      <c r="J107" s="180" t="s">
        <v>384</v>
      </c>
      <c r="K107" s="27">
        <v>8</v>
      </c>
      <c r="L107" s="180" t="s">
        <v>383</v>
      </c>
      <c r="M107" s="27">
        <v>9</v>
      </c>
      <c r="N107" s="180">
        <v>8.6</v>
      </c>
      <c r="O107" s="181">
        <v>0</v>
      </c>
      <c r="P107" s="182" t="s">
        <v>837</v>
      </c>
      <c r="Q107" s="182"/>
      <c r="R107" s="185"/>
    </row>
    <row r="108" spans="1:18" ht="33" x14ac:dyDescent="0.25">
      <c r="A108" s="178">
        <f t="shared" si="1"/>
        <v>103</v>
      </c>
      <c r="B108" s="58" t="s">
        <v>180</v>
      </c>
      <c r="C108" s="192" t="s">
        <v>751</v>
      </c>
      <c r="D108" s="185" t="s">
        <v>383</v>
      </c>
      <c r="E108" s="27">
        <v>9</v>
      </c>
      <c r="F108" s="180" t="s">
        <v>382</v>
      </c>
      <c r="G108" s="27">
        <v>10</v>
      </c>
      <c r="H108" s="180" t="s">
        <v>382</v>
      </c>
      <c r="I108" s="27">
        <v>10</v>
      </c>
      <c r="J108" s="180" t="s">
        <v>384</v>
      </c>
      <c r="K108" s="27">
        <v>8</v>
      </c>
      <c r="L108" s="180" t="s">
        <v>382</v>
      </c>
      <c r="M108" s="27">
        <v>10</v>
      </c>
      <c r="N108" s="180">
        <v>9.4</v>
      </c>
      <c r="O108" s="181">
        <v>0</v>
      </c>
      <c r="P108" s="182" t="s">
        <v>837</v>
      </c>
      <c r="Q108" s="182"/>
      <c r="R108" s="185"/>
    </row>
    <row r="109" spans="1:18" ht="33" x14ac:dyDescent="0.25">
      <c r="A109" s="178">
        <f t="shared" si="1"/>
        <v>104</v>
      </c>
      <c r="B109" s="58" t="s">
        <v>170</v>
      </c>
      <c r="C109" s="192" t="s">
        <v>751</v>
      </c>
      <c r="D109" s="185" t="s">
        <v>384</v>
      </c>
      <c r="E109" s="27">
        <v>8</v>
      </c>
      <c r="F109" s="180" t="s">
        <v>383</v>
      </c>
      <c r="G109" s="27">
        <v>9</v>
      </c>
      <c r="H109" s="180" t="s">
        <v>383</v>
      </c>
      <c r="I109" s="27">
        <v>9</v>
      </c>
      <c r="J109" s="180" t="s">
        <v>383</v>
      </c>
      <c r="K109" s="27">
        <v>9</v>
      </c>
      <c r="L109" s="180" t="s">
        <v>383</v>
      </c>
      <c r="M109" s="27">
        <v>9</v>
      </c>
      <c r="N109" s="180">
        <v>8.8000000000000007</v>
      </c>
      <c r="O109" s="181">
        <v>0</v>
      </c>
      <c r="P109" s="182" t="s">
        <v>837</v>
      </c>
      <c r="Q109" s="182"/>
      <c r="R109" s="184"/>
    </row>
    <row r="110" spans="1:18" ht="33" x14ac:dyDescent="0.25">
      <c r="A110" s="178">
        <f t="shared" si="1"/>
        <v>105</v>
      </c>
      <c r="B110" s="58" t="s">
        <v>186</v>
      </c>
      <c r="C110" s="192" t="s">
        <v>751</v>
      </c>
      <c r="D110" s="185" t="s">
        <v>383</v>
      </c>
      <c r="E110" s="27">
        <v>9</v>
      </c>
      <c r="F110" s="180" t="s">
        <v>382</v>
      </c>
      <c r="G110" s="27">
        <v>10</v>
      </c>
      <c r="H110" s="180" t="s">
        <v>382</v>
      </c>
      <c r="I110" s="27">
        <v>10</v>
      </c>
      <c r="J110" s="180" t="s">
        <v>382</v>
      </c>
      <c r="K110" s="27">
        <v>10</v>
      </c>
      <c r="L110" s="180" t="s">
        <v>382</v>
      </c>
      <c r="M110" s="27">
        <v>10</v>
      </c>
      <c r="N110" s="180">
        <v>9.8000000000000007</v>
      </c>
      <c r="O110" s="181">
        <v>0</v>
      </c>
      <c r="P110" s="182" t="s">
        <v>837</v>
      </c>
      <c r="Q110" s="182"/>
      <c r="R110" s="184"/>
    </row>
    <row r="111" spans="1:18" ht="33" x14ac:dyDescent="0.25">
      <c r="A111" s="178">
        <f t="shared" si="1"/>
        <v>106</v>
      </c>
      <c r="B111" s="58" t="s">
        <v>168</v>
      </c>
      <c r="C111" s="192" t="s">
        <v>751</v>
      </c>
      <c r="D111" s="185" t="s">
        <v>382</v>
      </c>
      <c r="E111" s="27">
        <v>10</v>
      </c>
      <c r="F111" s="180" t="s">
        <v>382</v>
      </c>
      <c r="G111" s="27">
        <v>10</v>
      </c>
      <c r="H111" s="180" t="s">
        <v>382</v>
      </c>
      <c r="I111" s="27">
        <v>10</v>
      </c>
      <c r="J111" s="180" t="s">
        <v>382</v>
      </c>
      <c r="K111" s="27">
        <v>10</v>
      </c>
      <c r="L111" s="180" t="s">
        <v>382</v>
      </c>
      <c r="M111" s="27">
        <v>10</v>
      </c>
      <c r="N111" s="180">
        <v>10</v>
      </c>
      <c r="O111" s="181">
        <v>0</v>
      </c>
      <c r="P111" s="182" t="s">
        <v>837</v>
      </c>
      <c r="Q111" s="182"/>
      <c r="R111" s="184"/>
    </row>
    <row r="112" spans="1:18" ht="33" x14ac:dyDescent="0.25">
      <c r="A112" s="178">
        <f t="shared" si="1"/>
        <v>107</v>
      </c>
      <c r="B112" s="69" t="s">
        <v>189</v>
      </c>
      <c r="C112" s="192" t="s">
        <v>751</v>
      </c>
      <c r="D112" s="185" t="s">
        <v>382</v>
      </c>
      <c r="E112" s="27">
        <v>10</v>
      </c>
      <c r="F112" s="180" t="s">
        <v>382</v>
      </c>
      <c r="G112" s="27">
        <v>10</v>
      </c>
      <c r="H112" s="180" t="s">
        <v>382</v>
      </c>
      <c r="I112" s="27">
        <v>10</v>
      </c>
      <c r="J112" s="180" t="s">
        <v>382</v>
      </c>
      <c r="K112" s="27">
        <v>10</v>
      </c>
      <c r="L112" s="180" t="s">
        <v>382</v>
      </c>
      <c r="M112" s="27">
        <v>10</v>
      </c>
      <c r="N112" s="180">
        <v>10</v>
      </c>
      <c r="O112" s="181">
        <v>0</v>
      </c>
      <c r="P112" s="182" t="s">
        <v>837</v>
      </c>
      <c r="Q112" s="182"/>
      <c r="R112" s="184"/>
    </row>
    <row r="113" spans="1:18" ht="33" x14ac:dyDescent="0.25">
      <c r="A113" s="178">
        <f t="shared" si="1"/>
        <v>108</v>
      </c>
      <c r="B113" s="183" t="s">
        <v>290</v>
      </c>
      <c r="C113" s="192" t="s">
        <v>751</v>
      </c>
      <c r="D113" s="185" t="s">
        <v>384</v>
      </c>
      <c r="E113" s="27">
        <v>8</v>
      </c>
      <c r="F113" s="180" t="s">
        <v>383</v>
      </c>
      <c r="G113" s="27">
        <v>9</v>
      </c>
      <c r="H113" s="180" t="s">
        <v>383</v>
      </c>
      <c r="I113" s="27">
        <v>9</v>
      </c>
      <c r="J113" s="180" t="s">
        <v>383</v>
      </c>
      <c r="K113" s="27">
        <v>9</v>
      </c>
      <c r="L113" s="180" t="s">
        <v>383</v>
      </c>
      <c r="M113" s="27">
        <v>9</v>
      </c>
      <c r="N113" s="180">
        <v>8.8000000000000007</v>
      </c>
      <c r="O113" s="181">
        <v>0</v>
      </c>
      <c r="P113" s="182" t="s">
        <v>837</v>
      </c>
      <c r="Q113" s="182"/>
      <c r="R113" s="184"/>
    </row>
    <row r="114" spans="1:18" ht="33" x14ac:dyDescent="0.25">
      <c r="A114" s="178">
        <f t="shared" si="1"/>
        <v>109</v>
      </c>
      <c r="B114" s="58" t="s">
        <v>291</v>
      </c>
      <c r="C114" s="192" t="s">
        <v>751</v>
      </c>
      <c r="D114" s="185" t="s">
        <v>384</v>
      </c>
      <c r="E114" s="27">
        <v>8</v>
      </c>
      <c r="F114" s="180" t="s">
        <v>383</v>
      </c>
      <c r="G114" s="27">
        <v>9</v>
      </c>
      <c r="H114" s="180" t="s">
        <v>383</v>
      </c>
      <c r="I114" s="27">
        <v>9</v>
      </c>
      <c r="J114" s="180" t="s">
        <v>384</v>
      </c>
      <c r="K114" s="27">
        <v>8</v>
      </c>
      <c r="L114" s="180" t="s">
        <v>383</v>
      </c>
      <c r="M114" s="27">
        <v>9</v>
      </c>
      <c r="N114" s="180">
        <v>8.6</v>
      </c>
      <c r="O114" s="181">
        <v>0</v>
      </c>
      <c r="P114" s="182" t="s">
        <v>837</v>
      </c>
      <c r="Q114" s="182"/>
      <c r="R114" s="184"/>
    </row>
    <row r="115" spans="1:18" ht="33" x14ac:dyDescent="0.25">
      <c r="A115" s="178">
        <f t="shared" si="1"/>
        <v>110</v>
      </c>
      <c r="B115" s="58" t="s">
        <v>307</v>
      </c>
      <c r="C115" s="192" t="s">
        <v>751</v>
      </c>
      <c r="D115" s="185" t="s">
        <v>384</v>
      </c>
      <c r="E115" s="27">
        <v>8</v>
      </c>
      <c r="F115" s="180" t="s">
        <v>383</v>
      </c>
      <c r="G115" s="27">
        <v>9</v>
      </c>
      <c r="H115" s="180" t="s">
        <v>383</v>
      </c>
      <c r="I115" s="27">
        <v>9</v>
      </c>
      <c r="J115" s="180" t="s">
        <v>383</v>
      </c>
      <c r="K115" s="27">
        <v>9</v>
      </c>
      <c r="L115" s="180" t="s">
        <v>385</v>
      </c>
      <c r="M115" s="27">
        <v>7</v>
      </c>
      <c r="N115" s="180">
        <v>8.4</v>
      </c>
      <c r="O115" s="181">
        <v>0</v>
      </c>
      <c r="P115" s="182" t="s">
        <v>837</v>
      </c>
      <c r="Q115" s="182"/>
      <c r="R115" s="184"/>
    </row>
    <row r="116" spans="1:18" ht="33" x14ac:dyDescent="0.25">
      <c r="A116" s="178">
        <f t="shared" si="1"/>
        <v>111</v>
      </c>
      <c r="B116" s="187" t="s">
        <v>265</v>
      </c>
      <c r="C116" s="192" t="s">
        <v>759</v>
      </c>
      <c r="D116" s="185" t="s">
        <v>383</v>
      </c>
      <c r="E116" s="27">
        <v>9</v>
      </c>
      <c r="F116" s="180" t="s">
        <v>383</v>
      </c>
      <c r="G116" s="27">
        <v>9</v>
      </c>
      <c r="H116" s="180" t="s">
        <v>383</v>
      </c>
      <c r="I116" s="27">
        <v>9</v>
      </c>
      <c r="J116" s="180" t="s">
        <v>383</v>
      </c>
      <c r="K116" s="27">
        <v>9</v>
      </c>
      <c r="L116" s="180" t="s">
        <v>383</v>
      </c>
      <c r="M116" s="27">
        <v>9</v>
      </c>
      <c r="N116" s="180">
        <v>9</v>
      </c>
      <c r="O116" s="181">
        <v>0</v>
      </c>
      <c r="P116" s="182" t="s">
        <v>837</v>
      </c>
      <c r="Q116" s="182"/>
      <c r="R116" s="184"/>
    </row>
    <row r="117" spans="1:18" ht="33" x14ac:dyDescent="0.25">
      <c r="A117" s="178">
        <f t="shared" si="1"/>
        <v>112</v>
      </c>
      <c r="B117" s="193" t="s">
        <v>377</v>
      </c>
      <c r="C117" s="194" t="s">
        <v>339</v>
      </c>
      <c r="D117" s="185" t="s">
        <v>383</v>
      </c>
      <c r="E117" s="27">
        <v>9</v>
      </c>
      <c r="F117" s="180" t="s">
        <v>382</v>
      </c>
      <c r="G117" s="27">
        <v>10</v>
      </c>
      <c r="H117" s="180" t="s">
        <v>382</v>
      </c>
      <c r="I117" s="27">
        <v>10</v>
      </c>
      <c r="J117" s="180" t="s">
        <v>385</v>
      </c>
      <c r="K117" s="27">
        <v>7</v>
      </c>
      <c r="L117" s="180" t="s">
        <v>384</v>
      </c>
      <c r="M117" s="27">
        <v>8</v>
      </c>
      <c r="N117" s="180">
        <v>8.8000000000000007</v>
      </c>
      <c r="O117" s="181">
        <v>0</v>
      </c>
      <c r="P117" s="182" t="s">
        <v>837</v>
      </c>
      <c r="Q117" s="182"/>
      <c r="R117" s="183"/>
    </row>
    <row r="118" spans="1:18" ht="33" x14ac:dyDescent="0.25">
      <c r="A118" s="178">
        <f t="shared" si="1"/>
        <v>113</v>
      </c>
      <c r="B118" s="70" t="s">
        <v>390</v>
      </c>
      <c r="C118" s="194" t="s">
        <v>751</v>
      </c>
      <c r="D118" s="185" t="s">
        <v>383</v>
      </c>
      <c r="E118" s="27">
        <v>9</v>
      </c>
      <c r="F118" s="180" t="s">
        <v>383</v>
      </c>
      <c r="G118" s="27">
        <v>9</v>
      </c>
      <c r="H118" s="180" t="s">
        <v>382</v>
      </c>
      <c r="I118" s="27">
        <v>10</v>
      </c>
      <c r="J118" s="180" t="s">
        <v>384</v>
      </c>
      <c r="K118" s="27">
        <v>8</v>
      </c>
      <c r="L118" s="180" t="s">
        <v>384</v>
      </c>
      <c r="M118" s="27">
        <v>8</v>
      </c>
      <c r="N118" s="180">
        <v>8.8000000000000007</v>
      </c>
      <c r="O118" s="181">
        <v>0</v>
      </c>
      <c r="P118" s="182" t="s">
        <v>837</v>
      </c>
      <c r="Q118" s="182"/>
      <c r="R118" s="183"/>
    </row>
    <row r="119" spans="1:18" ht="33" x14ac:dyDescent="0.25">
      <c r="A119" s="178">
        <f t="shared" si="1"/>
        <v>114</v>
      </c>
      <c r="B119" s="58" t="s">
        <v>197</v>
      </c>
      <c r="C119" s="192" t="s">
        <v>11</v>
      </c>
      <c r="D119" s="185" t="s">
        <v>383</v>
      </c>
      <c r="E119" s="27">
        <v>9</v>
      </c>
      <c r="F119" s="180" t="s">
        <v>383</v>
      </c>
      <c r="G119" s="27">
        <v>9</v>
      </c>
      <c r="H119" s="180" t="s">
        <v>383</v>
      </c>
      <c r="I119" s="27">
        <v>9</v>
      </c>
      <c r="J119" s="180" t="s">
        <v>384</v>
      </c>
      <c r="K119" s="27">
        <v>8</v>
      </c>
      <c r="L119" s="180" t="s">
        <v>383</v>
      </c>
      <c r="M119" s="27">
        <v>9</v>
      </c>
      <c r="N119" s="180">
        <v>8.8000000000000007</v>
      </c>
      <c r="O119" s="181">
        <v>0</v>
      </c>
      <c r="P119" s="182" t="s">
        <v>837</v>
      </c>
      <c r="Q119" s="182"/>
      <c r="R119" s="183"/>
    </row>
    <row r="120" spans="1:18" ht="33" x14ac:dyDescent="0.25">
      <c r="A120" s="178">
        <f t="shared" si="1"/>
        <v>115</v>
      </c>
      <c r="B120" s="58" t="s">
        <v>205</v>
      </c>
      <c r="C120" s="192" t="s">
        <v>751</v>
      </c>
      <c r="D120" s="185" t="s">
        <v>384</v>
      </c>
      <c r="E120" s="27">
        <v>8</v>
      </c>
      <c r="F120" s="180" t="s">
        <v>384</v>
      </c>
      <c r="G120" s="27">
        <v>8</v>
      </c>
      <c r="H120" s="180" t="s">
        <v>383</v>
      </c>
      <c r="I120" s="27">
        <v>9</v>
      </c>
      <c r="J120" s="180" t="s">
        <v>384</v>
      </c>
      <c r="K120" s="27">
        <v>8</v>
      </c>
      <c r="L120" s="180" t="s">
        <v>384</v>
      </c>
      <c r="M120" s="27">
        <v>8</v>
      </c>
      <c r="N120" s="180">
        <v>8.1999999999999993</v>
      </c>
      <c r="O120" s="181">
        <v>0</v>
      </c>
      <c r="P120" s="182" t="s">
        <v>837</v>
      </c>
      <c r="Q120" s="182"/>
      <c r="R120" s="183"/>
    </row>
    <row r="121" spans="1:18" ht="33" x14ac:dyDescent="0.25">
      <c r="A121" s="178">
        <f t="shared" si="1"/>
        <v>116</v>
      </c>
      <c r="B121" s="183" t="s">
        <v>286</v>
      </c>
      <c r="C121" s="192" t="s">
        <v>751</v>
      </c>
      <c r="D121" s="185" t="s">
        <v>383</v>
      </c>
      <c r="E121" s="27">
        <v>9</v>
      </c>
      <c r="F121" s="180" t="s">
        <v>383</v>
      </c>
      <c r="G121" s="27">
        <v>9</v>
      </c>
      <c r="H121" s="180" t="s">
        <v>383</v>
      </c>
      <c r="I121" s="27">
        <v>9</v>
      </c>
      <c r="J121" s="180" t="s">
        <v>384</v>
      </c>
      <c r="K121" s="27">
        <v>8</v>
      </c>
      <c r="L121" s="180" t="s">
        <v>384</v>
      </c>
      <c r="M121" s="27">
        <v>8</v>
      </c>
      <c r="N121" s="180">
        <v>8.6</v>
      </c>
      <c r="O121" s="181">
        <v>0</v>
      </c>
      <c r="P121" s="182" t="s">
        <v>837</v>
      </c>
      <c r="Q121" s="182"/>
      <c r="R121" s="183"/>
    </row>
    <row r="122" spans="1:18" ht="33" x14ac:dyDescent="0.25">
      <c r="A122" s="178">
        <f t="shared" si="1"/>
        <v>117</v>
      </c>
      <c r="B122" s="187" t="s">
        <v>292</v>
      </c>
      <c r="C122" s="176" t="s">
        <v>370</v>
      </c>
      <c r="D122" s="185" t="s">
        <v>382</v>
      </c>
      <c r="E122" s="27">
        <v>10</v>
      </c>
      <c r="F122" s="180" t="s">
        <v>382</v>
      </c>
      <c r="G122" s="27">
        <v>10</v>
      </c>
      <c r="H122" s="180" t="s">
        <v>382</v>
      </c>
      <c r="I122" s="27">
        <v>10</v>
      </c>
      <c r="J122" s="180" t="s">
        <v>382</v>
      </c>
      <c r="K122" s="27">
        <v>10</v>
      </c>
      <c r="L122" s="180" t="s">
        <v>382</v>
      </c>
      <c r="M122" s="27">
        <v>10</v>
      </c>
      <c r="N122" s="180">
        <v>10</v>
      </c>
      <c r="O122" s="181">
        <v>0</v>
      </c>
      <c r="P122" s="182" t="s">
        <v>837</v>
      </c>
      <c r="Q122" s="182"/>
      <c r="R122" s="183"/>
    </row>
    <row r="123" spans="1:18" ht="33" x14ac:dyDescent="0.25">
      <c r="A123" s="178">
        <f t="shared" si="1"/>
        <v>118</v>
      </c>
      <c r="B123" s="187" t="s">
        <v>6</v>
      </c>
      <c r="C123" s="176" t="s">
        <v>761</v>
      </c>
      <c r="D123" s="185" t="s">
        <v>382</v>
      </c>
      <c r="E123" s="27">
        <v>10</v>
      </c>
      <c r="F123" s="180" t="s">
        <v>382</v>
      </c>
      <c r="G123" s="27">
        <v>10</v>
      </c>
      <c r="H123" s="180" t="s">
        <v>382</v>
      </c>
      <c r="I123" s="27">
        <v>10</v>
      </c>
      <c r="J123" s="180" t="s">
        <v>382</v>
      </c>
      <c r="K123" s="27">
        <v>10</v>
      </c>
      <c r="L123" s="180" t="s">
        <v>383</v>
      </c>
      <c r="M123" s="27">
        <v>9</v>
      </c>
      <c r="N123" s="180">
        <v>9.8000000000000007</v>
      </c>
      <c r="O123" s="181">
        <v>0</v>
      </c>
      <c r="P123" s="182" t="s">
        <v>837</v>
      </c>
      <c r="Q123" s="182"/>
      <c r="R123" s="183"/>
    </row>
    <row r="124" spans="1:18" ht="33" x14ac:dyDescent="0.25">
      <c r="A124" s="178">
        <f t="shared" si="1"/>
        <v>119</v>
      </c>
      <c r="B124" s="69" t="s">
        <v>213</v>
      </c>
      <c r="C124" s="176" t="s">
        <v>751</v>
      </c>
      <c r="D124" s="185" t="s">
        <v>384</v>
      </c>
      <c r="E124" s="27">
        <v>8</v>
      </c>
      <c r="F124" s="180" t="s">
        <v>384</v>
      </c>
      <c r="G124" s="27">
        <v>8</v>
      </c>
      <c r="H124" s="180" t="s">
        <v>383</v>
      </c>
      <c r="I124" s="27">
        <v>9</v>
      </c>
      <c r="J124" s="180" t="s">
        <v>384</v>
      </c>
      <c r="K124" s="27">
        <v>8</v>
      </c>
      <c r="L124" s="180" t="s">
        <v>385</v>
      </c>
      <c r="M124" s="27">
        <v>7</v>
      </c>
      <c r="N124" s="180">
        <v>8</v>
      </c>
      <c r="O124" s="181">
        <v>0</v>
      </c>
      <c r="P124" s="182" t="s">
        <v>837</v>
      </c>
      <c r="Q124" s="182"/>
      <c r="R124" s="183"/>
    </row>
    <row r="125" spans="1:18" ht="33" x14ac:dyDescent="0.25">
      <c r="A125" s="178">
        <f t="shared" si="1"/>
        <v>120</v>
      </c>
      <c r="B125" s="195" t="s">
        <v>256</v>
      </c>
      <c r="C125" s="196" t="s">
        <v>763</v>
      </c>
      <c r="D125" s="185" t="s">
        <v>383</v>
      </c>
      <c r="E125" s="27">
        <v>9</v>
      </c>
      <c r="F125" s="180" t="s">
        <v>383</v>
      </c>
      <c r="G125" s="27">
        <v>9</v>
      </c>
      <c r="H125" s="180" t="s">
        <v>383</v>
      </c>
      <c r="I125" s="27">
        <v>9</v>
      </c>
      <c r="J125" s="180" t="s">
        <v>382</v>
      </c>
      <c r="K125" s="27">
        <v>10</v>
      </c>
      <c r="L125" s="180" t="s">
        <v>382</v>
      </c>
      <c r="M125" s="27">
        <v>10</v>
      </c>
      <c r="N125" s="180">
        <v>9.4</v>
      </c>
      <c r="O125" s="181">
        <v>0</v>
      </c>
      <c r="P125" s="182" t="s">
        <v>837</v>
      </c>
      <c r="Q125" s="182"/>
      <c r="R125" s="183"/>
    </row>
    <row r="126" spans="1:18" ht="33" x14ac:dyDescent="0.25">
      <c r="A126" s="178">
        <f t="shared" si="1"/>
        <v>121</v>
      </c>
      <c r="B126" s="195" t="s">
        <v>257</v>
      </c>
      <c r="C126" s="196" t="s">
        <v>751</v>
      </c>
      <c r="D126" s="185" t="s">
        <v>384</v>
      </c>
      <c r="E126" s="27">
        <v>8</v>
      </c>
      <c r="F126" s="180" t="s">
        <v>384</v>
      </c>
      <c r="G126" s="27">
        <v>8</v>
      </c>
      <c r="H126" s="180" t="s">
        <v>384</v>
      </c>
      <c r="I126" s="27">
        <v>8</v>
      </c>
      <c r="J126" s="180" t="s">
        <v>384</v>
      </c>
      <c r="K126" s="27">
        <v>8</v>
      </c>
      <c r="L126" s="180" t="s">
        <v>384</v>
      </c>
      <c r="M126" s="27">
        <v>8</v>
      </c>
      <c r="N126" s="180">
        <v>8</v>
      </c>
      <c r="O126" s="181">
        <v>0</v>
      </c>
      <c r="P126" s="182" t="s">
        <v>837</v>
      </c>
      <c r="Q126" s="182"/>
      <c r="R126" s="183"/>
    </row>
    <row r="127" spans="1:18" ht="33" x14ac:dyDescent="0.25">
      <c r="A127" s="178">
        <f t="shared" si="1"/>
        <v>122</v>
      </c>
      <c r="B127" s="195" t="s">
        <v>258</v>
      </c>
      <c r="C127" s="196" t="s">
        <v>751</v>
      </c>
      <c r="D127" s="185" t="s">
        <v>384</v>
      </c>
      <c r="E127" s="27">
        <v>8</v>
      </c>
      <c r="F127" s="180" t="s">
        <v>384</v>
      </c>
      <c r="G127" s="27">
        <v>8</v>
      </c>
      <c r="H127" s="180" t="s">
        <v>384</v>
      </c>
      <c r="I127" s="27">
        <v>8</v>
      </c>
      <c r="J127" s="180" t="s">
        <v>384</v>
      </c>
      <c r="K127" s="27">
        <v>8</v>
      </c>
      <c r="L127" s="180" t="s">
        <v>384</v>
      </c>
      <c r="M127" s="27">
        <v>8</v>
      </c>
      <c r="N127" s="180">
        <v>8</v>
      </c>
      <c r="O127" s="181">
        <v>0</v>
      </c>
      <c r="P127" s="182" t="s">
        <v>837</v>
      </c>
      <c r="Q127" s="182"/>
      <c r="R127" s="183"/>
    </row>
    <row r="128" spans="1:18" ht="33" x14ac:dyDescent="0.25">
      <c r="A128" s="178">
        <f t="shared" si="1"/>
        <v>123</v>
      </c>
      <c r="B128" s="69" t="s">
        <v>367</v>
      </c>
      <c r="C128" s="180" t="s">
        <v>764</v>
      </c>
      <c r="D128" s="185" t="s">
        <v>383</v>
      </c>
      <c r="E128" s="27">
        <v>9</v>
      </c>
      <c r="F128" s="180" t="s">
        <v>383</v>
      </c>
      <c r="G128" s="27">
        <v>9</v>
      </c>
      <c r="H128" s="180" t="s">
        <v>382</v>
      </c>
      <c r="I128" s="27">
        <v>10</v>
      </c>
      <c r="J128" s="180" t="s">
        <v>383</v>
      </c>
      <c r="K128" s="27">
        <v>9</v>
      </c>
      <c r="L128" s="180" t="s">
        <v>384</v>
      </c>
      <c r="M128" s="27">
        <v>8</v>
      </c>
      <c r="N128" s="180">
        <v>9</v>
      </c>
      <c r="O128" s="181">
        <v>0</v>
      </c>
      <c r="P128" s="182" t="s">
        <v>837</v>
      </c>
      <c r="Q128" s="182"/>
      <c r="R128" s="183"/>
    </row>
    <row r="129" spans="1:18" ht="33" x14ac:dyDescent="0.25">
      <c r="A129" s="178">
        <f t="shared" si="1"/>
        <v>124</v>
      </c>
      <c r="B129" s="69" t="s">
        <v>207</v>
      </c>
      <c r="C129" s="180" t="s">
        <v>765</v>
      </c>
      <c r="D129" s="185" t="s">
        <v>382</v>
      </c>
      <c r="E129" s="27">
        <v>10</v>
      </c>
      <c r="F129" s="180" t="s">
        <v>382</v>
      </c>
      <c r="G129" s="27">
        <v>10</v>
      </c>
      <c r="H129" s="180" t="s">
        <v>382</v>
      </c>
      <c r="I129" s="27">
        <v>10</v>
      </c>
      <c r="J129" s="180" t="s">
        <v>382</v>
      </c>
      <c r="K129" s="27">
        <v>10</v>
      </c>
      <c r="L129" s="180" t="s">
        <v>382</v>
      </c>
      <c r="M129" s="27">
        <v>10</v>
      </c>
      <c r="N129" s="180">
        <v>10</v>
      </c>
      <c r="O129" s="181">
        <v>0</v>
      </c>
      <c r="P129" s="182" t="s">
        <v>837</v>
      </c>
      <c r="Q129" s="182"/>
      <c r="R129" s="183"/>
    </row>
    <row r="130" spans="1:18" ht="33" x14ac:dyDescent="0.25">
      <c r="A130" s="178">
        <f t="shared" si="1"/>
        <v>125</v>
      </c>
      <c r="B130" s="69" t="s">
        <v>209</v>
      </c>
      <c r="C130" s="180" t="s">
        <v>751</v>
      </c>
      <c r="D130" s="185" t="s">
        <v>384</v>
      </c>
      <c r="E130" s="27">
        <v>8</v>
      </c>
      <c r="F130" s="180" t="s">
        <v>383</v>
      </c>
      <c r="G130" s="27">
        <v>9</v>
      </c>
      <c r="H130" s="180" t="s">
        <v>383</v>
      </c>
      <c r="I130" s="27">
        <v>9</v>
      </c>
      <c r="J130" s="180" t="s">
        <v>383</v>
      </c>
      <c r="K130" s="27">
        <v>9</v>
      </c>
      <c r="L130" s="180" t="s">
        <v>383</v>
      </c>
      <c r="M130" s="27">
        <v>9</v>
      </c>
      <c r="N130" s="180">
        <v>8.8000000000000007</v>
      </c>
      <c r="O130" s="181">
        <v>0</v>
      </c>
      <c r="P130" s="182" t="s">
        <v>837</v>
      </c>
      <c r="Q130" s="182"/>
      <c r="R130" s="183"/>
    </row>
    <row r="131" spans="1:18" ht="33" x14ac:dyDescent="0.25">
      <c r="A131" s="178">
        <f t="shared" si="1"/>
        <v>126</v>
      </c>
      <c r="B131" s="69" t="s">
        <v>61</v>
      </c>
      <c r="C131" s="180" t="s">
        <v>751</v>
      </c>
      <c r="D131" s="185" t="s">
        <v>384</v>
      </c>
      <c r="E131" s="27">
        <v>8</v>
      </c>
      <c r="F131" s="180" t="s">
        <v>384</v>
      </c>
      <c r="G131" s="27">
        <v>8</v>
      </c>
      <c r="H131" s="180" t="s">
        <v>383</v>
      </c>
      <c r="I131" s="27">
        <v>9</v>
      </c>
      <c r="J131" s="180" t="s">
        <v>383</v>
      </c>
      <c r="K131" s="27">
        <v>9</v>
      </c>
      <c r="L131" s="180" t="s">
        <v>383</v>
      </c>
      <c r="M131" s="27">
        <v>9</v>
      </c>
      <c r="N131" s="180">
        <v>8.6</v>
      </c>
      <c r="O131" s="181">
        <v>0</v>
      </c>
      <c r="P131" s="182" t="s">
        <v>837</v>
      </c>
      <c r="Q131" s="182"/>
      <c r="R131" s="183"/>
    </row>
    <row r="132" spans="1:18" ht="33" x14ac:dyDescent="0.25">
      <c r="A132" s="178">
        <f t="shared" si="1"/>
        <v>127</v>
      </c>
      <c r="B132" s="69" t="s">
        <v>277</v>
      </c>
      <c r="C132" s="180" t="s">
        <v>751</v>
      </c>
      <c r="D132" s="185" t="s">
        <v>384</v>
      </c>
      <c r="E132" s="27">
        <v>8</v>
      </c>
      <c r="F132" s="180" t="s">
        <v>384</v>
      </c>
      <c r="G132" s="27">
        <v>8</v>
      </c>
      <c r="H132" s="180" t="s">
        <v>383</v>
      </c>
      <c r="I132" s="27">
        <v>9</v>
      </c>
      <c r="J132" s="180" t="s">
        <v>384</v>
      </c>
      <c r="K132" s="27">
        <v>8</v>
      </c>
      <c r="L132" s="180" t="s">
        <v>385</v>
      </c>
      <c r="M132" s="27">
        <v>7</v>
      </c>
      <c r="N132" s="180">
        <v>8</v>
      </c>
      <c r="O132" s="181">
        <v>0</v>
      </c>
      <c r="P132" s="182" t="s">
        <v>837</v>
      </c>
      <c r="Q132" s="182"/>
      <c r="R132" s="183"/>
    </row>
    <row r="133" spans="1:18" ht="33" x14ac:dyDescent="0.25">
      <c r="A133" s="178">
        <f t="shared" si="1"/>
        <v>128</v>
      </c>
      <c r="B133" s="69" t="s">
        <v>24</v>
      </c>
      <c r="C133" s="180" t="s">
        <v>752</v>
      </c>
      <c r="D133" s="27" t="s">
        <v>385</v>
      </c>
      <c r="E133" s="27">
        <v>7</v>
      </c>
      <c r="F133" s="180" t="s">
        <v>383</v>
      </c>
      <c r="G133" s="27">
        <v>9</v>
      </c>
      <c r="H133" s="180" t="s">
        <v>384</v>
      </c>
      <c r="I133" s="27">
        <v>8</v>
      </c>
      <c r="J133" s="180" t="s">
        <v>384</v>
      </c>
      <c r="K133" s="27">
        <v>8</v>
      </c>
      <c r="L133" s="180" t="s">
        <v>385</v>
      </c>
      <c r="M133" s="27">
        <v>7</v>
      </c>
      <c r="N133" s="180">
        <v>7.8</v>
      </c>
      <c r="O133" s="181">
        <v>0</v>
      </c>
      <c r="P133" s="182" t="s">
        <v>838</v>
      </c>
      <c r="Q133" s="182"/>
      <c r="R133" s="183"/>
    </row>
    <row r="134" spans="1:18" x14ac:dyDescent="0.25">
      <c r="A134" s="178">
        <f t="shared" si="1"/>
        <v>129</v>
      </c>
      <c r="B134" s="69" t="s">
        <v>28</v>
      </c>
      <c r="C134" s="180" t="s">
        <v>751</v>
      </c>
      <c r="D134" s="27" t="s">
        <v>385</v>
      </c>
      <c r="E134" s="27">
        <v>7</v>
      </c>
      <c r="F134" s="180" t="s">
        <v>384</v>
      </c>
      <c r="G134" s="27">
        <v>8</v>
      </c>
      <c r="H134" s="180" t="s">
        <v>384</v>
      </c>
      <c r="I134" s="27">
        <v>8</v>
      </c>
      <c r="J134" s="180" t="s">
        <v>384</v>
      </c>
      <c r="K134" s="27">
        <v>8</v>
      </c>
      <c r="L134" s="180" t="s">
        <v>384</v>
      </c>
      <c r="M134" s="27">
        <v>8</v>
      </c>
      <c r="N134" s="180">
        <v>7.8</v>
      </c>
      <c r="O134" s="181">
        <v>0</v>
      </c>
      <c r="P134" s="182" t="s">
        <v>838</v>
      </c>
      <c r="Q134" s="182"/>
      <c r="R134" s="183"/>
    </row>
    <row r="135" spans="1:18" x14ac:dyDescent="0.25">
      <c r="A135" s="178">
        <f t="shared" si="1"/>
        <v>130</v>
      </c>
      <c r="B135" s="69" t="s">
        <v>68</v>
      </c>
      <c r="C135" s="180" t="s">
        <v>751</v>
      </c>
      <c r="D135" s="27" t="s">
        <v>384</v>
      </c>
      <c r="E135" s="27">
        <v>8</v>
      </c>
      <c r="F135" s="180" t="s">
        <v>384</v>
      </c>
      <c r="G135" s="27">
        <v>8</v>
      </c>
      <c r="H135" s="180" t="s">
        <v>384</v>
      </c>
      <c r="I135" s="27">
        <v>8</v>
      </c>
      <c r="J135" s="180" t="s">
        <v>384</v>
      </c>
      <c r="K135" s="27">
        <v>8</v>
      </c>
      <c r="L135" s="180" t="s">
        <v>385</v>
      </c>
      <c r="M135" s="27">
        <v>7</v>
      </c>
      <c r="N135" s="180">
        <v>7.8</v>
      </c>
      <c r="O135" s="181">
        <v>0</v>
      </c>
      <c r="P135" s="182" t="s">
        <v>838</v>
      </c>
      <c r="Q135" s="182"/>
      <c r="R135" s="183"/>
    </row>
    <row r="136" spans="1:18" x14ac:dyDescent="0.25">
      <c r="A136" s="178">
        <f t="shared" ref="A136:A199" si="2">A135+1</f>
        <v>131</v>
      </c>
      <c r="B136" s="69" t="s">
        <v>44</v>
      </c>
      <c r="C136" s="180" t="s">
        <v>751</v>
      </c>
      <c r="D136" s="27" t="s">
        <v>385</v>
      </c>
      <c r="E136" s="27">
        <v>7</v>
      </c>
      <c r="F136" s="180" t="s">
        <v>384</v>
      </c>
      <c r="G136" s="27">
        <v>8</v>
      </c>
      <c r="H136" s="180" t="s">
        <v>384</v>
      </c>
      <c r="I136" s="27">
        <v>8</v>
      </c>
      <c r="J136" s="180" t="s">
        <v>384</v>
      </c>
      <c r="K136" s="27">
        <v>8</v>
      </c>
      <c r="L136" s="180" t="s">
        <v>384</v>
      </c>
      <c r="M136" s="27">
        <v>8</v>
      </c>
      <c r="N136" s="180">
        <v>7.8</v>
      </c>
      <c r="O136" s="181">
        <v>0</v>
      </c>
      <c r="P136" s="182" t="s">
        <v>838</v>
      </c>
      <c r="Q136" s="182"/>
      <c r="R136" s="183"/>
    </row>
    <row r="137" spans="1:18" x14ac:dyDescent="0.25">
      <c r="A137" s="178">
        <f t="shared" si="2"/>
        <v>132</v>
      </c>
      <c r="B137" s="69" t="s">
        <v>48</v>
      </c>
      <c r="C137" s="180" t="s">
        <v>751</v>
      </c>
      <c r="D137" s="27" t="s">
        <v>385</v>
      </c>
      <c r="E137" s="27">
        <v>7</v>
      </c>
      <c r="F137" s="180" t="s">
        <v>384</v>
      </c>
      <c r="G137" s="27">
        <v>8</v>
      </c>
      <c r="H137" s="180" t="s">
        <v>384</v>
      </c>
      <c r="I137" s="27">
        <v>8</v>
      </c>
      <c r="J137" s="180" t="s">
        <v>384</v>
      </c>
      <c r="K137" s="27">
        <v>8</v>
      </c>
      <c r="L137" s="180" t="s">
        <v>384</v>
      </c>
      <c r="M137" s="27">
        <v>8</v>
      </c>
      <c r="N137" s="180">
        <v>7.8</v>
      </c>
      <c r="O137" s="181">
        <v>0</v>
      </c>
      <c r="P137" s="182" t="s">
        <v>838</v>
      </c>
      <c r="Q137" s="182"/>
      <c r="R137" s="183"/>
    </row>
    <row r="138" spans="1:18" x14ac:dyDescent="0.25">
      <c r="A138" s="178">
        <f t="shared" si="2"/>
        <v>133</v>
      </c>
      <c r="B138" s="183" t="s">
        <v>285</v>
      </c>
      <c r="C138" s="180" t="s">
        <v>751</v>
      </c>
      <c r="D138" s="27" t="s">
        <v>385</v>
      </c>
      <c r="E138" s="27">
        <v>7</v>
      </c>
      <c r="F138" s="180" t="s">
        <v>385</v>
      </c>
      <c r="G138" s="27">
        <v>7</v>
      </c>
      <c r="H138" s="180" t="s">
        <v>384</v>
      </c>
      <c r="I138" s="27">
        <v>8</v>
      </c>
      <c r="J138" s="180" t="s">
        <v>384</v>
      </c>
      <c r="K138" s="27">
        <v>8</v>
      </c>
      <c r="L138" s="180" t="s">
        <v>384</v>
      </c>
      <c r="M138" s="27">
        <v>8</v>
      </c>
      <c r="N138" s="180">
        <v>7.6</v>
      </c>
      <c r="O138" s="181">
        <v>0</v>
      </c>
      <c r="P138" s="182" t="s">
        <v>838</v>
      </c>
      <c r="Q138" s="182"/>
      <c r="R138" s="183"/>
    </row>
    <row r="139" spans="1:18" x14ac:dyDescent="0.25">
      <c r="A139" s="178">
        <f t="shared" si="2"/>
        <v>134</v>
      </c>
      <c r="B139" s="69" t="s">
        <v>294</v>
      </c>
      <c r="C139" s="180" t="s">
        <v>751</v>
      </c>
      <c r="D139" s="27" t="s">
        <v>385</v>
      </c>
      <c r="E139" s="27">
        <v>7</v>
      </c>
      <c r="F139" s="180" t="s">
        <v>385</v>
      </c>
      <c r="G139" s="27">
        <v>7</v>
      </c>
      <c r="H139" s="180" t="s">
        <v>384</v>
      </c>
      <c r="I139" s="27">
        <v>8</v>
      </c>
      <c r="J139" s="180" t="s">
        <v>384</v>
      </c>
      <c r="K139" s="27">
        <v>8</v>
      </c>
      <c r="L139" s="180" t="s">
        <v>384</v>
      </c>
      <c r="M139" s="27">
        <v>8</v>
      </c>
      <c r="N139" s="180">
        <v>7.6</v>
      </c>
      <c r="O139" s="181">
        <v>0</v>
      </c>
      <c r="P139" s="182" t="s">
        <v>838</v>
      </c>
      <c r="Q139" s="182"/>
      <c r="R139" s="183"/>
    </row>
    <row r="140" spans="1:18" x14ac:dyDescent="0.25">
      <c r="A140" s="178">
        <f t="shared" si="2"/>
        <v>135</v>
      </c>
      <c r="B140" s="69" t="s">
        <v>295</v>
      </c>
      <c r="C140" s="180" t="s">
        <v>751</v>
      </c>
      <c r="D140" s="27" t="s">
        <v>384</v>
      </c>
      <c r="E140" s="27">
        <v>8</v>
      </c>
      <c r="F140" s="180" t="s">
        <v>385</v>
      </c>
      <c r="G140" s="27">
        <v>7</v>
      </c>
      <c r="H140" s="180" t="s">
        <v>384</v>
      </c>
      <c r="I140" s="27">
        <v>8</v>
      </c>
      <c r="J140" s="180" t="s">
        <v>384</v>
      </c>
      <c r="K140" s="27">
        <v>8</v>
      </c>
      <c r="L140" s="180" t="s">
        <v>384</v>
      </c>
      <c r="M140" s="27">
        <v>8</v>
      </c>
      <c r="N140" s="180">
        <v>7.8</v>
      </c>
      <c r="O140" s="181">
        <v>0</v>
      </c>
      <c r="P140" s="182" t="s">
        <v>838</v>
      </c>
      <c r="Q140" s="182"/>
      <c r="R140" s="183"/>
    </row>
    <row r="141" spans="1:18" x14ac:dyDescent="0.25">
      <c r="A141" s="178">
        <f t="shared" si="2"/>
        <v>136</v>
      </c>
      <c r="B141" s="69" t="s">
        <v>375</v>
      </c>
      <c r="C141" s="180" t="s">
        <v>751</v>
      </c>
      <c r="D141" s="27" t="s">
        <v>386</v>
      </c>
      <c r="E141" s="27">
        <v>6</v>
      </c>
      <c r="F141" s="180" t="s">
        <v>385</v>
      </c>
      <c r="G141" s="27">
        <v>7</v>
      </c>
      <c r="H141" s="180" t="s">
        <v>384</v>
      </c>
      <c r="I141" s="27">
        <v>8</v>
      </c>
      <c r="J141" s="180" t="s">
        <v>384</v>
      </c>
      <c r="K141" s="27">
        <v>8</v>
      </c>
      <c r="L141" s="180" t="s">
        <v>384</v>
      </c>
      <c r="M141" s="27">
        <v>8</v>
      </c>
      <c r="N141" s="180">
        <v>7.4</v>
      </c>
      <c r="O141" s="181">
        <v>0</v>
      </c>
      <c r="P141" s="182" t="s">
        <v>838</v>
      </c>
      <c r="Q141" s="182"/>
      <c r="R141" s="197"/>
    </row>
    <row r="142" spans="1:18" ht="33" x14ac:dyDescent="0.25">
      <c r="A142" s="178">
        <f t="shared" si="2"/>
        <v>137</v>
      </c>
      <c r="B142" s="187" t="s">
        <v>53</v>
      </c>
      <c r="C142" s="180" t="s">
        <v>753</v>
      </c>
      <c r="D142" s="185" t="s">
        <v>305</v>
      </c>
      <c r="E142" s="27">
        <v>7</v>
      </c>
      <c r="F142" s="180" t="s">
        <v>305</v>
      </c>
      <c r="G142" s="27">
        <v>7</v>
      </c>
      <c r="H142" s="180" t="s">
        <v>305</v>
      </c>
      <c r="I142" s="27">
        <v>7</v>
      </c>
      <c r="J142" s="180" t="s">
        <v>383</v>
      </c>
      <c r="K142" s="27">
        <v>9</v>
      </c>
      <c r="L142" s="180" t="s">
        <v>385</v>
      </c>
      <c r="M142" s="27">
        <v>7</v>
      </c>
      <c r="N142" s="180">
        <v>7.4</v>
      </c>
      <c r="O142" s="181">
        <v>0</v>
      </c>
      <c r="P142" s="182" t="s">
        <v>838</v>
      </c>
      <c r="Q142" s="182" t="s">
        <v>840</v>
      </c>
      <c r="R142" s="197"/>
    </row>
    <row r="143" spans="1:18" ht="33" x14ac:dyDescent="0.25">
      <c r="A143" s="178">
        <f t="shared" si="2"/>
        <v>138</v>
      </c>
      <c r="B143" s="187" t="s">
        <v>342</v>
      </c>
      <c r="C143" s="180" t="s">
        <v>754</v>
      </c>
      <c r="D143" s="185" t="s">
        <v>384</v>
      </c>
      <c r="E143" s="27">
        <v>8</v>
      </c>
      <c r="F143" s="180" t="s">
        <v>384</v>
      </c>
      <c r="G143" s="27">
        <v>8</v>
      </c>
      <c r="H143" s="180" t="s">
        <v>385</v>
      </c>
      <c r="I143" s="27">
        <v>7</v>
      </c>
      <c r="J143" s="180" t="s">
        <v>384</v>
      </c>
      <c r="K143" s="27">
        <v>8</v>
      </c>
      <c r="L143" s="180" t="s">
        <v>385</v>
      </c>
      <c r="M143" s="27">
        <v>7</v>
      </c>
      <c r="N143" s="180">
        <v>7.6</v>
      </c>
      <c r="O143" s="181">
        <v>0</v>
      </c>
      <c r="P143" s="182" t="s">
        <v>838</v>
      </c>
      <c r="Q143" s="182"/>
      <c r="R143" s="183"/>
    </row>
    <row r="144" spans="1:18" x14ac:dyDescent="0.25">
      <c r="A144" s="178">
        <f t="shared" si="2"/>
        <v>139</v>
      </c>
      <c r="B144" s="69" t="s">
        <v>280</v>
      </c>
      <c r="C144" s="180" t="s">
        <v>751</v>
      </c>
      <c r="D144" s="185" t="s">
        <v>385</v>
      </c>
      <c r="E144" s="27">
        <v>7</v>
      </c>
      <c r="F144" s="180" t="s">
        <v>385</v>
      </c>
      <c r="G144" s="27">
        <v>7</v>
      </c>
      <c r="H144" s="180" t="s">
        <v>385</v>
      </c>
      <c r="I144" s="27">
        <v>7</v>
      </c>
      <c r="J144" s="180" t="s">
        <v>385</v>
      </c>
      <c r="K144" s="27">
        <v>7</v>
      </c>
      <c r="L144" s="180" t="s">
        <v>385</v>
      </c>
      <c r="M144" s="27">
        <v>7</v>
      </c>
      <c r="N144" s="180">
        <v>7</v>
      </c>
      <c r="O144" s="181">
        <v>0</v>
      </c>
      <c r="P144" s="182" t="s">
        <v>838</v>
      </c>
      <c r="Q144" s="182"/>
      <c r="R144" s="183"/>
    </row>
    <row r="145" spans="1:18" ht="49.5" x14ac:dyDescent="0.25">
      <c r="A145" s="178">
        <f t="shared" si="2"/>
        <v>140</v>
      </c>
      <c r="B145" s="187" t="s">
        <v>73</v>
      </c>
      <c r="C145" s="180" t="s">
        <v>755</v>
      </c>
      <c r="D145" s="185" t="s">
        <v>385</v>
      </c>
      <c r="E145" s="27">
        <v>7</v>
      </c>
      <c r="F145" s="180" t="s">
        <v>384</v>
      </c>
      <c r="G145" s="27">
        <v>8</v>
      </c>
      <c r="H145" s="180" t="s">
        <v>385</v>
      </c>
      <c r="I145" s="27">
        <v>7</v>
      </c>
      <c r="J145" s="180" t="s">
        <v>385</v>
      </c>
      <c r="K145" s="27">
        <v>7</v>
      </c>
      <c r="L145" s="180" t="s">
        <v>385</v>
      </c>
      <c r="M145" s="27">
        <v>7</v>
      </c>
      <c r="N145" s="180">
        <v>7.2</v>
      </c>
      <c r="O145" s="181">
        <v>0</v>
      </c>
      <c r="P145" s="182" t="s">
        <v>838</v>
      </c>
      <c r="Q145" s="182"/>
      <c r="R145" s="183"/>
    </row>
    <row r="146" spans="1:18" x14ac:dyDescent="0.25">
      <c r="A146" s="178">
        <f t="shared" si="2"/>
        <v>141</v>
      </c>
      <c r="B146" s="187" t="s">
        <v>78</v>
      </c>
      <c r="C146" s="180" t="s">
        <v>751</v>
      </c>
      <c r="D146" s="185" t="s">
        <v>385</v>
      </c>
      <c r="E146" s="27">
        <v>7</v>
      </c>
      <c r="F146" s="180" t="s">
        <v>384</v>
      </c>
      <c r="G146" s="27">
        <v>8</v>
      </c>
      <c r="H146" s="180" t="s">
        <v>384</v>
      </c>
      <c r="I146" s="27">
        <v>8</v>
      </c>
      <c r="J146" s="180" t="s">
        <v>383</v>
      </c>
      <c r="K146" s="27">
        <v>9</v>
      </c>
      <c r="L146" s="180" t="s">
        <v>385</v>
      </c>
      <c r="M146" s="27">
        <v>7</v>
      </c>
      <c r="N146" s="180">
        <v>7.8</v>
      </c>
      <c r="O146" s="181">
        <v>0</v>
      </c>
      <c r="P146" s="182" t="s">
        <v>838</v>
      </c>
      <c r="Q146" s="182"/>
      <c r="R146" s="183"/>
    </row>
    <row r="147" spans="1:18" x14ac:dyDescent="0.25">
      <c r="A147" s="178">
        <f t="shared" si="2"/>
        <v>142</v>
      </c>
      <c r="B147" s="187" t="s">
        <v>76</v>
      </c>
      <c r="C147" s="180" t="s">
        <v>751</v>
      </c>
      <c r="D147" s="185" t="s">
        <v>385</v>
      </c>
      <c r="E147" s="27">
        <v>7</v>
      </c>
      <c r="F147" s="180" t="s">
        <v>385</v>
      </c>
      <c r="G147" s="27">
        <v>7</v>
      </c>
      <c r="H147" s="180" t="s">
        <v>385</v>
      </c>
      <c r="I147" s="27">
        <v>7</v>
      </c>
      <c r="J147" s="180" t="s">
        <v>384</v>
      </c>
      <c r="K147" s="27">
        <v>8</v>
      </c>
      <c r="L147" s="180" t="s">
        <v>385</v>
      </c>
      <c r="M147" s="27">
        <v>7</v>
      </c>
      <c r="N147" s="180">
        <v>7.2</v>
      </c>
      <c r="O147" s="181">
        <v>0</v>
      </c>
      <c r="P147" s="182" t="s">
        <v>838</v>
      </c>
      <c r="Q147" s="182"/>
      <c r="R147" s="183"/>
    </row>
    <row r="148" spans="1:18" x14ac:dyDescent="0.25">
      <c r="A148" s="178">
        <f t="shared" si="2"/>
        <v>143</v>
      </c>
      <c r="B148" s="187" t="s">
        <v>3</v>
      </c>
      <c r="C148" s="180" t="s">
        <v>751</v>
      </c>
      <c r="D148" s="185" t="s">
        <v>385</v>
      </c>
      <c r="E148" s="27">
        <v>7</v>
      </c>
      <c r="F148" s="180" t="s">
        <v>384</v>
      </c>
      <c r="G148" s="27">
        <v>8</v>
      </c>
      <c r="H148" s="180" t="s">
        <v>384</v>
      </c>
      <c r="I148" s="27">
        <v>8</v>
      </c>
      <c r="J148" s="180" t="s">
        <v>384</v>
      </c>
      <c r="K148" s="27">
        <v>8</v>
      </c>
      <c r="L148" s="180" t="s">
        <v>385</v>
      </c>
      <c r="M148" s="27">
        <v>7</v>
      </c>
      <c r="N148" s="180">
        <v>7.6</v>
      </c>
      <c r="O148" s="181">
        <v>0</v>
      </c>
      <c r="P148" s="182" t="s">
        <v>838</v>
      </c>
      <c r="Q148" s="182"/>
      <c r="R148" s="183"/>
    </row>
    <row r="149" spans="1:18" x14ac:dyDescent="0.25">
      <c r="A149" s="178">
        <f t="shared" si="2"/>
        <v>144</v>
      </c>
      <c r="B149" s="69" t="s">
        <v>70</v>
      </c>
      <c r="C149" s="180" t="s">
        <v>751</v>
      </c>
      <c r="D149" s="185" t="s">
        <v>385</v>
      </c>
      <c r="E149" s="27">
        <v>7</v>
      </c>
      <c r="F149" s="180" t="s">
        <v>384</v>
      </c>
      <c r="G149" s="27">
        <v>8</v>
      </c>
      <c r="H149" s="180" t="s">
        <v>384</v>
      </c>
      <c r="I149" s="27">
        <v>8</v>
      </c>
      <c r="J149" s="180" t="s">
        <v>384</v>
      </c>
      <c r="K149" s="27">
        <v>8</v>
      </c>
      <c r="L149" s="180" t="s">
        <v>385</v>
      </c>
      <c r="M149" s="27">
        <v>7</v>
      </c>
      <c r="N149" s="180">
        <v>7.6</v>
      </c>
      <c r="O149" s="181">
        <v>0</v>
      </c>
      <c r="P149" s="182" t="s">
        <v>838</v>
      </c>
      <c r="Q149" s="182"/>
      <c r="R149" s="183"/>
    </row>
    <row r="150" spans="1:18" x14ac:dyDescent="0.25">
      <c r="A150" s="178">
        <f t="shared" si="2"/>
        <v>145</v>
      </c>
      <c r="B150" s="187" t="s">
        <v>81</v>
      </c>
      <c r="C150" s="180" t="s">
        <v>751</v>
      </c>
      <c r="D150" s="185" t="s">
        <v>385</v>
      </c>
      <c r="E150" s="27">
        <v>7</v>
      </c>
      <c r="F150" s="180" t="s">
        <v>384</v>
      </c>
      <c r="G150" s="27">
        <v>8</v>
      </c>
      <c r="H150" s="180" t="s">
        <v>384</v>
      </c>
      <c r="I150" s="27">
        <v>8</v>
      </c>
      <c r="J150" s="180" t="s">
        <v>384</v>
      </c>
      <c r="K150" s="27">
        <v>8</v>
      </c>
      <c r="L150" s="180" t="s">
        <v>384</v>
      </c>
      <c r="M150" s="27">
        <v>8</v>
      </c>
      <c r="N150" s="180">
        <v>7.8</v>
      </c>
      <c r="O150" s="181">
        <v>0</v>
      </c>
      <c r="P150" s="182" t="s">
        <v>838</v>
      </c>
      <c r="Q150" s="182"/>
      <c r="R150" s="183"/>
    </row>
    <row r="151" spans="1:18" x14ac:dyDescent="0.25">
      <c r="A151" s="178">
        <f t="shared" si="2"/>
        <v>146</v>
      </c>
      <c r="B151" s="187" t="s">
        <v>83</v>
      </c>
      <c r="C151" s="180" t="s">
        <v>751</v>
      </c>
      <c r="D151" s="185" t="s">
        <v>385</v>
      </c>
      <c r="E151" s="27">
        <v>7</v>
      </c>
      <c r="F151" s="180" t="s">
        <v>384</v>
      </c>
      <c r="G151" s="27">
        <v>8</v>
      </c>
      <c r="H151" s="180" t="s">
        <v>384</v>
      </c>
      <c r="I151" s="27">
        <v>8</v>
      </c>
      <c r="J151" s="180" t="s">
        <v>384</v>
      </c>
      <c r="K151" s="27">
        <v>8</v>
      </c>
      <c r="L151" s="180" t="s">
        <v>384</v>
      </c>
      <c r="M151" s="27">
        <v>8</v>
      </c>
      <c r="N151" s="180">
        <v>7.8</v>
      </c>
      <c r="O151" s="181">
        <v>0</v>
      </c>
      <c r="P151" s="182" t="s">
        <v>838</v>
      </c>
      <c r="Q151" s="182"/>
      <c r="R151" s="183"/>
    </row>
    <row r="152" spans="1:18" x14ac:dyDescent="0.25">
      <c r="A152" s="178">
        <f t="shared" si="2"/>
        <v>147</v>
      </c>
      <c r="B152" s="58" t="s">
        <v>349</v>
      </c>
      <c r="C152" s="180" t="s">
        <v>751</v>
      </c>
      <c r="D152" s="185" t="s">
        <v>385</v>
      </c>
      <c r="E152" s="27">
        <v>7</v>
      </c>
      <c r="F152" s="180" t="s">
        <v>385</v>
      </c>
      <c r="G152" s="27">
        <v>7</v>
      </c>
      <c r="H152" s="180" t="s">
        <v>385</v>
      </c>
      <c r="I152" s="27">
        <v>7</v>
      </c>
      <c r="J152" s="180" t="s">
        <v>385</v>
      </c>
      <c r="K152" s="27">
        <v>7</v>
      </c>
      <c r="L152" s="180" t="s">
        <v>385</v>
      </c>
      <c r="M152" s="27">
        <v>7</v>
      </c>
      <c r="N152" s="180">
        <v>7</v>
      </c>
      <c r="O152" s="181">
        <v>0</v>
      </c>
      <c r="P152" s="182" t="s">
        <v>838</v>
      </c>
      <c r="Q152" s="182"/>
      <c r="R152" s="183"/>
    </row>
    <row r="153" spans="1:18" x14ac:dyDescent="0.25">
      <c r="A153" s="178">
        <f t="shared" si="2"/>
        <v>148</v>
      </c>
      <c r="B153" s="198" t="s">
        <v>275</v>
      </c>
      <c r="C153" s="180" t="s">
        <v>751</v>
      </c>
      <c r="D153" s="185" t="s">
        <v>385</v>
      </c>
      <c r="E153" s="27">
        <v>7</v>
      </c>
      <c r="F153" s="180" t="s">
        <v>384</v>
      </c>
      <c r="G153" s="27">
        <v>8</v>
      </c>
      <c r="H153" s="180" t="s">
        <v>384</v>
      </c>
      <c r="I153" s="27">
        <v>8</v>
      </c>
      <c r="J153" s="180" t="s">
        <v>384</v>
      </c>
      <c r="K153" s="27">
        <v>8</v>
      </c>
      <c r="L153" s="180" t="s">
        <v>384</v>
      </c>
      <c r="M153" s="27">
        <v>8</v>
      </c>
      <c r="N153" s="180">
        <v>7.8</v>
      </c>
      <c r="O153" s="181">
        <v>0</v>
      </c>
      <c r="P153" s="182" t="s">
        <v>838</v>
      </c>
      <c r="Q153" s="182"/>
      <c r="R153" s="197"/>
    </row>
    <row r="154" spans="1:18" ht="33" x14ac:dyDescent="0.25">
      <c r="A154" s="178">
        <f t="shared" si="2"/>
        <v>149</v>
      </c>
      <c r="B154" s="69" t="s">
        <v>86</v>
      </c>
      <c r="C154" s="180" t="s">
        <v>756</v>
      </c>
      <c r="D154" s="185" t="s">
        <v>385</v>
      </c>
      <c r="E154" s="27">
        <v>7</v>
      </c>
      <c r="F154" s="180" t="s">
        <v>384</v>
      </c>
      <c r="G154" s="27">
        <v>8</v>
      </c>
      <c r="H154" s="180" t="s">
        <v>384</v>
      </c>
      <c r="I154" s="27">
        <v>8</v>
      </c>
      <c r="J154" s="180" t="s">
        <v>384</v>
      </c>
      <c r="K154" s="27">
        <v>8</v>
      </c>
      <c r="L154" s="180" t="s">
        <v>385</v>
      </c>
      <c r="M154" s="27">
        <v>7</v>
      </c>
      <c r="N154" s="180">
        <v>7.6</v>
      </c>
      <c r="O154" s="181">
        <v>0</v>
      </c>
      <c r="P154" s="182" t="s">
        <v>838</v>
      </c>
      <c r="Q154" s="182"/>
      <c r="R154" s="183"/>
    </row>
    <row r="155" spans="1:18" x14ac:dyDescent="0.25">
      <c r="A155" s="178">
        <f t="shared" si="2"/>
        <v>150</v>
      </c>
      <c r="B155" s="69" t="s">
        <v>88</v>
      </c>
      <c r="C155" s="180" t="s">
        <v>751</v>
      </c>
      <c r="D155" s="185" t="s">
        <v>385</v>
      </c>
      <c r="E155" s="27">
        <v>7</v>
      </c>
      <c r="F155" s="180" t="s">
        <v>384</v>
      </c>
      <c r="G155" s="27">
        <v>8</v>
      </c>
      <c r="H155" s="180" t="s">
        <v>384</v>
      </c>
      <c r="I155" s="27">
        <v>8</v>
      </c>
      <c r="J155" s="180" t="s">
        <v>384</v>
      </c>
      <c r="K155" s="27">
        <v>8</v>
      </c>
      <c r="L155" s="180" t="s">
        <v>385</v>
      </c>
      <c r="M155" s="27">
        <v>7</v>
      </c>
      <c r="N155" s="180">
        <v>7.6</v>
      </c>
      <c r="O155" s="181">
        <v>0</v>
      </c>
      <c r="P155" s="182" t="s">
        <v>838</v>
      </c>
      <c r="Q155" s="182"/>
      <c r="R155" s="183"/>
    </row>
    <row r="156" spans="1:18" ht="33" x14ac:dyDescent="0.25">
      <c r="A156" s="178">
        <f t="shared" si="2"/>
        <v>151</v>
      </c>
      <c r="B156" s="69" t="s">
        <v>91</v>
      </c>
      <c r="C156" s="180" t="s">
        <v>835</v>
      </c>
      <c r="D156" s="185" t="s">
        <v>385</v>
      </c>
      <c r="E156" s="27">
        <v>7</v>
      </c>
      <c r="F156" s="180" t="s">
        <v>384</v>
      </c>
      <c r="G156" s="27">
        <v>8</v>
      </c>
      <c r="H156" s="180" t="s">
        <v>384</v>
      </c>
      <c r="I156" s="27">
        <v>8</v>
      </c>
      <c r="J156" s="180" t="s">
        <v>385</v>
      </c>
      <c r="K156" s="27">
        <v>7</v>
      </c>
      <c r="L156" s="180" t="s">
        <v>385</v>
      </c>
      <c r="M156" s="27">
        <v>7</v>
      </c>
      <c r="N156" s="180">
        <v>7.4</v>
      </c>
      <c r="O156" s="181">
        <v>0</v>
      </c>
      <c r="P156" s="182" t="s">
        <v>838</v>
      </c>
      <c r="Q156" s="182"/>
      <c r="R156" s="183"/>
    </row>
    <row r="157" spans="1:18" ht="33" x14ac:dyDescent="0.25">
      <c r="A157" s="178">
        <f t="shared" si="2"/>
        <v>152</v>
      </c>
      <c r="B157" s="69" t="s">
        <v>222</v>
      </c>
      <c r="C157" s="180" t="s">
        <v>836</v>
      </c>
      <c r="D157" s="185" t="s">
        <v>384</v>
      </c>
      <c r="E157" s="27">
        <v>8</v>
      </c>
      <c r="F157" s="180" t="s">
        <v>385</v>
      </c>
      <c r="G157" s="27">
        <v>7</v>
      </c>
      <c r="H157" s="180" t="s">
        <v>384</v>
      </c>
      <c r="I157" s="27">
        <v>8</v>
      </c>
      <c r="J157" s="180" t="s">
        <v>384</v>
      </c>
      <c r="K157" s="27">
        <v>8</v>
      </c>
      <c r="L157" s="180" t="s">
        <v>385</v>
      </c>
      <c r="M157" s="27">
        <v>7</v>
      </c>
      <c r="N157" s="180">
        <v>7.6</v>
      </c>
      <c r="O157" s="181">
        <v>0</v>
      </c>
      <c r="P157" s="182" t="s">
        <v>838</v>
      </c>
      <c r="Q157" s="182"/>
      <c r="R157" s="183"/>
    </row>
    <row r="158" spans="1:18" x14ac:dyDescent="0.25">
      <c r="A158" s="178">
        <f t="shared" si="2"/>
        <v>153</v>
      </c>
      <c r="B158" s="69" t="s">
        <v>281</v>
      </c>
      <c r="C158" s="180" t="s">
        <v>751</v>
      </c>
      <c r="D158" s="185" t="s">
        <v>385</v>
      </c>
      <c r="E158" s="27">
        <v>7</v>
      </c>
      <c r="F158" s="180" t="s">
        <v>385</v>
      </c>
      <c r="G158" s="27">
        <v>7</v>
      </c>
      <c r="H158" s="180" t="s">
        <v>384</v>
      </c>
      <c r="I158" s="27">
        <v>8</v>
      </c>
      <c r="J158" s="180" t="s">
        <v>384</v>
      </c>
      <c r="K158" s="27">
        <v>8</v>
      </c>
      <c r="L158" s="180" t="s">
        <v>385</v>
      </c>
      <c r="M158" s="27">
        <v>7</v>
      </c>
      <c r="N158" s="180">
        <v>7.4</v>
      </c>
      <c r="O158" s="181">
        <v>0</v>
      </c>
      <c r="P158" s="182" t="s">
        <v>838</v>
      </c>
      <c r="Q158" s="182"/>
      <c r="R158" s="183"/>
    </row>
    <row r="159" spans="1:18" x14ac:dyDescent="0.25">
      <c r="A159" s="178">
        <f t="shared" si="2"/>
        <v>154</v>
      </c>
      <c r="B159" s="183" t="s">
        <v>308</v>
      </c>
      <c r="C159" s="180" t="s">
        <v>751</v>
      </c>
      <c r="D159" s="185" t="s">
        <v>385</v>
      </c>
      <c r="E159" s="27">
        <v>7</v>
      </c>
      <c r="F159" s="180" t="s">
        <v>385</v>
      </c>
      <c r="G159" s="27">
        <v>7</v>
      </c>
      <c r="H159" s="180" t="s">
        <v>385</v>
      </c>
      <c r="I159" s="27">
        <v>7</v>
      </c>
      <c r="J159" s="180" t="s">
        <v>384</v>
      </c>
      <c r="K159" s="27">
        <v>8</v>
      </c>
      <c r="L159" s="180" t="s">
        <v>385</v>
      </c>
      <c r="M159" s="27">
        <v>7</v>
      </c>
      <c r="N159" s="180">
        <v>7.2</v>
      </c>
      <c r="O159" s="181">
        <v>0</v>
      </c>
      <c r="P159" s="182" t="s">
        <v>838</v>
      </c>
      <c r="Q159" s="182"/>
      <c r="R159" s="183"/>
    </row>
    <row r="160" spans="1:18" x14ac:dyDescent="0.25">
      <c r="A160" s="178">
        <f t="shared" si="2"/>
        <v>155</v>
      </c>
      <c r="B160" s="187" t="s">
        <v>80</v>
      </c>
      <c r="C160" s="180" t="s">
        <v>751</v>
      </c>
      <c r="D160" s="185" t="s">
        <v>385</v>
      </c>
      <c r="E160" s="27">
        <v>7</v>
      </c>
      <c r="F160" s="180" t="s">
        <v>385</v>
      </c>
      <c r="G160" s="27">
        <v>7</v>
      </c>
      <c r="H160" s="180" t="s">
        <v>385</v>
      </c>
      <c r="I160" s="27">
        <v>7</v>
      </c>
      <c r="J160" s="180" t="s">
        <v>385</v>
      </c>
      <c r="K160" s="27">
        <v>7</v>
      </c>
      <c r="L160" s="180" t="s">
        <v>385</v>
      </c>
      <c r="M160" s="27">
        <v>7</v>
      </c>
      <c r="N160" s="180">
        <v>7</v>
      </c>
      <c r="O160" s="181">
        <v>0</v>
      </c>
      <c r="P160" s="182" t="s">
        <v>838</v>
      </c>
      <c r="Q160" s="182"/>
      <c r="R160" s="183"/>
    </row>
    <row r="161" spans="1:18" x14ac:dyDescent="0.25">
      <c r="A161" s="178">
        <f t="shared" si="2"/>
        <v>156</v>
      </c>
      <c r="B161" s="187" t="s">
        <v>77</v>
      </c>
      <c r="C161" s="180" t="s">
        <v>751</v>
      </c>
      <c r="D161" s="185" t="s">
        <v>384</v>
      </c>
      <c r="E161" s="27">
        <v>8</v>
      </c>
      <c r="F161" s="180" t="s">
        <v>385</v>
      </c>
      <c r="G161" s="27">
        <v>7</v>
      </c>
      <c r="H161" s="180" t="s">
        <v>384</v>
      </c>
      <c r="I161" s="27">
        <v>8</v>
      </c>
      <c r="J161" s="180" t="s">
        <v>384</v>
      </c>
      <c r="K161" s="27">
        <v>8</v>
      </c>
      <c r="L161" s="180" t="s">
        <v>385</v>
      </c>
      <c r="M161" s="27">
        <v>7</v>
      </c>
      <c r="N161" s="180">
        <v>7.6</v>
      </c>
      <c r="O161" s="181">
        <v>0</v>
      </c>
      <c r="P161" s="182" t="s">
        <v>838</v>
      </c>
      <c r="Q161" s="182"/>
      <c r="R161" s="183"/>
    </row>
    <row r="162" spans="1:18" x14ac:dyDescent="0.25">
      <c r="A162" s="178">
        <f t="shared" si="2"/>
        <v>157</v>
      </c>
      <c r="B162" s="187" t="s">
        <v>79</v>
      </c>
      <c r="C162" s="180" t="s">
        <v>751</v>
      </c>
      <c r="D162" s="185" t="s">
        <v>385</v>
      </c>
      <c r="E162" s="27">
        <v>7</v>
      </c>
      <c r="F162" s="180" t="s">
        <v>385</v>
      </c>
      <c r="G162" s="27">
        <v>7</v>
      </c>
      <c r="H162" s="180" t="s">
        <v>385</v>
      </c>
      <c r="I162" s="27">
        <v>7</v>
      </c>
      <c r="J162" s="180" t="s">
        <v>385</v>
      </c>
      <c r="K162" s="27">
        <v>7</v>
      </c>
      <c r="L162" s="180" t="s">
        <v>385</v>
      </c>
      <c r="M162" s="27">
        <v>7</v>
      </c>
      <c r="N162" s="180">
        <v>7</v>
      </c>
      <c r="O162" s="181">
        <v>0</v>
      </c>
      <c r="P162" s="182" t="s">
        <v>838</v>
      </c>
      <c r="Q162" s="182"/>
      <c r="R162" s="183"/>
    </row>
    <row r="163" spans="1:18" x14ac:dyDescent="0.25">
      <c r="A163" s="178">
        <f t="shared" si="2"/>
        <v>158</v>
      </c>
      <c r="B163" s="183" t="s">
        <v>147</v>
      </c>
      <c r="C163" s="180" t="s">
        <v>751</v>
      </c>
      <c r="D163" s="185" t="s">
        <v>384</v>
      </c>
      <c r="E163" s="27">
        <v>8</v>
      </c>
      <c r="F163" s="180" t="s">
        <v>384</v>
      </c>
      <c r="G163" s="27">
        <v>8</v>
      </c>
      <c r="H163" s="180" t="s">
        <v>384</v>
      </c>
      <c r="I163" s="27">
        <v>8</v>
      </c>
      <c r="J163" s="180" t="s">
        <v>384</v>
      </c>
      <c r="K163" s="27">
        <v>8</v>
      </c>
      <c r="L163" s="180" t="s">
        <v>385</v>
      </c>
      <c r="M163" s="27">
        <v>7</v>
      </c>
      <c r="N163" s="180">
        <v>7.8</v>
      </c>
      <c r="O163" s="181">
        <v>0</v>
      </c>
      <c r="P163" s="182" t="s">
        <v>838</v>
      </c>
      <c r="Q163" s="182"/>
      <c r="R163" s="183"/>
    </row>
    <row r="164" spans="1:18" x14ac:dyDescent="0.25">
      <c r="A164" s="178">
        <f t="shared" si="2"/>
        <v>159</v>
      </c>
      <c r="B164" s="69" t="s">
        <v>230</v>
      </c>
      <c r="C164" s="180" t="s">
        <v>751</v>
      </c>
      <c r="D164" s="185" t="s">
        <v>384</v>
      </c>
      <c r="E164" s="27">
        <v>8</v>
      </c>
      <c r="F164" s="180" t="s">
        <v>385</v>
      </c>
      <c r="G164" s="27">
        <v>7</v>
      </c>
      <c r="H164" s="180" t="s">
        <v>384</v>
      </c>
      <c r="I164" s="27">
        <v>8</v>
      </c>
      <c r="J164" s="180" t="s">
        <v>384</v>
      </c>
      <c r="K164" s="27">
        <v>8</v>
      </c>
      <c r="L164" s="180" t="s">
        <v>385</v>
      </c>
      <c r="M164" s="27">
        <v>7</v>
      </c>
      <c r="N164" s="180">
        <v>7.6</v>
      </c>
      <c r="O164" s="181">
        <v>0</v>
      </c>
      <c r="P164" s="182" t="s">
        <v>838</v>
      </c>
      <c r="Q164" s="182"/>
      <c r="R164" s="183"/>
    </row>
    <row r="165" spans="1:18" x14ac:dyDescent="0.25">
      <c r="A165" s="178">
        <f t="shared" si="2"/>
        <v>160</v>
      </c>
      <c r="B165" s="69" t="s">
        <v>229</v>
      </c>
      <c r="C165" s="180" t="s">
        <v>751</v>
      </c>
      <c r="D165" s="185" t="s">
        <v>385</v>
      </c>
      <c r="E165" s="27">
        <v>7</v>
      </c>
      <c r="F165" s="180" t="s">
        <v>385</v>
      </c>
      <c r="G165" s="27">
        <v>7</v>
      </c>
      <c r="H165" s="180" t="s">
        <v>385</v>
      </c>
      <c r="I165" s="27">
        <v>7</v>
      </c>
      <c r="J165" s="180" t="s">
        <v>385</v>
      </c>
      <c r="K165" s="27">
        <v>7</v>
      </c>
      <c r="L165" s="180" t="s">
        <v>385</v>
      </c>
      <c r="M165" s="27">
        <v>7</v>
      </c>
      <c r="N165" s="180">
        <v>7</v>
      </c>
      <c r="O165" s="181">
        <v>0</v>
      </c>
      <c r="P165" s="182" t="s">
        <v>838</v>
      </c>
      <c r="Q165" s="182"/>
      <c r="R165" s="183"/>
    </row>
    <row r="166" spans="1:18" x14ac:dyDescent="0.25">
      <c r="A166" s="178">
        <f t="shared" si="2"/>
        <v>161</v>
      </c>
      <c r="B166" s="69" t="s">
        <v>231</v>
      </c>
      <c r="C166" s="180" t="s">
        <v>751</v>
      </c>
      <c r="D166" s="185" t="s">
        <v>385</v>
      </c>
      <c r="E166" s="27">
        <v>7</v>
      </c>
      <c r="F166" s="180" t="s">
        <v>385</v>
      </c>
      <c r="G166" s="27">
        <v>7</v>
      </c>
      <c r="H166" s="180" t="s">
        <v>385</v>
      </c>
      <c r="I166" s="27">
        <v>7</v>
      </c>
      <c r="J166" s="180" t="s">
        <v>385</v>
      </c>
      <c r="K166" s="27">
        <v>7</v>
      </c>
      <c r="L166" s="180" t="s">
        <v>385</v>
      </c>
      <c r="M166" s="27">
        <v>7</v>
      </c>
      <c r="N166" s="180">
        <v>7</v>
      </c>
      <c r="O166" s="181">
        <v>0</v>
      </c>
      <c r="P166" s="182" t="s">
        <v>838</v>
      </c>
      <c r="Q166" s="182"/>
      <c r="R166" s="183"/>
    </row>
    <row r="167" spans="1:18" x14ac:dyDescent="0.25">
      <c r="A167" s="178">
        <f t="shared" si="2"/>
        <v>162</v>
      </c>
      <c r="B167" s="69" t="s">
        <v>271</v>
      </c>
      <c r="C167" s="180" t="s">
        <v>751</v>
      </c>
      <c r="D167" s="185" t="s">
        <v>385</v>
      </c>
      <c r="E167" s="27">
        <v>7</v>
      </c>
      <c r="F167" s="180" t="s">
        <v>385</v>
      </c>
      <c r="G167" s="27">
        <v>7</v>
      </c>
      <c r="H167" s="180" t="s">
        <v>385</v>
      </c>
      <c r="I167" s="27">
        <v>7</v>
      </c>
      <c r="J167" s="180" t="s">
        <v>385</v>
      </c>
      <c r="K167" s="27">
        <v>7</v>
      </c>
      <c r="L167" s="180" t="s">
        <v>385</v>
      </c>
      <c r="M167" s="27">
        <v>7</v>
      </c>
      <c r="N167" s="180">
        <v>7</v>
      </c>
      <c r="O167" s="181">
        <v>0</v>
      </c>
      <c r="P167" s="182" t="s">
        <v>838</v>
      </c>
      <c r="Q167" s="182"/>
      <c r="R167" s="183"/>
    </row>
    <row r="168" spans="1:18" x14ac:dyDescent="0.25">
      <c r="A168" s="178">
        <f t="shared" si="2"/>
        <v>163</v>
      </c>
      <c r="B168" s="69" t="s">
        <v>226</v>
      </c>
      <c r="C168" s="180" t="s">
        <v>751</v>
      </c>
      <c r="D168" s="185" t="s">
        <v>385</v>
      </c>
      <c r="E168" s="27">
        <v>7</v>
      </c>
      <c r="F168" s="180" t="s">
        <v>384</v>
      </c>
      <c r="G168" s="27">
        <v>8</v>
      </c>
      <c r="H168" s="180" t="s">
        <v>384</v>
      </c>
      <c r="I168" s="27">
        <v>8</v>
      </c>
      <c r="J168" s="180" t="s">
        <v>384</v>
      </c>
      <c r="K168" s="27">
        <v>8</v>
      </c>
      <c r="L168" s="180" t="s">
        <v>385</v>
      </c>
      <c r="M168" s="27">
        <v>7</v>
      </c>
      <c r="N168" s="180">
        <v>7.6</v>
      </c>
      <c r="O168" s="181">
        <v>0</v>
      </c>
      <c r="P168" s="182" t="s">
        <v>838</v>
      </c>
      <c r="Q168" s="182"/>
      <c r="R168" s="183"/>
    </row>
    <row r="169" spans="1:18" x14ac:dyDescent="0.25">
      <c r="A169" s="178">
        <f t="shared" si="2"/>
        <v>164</v>
      </c>
      <c r="B169" s="69" t="s">
        <v>283</v>
      </c>
      <c r="C169" s="180" t="s">
        <v>751</v>
      </c>
      <c r="D169" s="185" t="s">
        <v>385</v>
      </c>
      <c r="E169" s="27">
        <v>7</v>
      </c>
      <c r="F169" s="180" t="s">
        <v>385</v>
      </c>
      <c r="G169" s="27">
        <v>7</v>
      </c>
      <c r="H169" s="180" t="s">
        <v>385</v>
      </c>
      <c r="I169" s="27">
        <v>7</v>
      </c>
      <c r="J169" s="180" t="s">
        <v>385</v>
      </c>
      <c r="K169" s="27">
        <v>7</v>
      </c>
      <c r="L169" s="180" t="s">
        <v>385</v>
      </c>
      <c r="M169" s="27">
        <v>7</v>
      </c>
      <c r="N169" s="180">
        <v>7</v>
      </c>
      <c r="O169" s="181">
        <v>0</v>
      </c>
      <c r="P169" s="182" t="s">
        <v>838</v>
      </c>
      <c r="Q169" s="182"/>
      <c r="R169" s="183"/>
    </row>
    <row r="170" spans="1:18" x14ac:dyDescent="0.25">
      <c r="A170" s="178">
        <f t="shared" si="2"/>
        <v>165</v>
      </c>
      <c r="B170" s="69" t="s">
        <v>227</v>
      </c>
      <c r="C170" s="180" t="s">
        <v>751</v>
      </c>
      <c r="D170" s="185" t="s">
        <v>385</v>
      </c>
      <c r="E170" s="27">
        <v>7</v>
      </c>
      <c r="F170" s="180" t="s">
        <v>384</v>
      </c>
      <c r="G170" s="27">
        <v>8</v>
      </c>
      <c r="H170" s="180" t="s">
        <v>384</v>
      </c>
      <c r="I170" s="27">
        <v>8</v>
      </c>
      <c r="J170" s="180" t="s">
        <v>384</v>
      </c>
      <c r="K170" s="27">
        <v>8</v>
      </c>
      <c r="L170" s="180" t="s">
        <v>385</v>
      </c>
      <c r="M170" s="27">
        <v>7</v>
      </c>
      <c r="N170" s="180">
        <v>7.6</v>
      </c>
      <c r="O170" s="181">
        <v>0</v>
      </c>
      <c r="P170" s="182" t="s">
        <v>838</v>
      </c>
      <c r="Q170" s="182"/>
      <c r="R170" s="183"/>
    </row>
    <row r="171" spans="1:18" x14ac:dyDescent="0.25">
      <c r="A171" s="178">
        <f t="shared" si="2"/>
        <v>166</v>
      </c>
      <c r="B171" s="187" t="s">
        <v>82</v>
      </c>
      <c r="C171" s="180" t="s">
        <v>751</v>
      </c>
      <c r="D171" s="185" t="s">
        <v>385</v>
      </c>
      <c r="E171" s="27">
        <v>7</v>
      </c>
      <c r="F171" s="180" t="s">
        <v>385</v>
      </c>
      <c r="G171" s="27">
        <v>7</v>
      </c>
      <c r="H171" s="180" t="s">
        <v>385</v>
      </c>
      <c r="I171" s="27">
        <v>7</v>
      </c>
      <c r="J171" s="180" t="s">
        <v>385</v>
      </c>
      <c r="K171" s="27">
        <v>7</v>
      </c>
      <c r="L171" s="180" t="s">
        <v>385</v>
      </c>
      <c r="M171" s="27">
        <v>7</v>
      </c>
      <c r="N171" s="180">
        <v>7</v>
      </c>
      <c r="O171" s="181">
        <v>0</v>
      </c>
      <c r="P171" s="182" t="s">
        <v>838</v>
      </c>
      <c r="Q171" s="182"/>
      <c r="R171" s="183"/>
    </row>
    <row r="172" spans="1:18" x14ac:dyDescent="0.25">
      <c r="A172" s="178">
        <f t="shared" si="2"/>
        <v>167</v>
      </c>
      <c r="B172" s="187" t="s">
        <v>196</v>
      </c>
      <c r="C172" s="180" t="s">
        <v>751</v>
      </c>
      <c r="D172" s="185" t="s">
        <v>385</v>
      </c>
      <c r="E172" s="27">
        <v>7</v>
      </c>
      <c r="F172" s="180" t="s">
        <v>385</v>
      </c>
      <c r="G172" s="27">
        <v>7</v>
      </c>
      <c r="H172" s="180" t="s">
        <v>384</v>
      </c>
      <c r="I172" s="27">
        <v>8</v>
      </c>
      <c r="J172" s="180" t="s">
        <v>385</v>
      </c>
      <c r="K172" s="27">
        <v>7</v>
      </c>
      <c r="L172" s="180" t="s">
        <v>385</v>
      </c>
      <c r="M172" s="27">
        <v>7</v>
      </c>
      <c r="N172" s="180">
        <v>7.2</v>
      </c>
      <c r="O172" s="181">
        <v>0</v>
      </c>
      <c r="P172" s="182" t="s">
        <v>838</v>
      </c>
      <c r="Q172" s="182"/>
      <c r="R172" s="183"/>
    </row>
    <row r="173" spans="1:18" x14ac:dyDescent="0.25">
      <c r="A173" s="178">
        <f t="shared" si="2"/>
        <v>168</v>
      </c>
      <c r="B173" s="69" t="s">
        <v>232</v>
      </c>
      <c r="C173" s="180" t="s">
        <v>751</v>
      </c>
      <c r="D173" s="185" t="s">
        <v>385</v>
      </c>
      <c r="E173" s="27">
        <v>7</v>
      </c>
      <c r="F173" s="180" t="s">
        <v>384</v>
      </c>
      <c r="G173" s="27">
        <v>8</v>
      </c>
      <c r="H173" s="180" t="s">
        <v>384</v>
      </c>
      <c r="I173" s="27">
        <v>8</v>
      </c>
      <c r="J173" s="180" t="s">
        <v>384</v>
      </c>
      <c r="K173" s="27">
        <v>8</v>
      </c>
      <c r="L173" s="180" t="s">
        <v>385</v>
      </c>
      <c r="M173" s="27">
        <v>7</v>
      </c>
      <c r="N173" s="180">
        <v>7.6</v>
      </c>
      <c r="O173" s="181">
        <v>0</v>
      </c>
      <c r="P173" s="182" t="s">
        <v>838</v>
      </c>
      <c r="Q173" s="182"/>
      <c r="R173" s="183"/>
    </row>
    <row r="174" spans="1:18" x14ac:dyDescent="0.25">
      <c r="A174" s="178">
        <f t="shared" si="2"/>
        <v>169</v>
      </c>
      <c r="B174" s="69" t="s">
        <v>273</v>
      </c>
      <c r="C174" s="180" t="s">
        <v>751</v>
      </c>
      <c r="D174" s="185" t="s">
        <v>385</v>
      </c>
      <c r="E174" s="27">
        <v>7</v>
      </c>
      <c r="F174" s="180" t="s">
        <v>384</v>
      </c>
      <c r="G174" s="27">
        <v>8</v>
      </c>
      <c r="H174" s="180" t="s">
        <v>384</v>
      </c>
      <c r="I174" s="27">
        <v>8</v>
      </c>
      <c r="J174" s="180" t="s">
        <v>384</v>
      </c>
      <c r="K174" s="27">
        <v>8</v>
      </c>
      <c r="L174" s="180" t="s">
        <v>385</v>
      </c>
      <c r="M174" s="27">
        <v>7</v>
      </c>
      <c r="N174" s="180">
        <v>7.6</v>
      </c>
      <c r="O174" s="181">
        <v>0</v>
      </c>
      <c r="P174" s="182" t="s">
        <v>838</v>
      </c>
      <c r="Q174" s="182"/>
      <c r="R174" s="183"/>
    </row>
    <row r="175" spans="1:18" x14ac:dyDescent="0.25">
      <c r="A175" s="178">
        <f t="shared" si="2"/>
        <v>170</v>
      </c>
      <c r="B175" s="69" t="s">
        <v>276</v>
      </c>
      <c r="C175" s="180" t="s">
        <v>751</v>
      </c>
      <c r="D175" s="185" t="s">
        <v>385</v>
      </c>
      <c r="E175" s="27">
        <v>7</v>
      </c>
      <c r="F175" s="180" t="s">
        <v>385</v>
      </c>
      <c r="G175" s="27">
        <v>7</v>
      </c>
      <c r="H175" s="180" t="s">
        <v>385</v>
      </c>
      <c r="I175" s="27">
        <v>7</v>
      </c>
      <c r="J175" s="180" t="s">
        <v>385</v>
      </c>
      <c r="K175" s="27">
        <v>7</v>
      </c>
      <c r="L175" s="180" t="s">
        <v>385</v>
      </c>
      <c r="M175" s="27">
        <v>7</v>
      </c>
      <c r="N175" s="180">
        <v>7</v>
      </c>
      <c r="O175" s="181">
        <v>0</v>
      </c>
      <c r="P175" s="182" t="s">
        <v>838</v>
      </c>
      <c r="Q175" s="182"/>
      <c r="R175" s="183"/>
    </row>
    <row r="176" spans="1:18" x14ac:dyDescent="0.25">
      <c r="A176" s="178">
        <f t="shared" si="2"/>
        <v>171</v>
      </c>
      <c r="B176" s="69" t="s">
        <v>348</v>
      </c>
      <c r="C176" s="180" t="s">
        <v>751</v>
      </c>
      <c r="D176" s="185" t="s">
        <v>385</v>
      </c>
      <c r="E176" s="27">
        <v>7</v>
      </c>
      <c r="F176" s="180" t="s">
        <v>385</v>
      </c>
      <c r="G176" s="27">
        <v>7</v>
      </c>
      <c r="H176" s="180" t="s">
        <v>385</v>
      </c>
      <c r="I176" s="27">
        <v>7</v>
      </c>
      <c r="J176" s="180" t="s">
        <v>385</v>
      </c>
      <c r="K176" s="27">
        <v>7</v>
      </c>
      <c r="L176" s="180" t="s">
        <v>385</v>
      </c>
      <c r="M176" s="27">
        <v>7</v>
      </c>
      <c r="N176" s="180">
        <v>7</v>
      </c>
      <c r="O176" s="181">
        <v>0</v>
      </c>
      <c r="P176" s="182" t="s">
        <v>838</v>
      </c>
      <c r="Q176" s="182"/>
      <c r="R176" s="183"/>
    </row>
    <row r="177" spans="1:18" x14ac:dyDescent="0.25">
      <c r="A177" s="178">
        <f t="shared" si="2"/>
        <v>172</v>
      </c>
      <c r="B177" s="69" t="s">
        <v>373</v>
      </c>
      <c r="C177" s="180" t="s">
        <v>751</v>
      </c>
      <c r="D177" s="185" t="s">
        <v>385</v>
      </c>
      <c r="E177" s="27">
        <v>7</v>
      </c>
      <c r="F177" s="180" t="s">
        <v>385</v>
      </c>
      <c r="G177" s="27">
        <v>7</v>
      </c>
      <c r="H177" s="180" t="s">
        <v>385</v>
      </c>
      <c r="I177" s="27">
        <v>7</v>
      </c>
      <c r="J177" s="180" t="s">
        <v>385</v>
      </c>
      <c r="K177" s="27">
        <v>7</v>
      </c>
      <c r="L177" s="180" t="s">
        <v>385</v>
      </c>
      <c r="M177" s="27">
        <v>7</v>
      </c>
      <c r="N177" s="180">
        <v>7</v>
      </c>
      <c r="O177" s="181">
        <v>0</v>
      </c>
      <c r="P177" s="182" t="s">
        <v>838</v>
      </c>
      <c r="Q177" s="182"/>
      <c r="R177" s="183"/>
    </row>
    <row r="178" spans="1:18" x14ac:dyDescent="0.25">
      <c r="A178" s="178">
        <f t="shared" si="2"/>
        <v>173</v>
      </c>
      <c r="B178" s="69" t="s">
        <v>374</v>
      </c>
      <c r="C178" s="180" t="s">
        <v>751</v>
      </c>
      <c r="D178" s="185" t="s">
        <v>385</v>
      </c>
      <c r="E178" s="27">
        <v>7</v>
      </c>
      <c r="F178" s="180" t="s">
        <v>385</v>
      </c>
      <c r="G178" s="27">
        <v>7</v>
      </c>
      <c r="H178" s="180" t="s">
        <v>385</v>
      </c>
      <c r="I178" s="27">
        <v>7</v>
      </c>
      <c r="J178" s="180" t="s">
        <v>385</v>
      </c>
      <c r="K178" s="27">
        <v>7</v>
      </c>
      <c r="L178" s="180" t="s">
        <v>385</v>
      </c>
      <c r="M178" s="27">
        <v>7</v>
      </c>
      <c r="N178" s="180">
        <v>7</v>
      </c>
      <c r="O178" s="181">
        <v>0</v>
      </c>
      <c r="P178" s="182" t="s">
        <v>838</v>
      </c>
      <c r="Q178" s="182"/>
      <c r="R178" s="183"/>
    </row>
    <row r="179" spans="1:18" ht="33" x14ac:dyDescent="0.25">
      <c r="A179" s="178">
        <f t="shared" si="2"/>
        <v>174</v>
      </c>
      <c r="B179" s="69" t="s">
        <v>46</v>
      </c>
      <c r="C179" s="180" t="s">
        <v>751</v>
      </c>
      <c r="D179" s="185" t="s">
        <v>385</v>
      </c>
      <c r="E179" s="27">
        <v>7</v>
      </c>
      <c r="F179" s="180" t="s">
        <v>385</v>
      </c>
      <c r="G179" s="27">
        <v>7</v>
      </c>
      <c r="H179" s="180" t="s">
        <v>385</v>
      </c>
      <c r="I179" s="27">
        <v>7</v>
      </c>
      <c r="J179" s="180" t="s">
        <v>385</v>
      </c>
      <c r="K179" s="27">
        <v>7</v>
      </c>
      <c r="L179" s="180"/>
      <c r="M179" s="27"/>
      <c r="N179" s="180">
        <v>7</v>
      </c>
      <c r="O179" s="181">
        <v>0</v>
      </c>
      <c r="P179" s="182" t="s">
        <v>838</v>
      </c>
      <c r="Q179" s="182" t="s">
        <v>817</v>
      </c>
      <c r="R179" s="183"/>
    </row>
    <row r="180" spans="1:18" x14ac:dyDescent="0.25">
      <c r="A180" s="178">
        <f t="shared" si="2"/>
        <v>175</v>
      </c>
      <c r="B180" s="183" t="s">
        <v>102</v>
      </c>
      <c r="C180" s="180" t="s">
        <v>757</v>
      </c>
      <c r="D180" s="185" t="s">
        <v>385</v>
      </c>
      <c r="E180" s="27">
        <v>7</v>
      </c>
      <c r="F180" s="180" t="s">
        <v>385</v>
      </c>
      <c r="G180" s="27">
        <v>7</v>
      </c>
      <c r="H180" s="180" t="s">
        <v>384</v>
      </c>
      <c r="I180" s="27">
        <v>8</v>
      </c>
      <c r="J180" s="180" t="s">
        <v>384</v>
      </c>
      <c r="K180" s="27">
        <v>8</v>
      </c>
      <c r="L180" s="180" t="s">
        <v>384</v>
      </c>
      <c r="M180" s="27">
        <v>8</v>
      </c>
      <c r="N180" s="180">
        <v>7.6</v>
      </c>
      <c r="O180" s="181">
        <v>0</v>
      </c>
      <c r="P180" s="182" t="s">
        <v>838</v>
      </c>
      <c r="Q180" s="182"/>
      <c r="R180" s="183"/>
    </row>
    <row r="181" spans="1:18" x14ac:dyDescent="0.25">
      <c r="A181" s="178">
        <f t="shared" si="2"/>
        <v>176</v>
      </c>
      <c r="B181" s="183" t="s">
        <v>106</v>
      </c>
      <c r="C181" s="180" t="s">
        <v>751</v>
      </c>
      <c r="D181" s="185" t="s">
        <v>385</v>
      </c>
      <c r="E181" s="27">
        <v>7</v>
      </c>
      <c r="F181" s="180" t="s">
        <v>384</v>
      </c>
      <c r="G181" s="27">
        <v>8</v>
      </c>
      <c r="H181" s="180" t="s">
        <v>383</v>
      </c>
      <c r="I181" s="27">
        <v>9</v>
      </c>
      <c r="J181" s="180" t="s">
        <v>385</v>
      </c>
      <c r="K181" s="27">
        <v>7</v>
      </c>
      <c r="L181" s="180" t="s">
        <v>385</v>
      </c>
      <c r="M181" s="27">
        <v>7</v>
      </c>
      <c r="N181" s="180">
        <v>7.6</v>
      </c>
      <c r="O181" s="181">
        <v>0</v>
      </c>
      <c r="P181" s="182" t="s">
        <v>838</v>
      </c>
      <c r="Q181" s="182"/>
      <c r="R181" s="183"/>
    </row>
    <row r="182" spans="1:18" x14ac:dyDescent="0.25">
      <c r="A182" s="178">
        <f t="shared" si="2"/>
        <v>177</v>
      </c>
      <c r="B182" s="183" t="s">
        <v>92</v>
      </c>
      <c r="C182" s="180" t="s">
        <v>751</v>
      </c>
      <c r="D182" s="185" t="s">
        <v>385</v>
      </c>
      <c r="E182" s="27">
        <v>7</v>
      </c>
      <c r="F182" s="180" t="s">
        <v>385</v>
      </c>
      <c r="G182" s="27">
        <v>7</v>
      </c>
      <c r="H182" s="180" t="s">
        <v>384</v>
      </c>
      <c r="I182" s="27">
        <v>8</v>
      </c>
      <c r="J182" s="180" t="s">
        <v>385</v>
      </c>
      <c r="K182" s="27">
        <v>7</v>
      </c>
      <c r="L182" s="180" t="s">
        <v>401</v>
      </c>
      <c r="M182" s="27">
        <v>5</v>
      </c>
      <c r="N182" s="180">
        <v>6.8</v>
      </c>
      <c r="O182" s="181">
        <v>0</v>
      </c>
      <c r="P182" s="182" t="s">
        <v>838</v>
      </c>
      <c r="Q182" s="182"/>
      <c r="R182" s="183"/>
    </row>
    <row r="183" spans="1:18" x14ac:dyDescent="0.25">
      <c r="A183" s="178">
        <f t="shared" si="2"/>
        <v>178</v>
      </c>
      <c r="B183" s="183" t="s">
        <v>93</v>
      </c>
      <c r="C183" s="180" t="s">
        <v>751</v>
      </c>
      <c r="D183" s="185" t="s">
        <v>385</v>
      </c>
      <c r="E183" s="27">
        <v>7</v>
      </c>
      <c r="F183" s="180" t="s">
        <v>385</v>
      </c>
      <c r="G183" s="27">
        <v>7</v>
      </c>
      <c r="H183" s="180" t="s">
        <v>384</v>
      </c>
      <c r="I183" s="27">
        <v>8</v>
      </c>
      <c r="J183" s="180" t="s">
        <v>385</v>
      </c>
      <c r="K183" s="27">
        <v>7</v>
      </c>
      <c r="L183" s="180" t="s">
        <v>401</v>
      </c>
      <c r="M183" s="27">
        <v>5</v>
      </c>
      <c r="N183" s="180">
        <v>6.8</v>
      </c>
      <c r="O183" s="181">
        <v>0</v>
      </c>
      <c r="P183" s="182" t="s">
        <v>838</v>
      </c>
      <c r="Q183" s="182"/>
      <c r="R183" s="183"/>
    </row>
    <row r="184" spans="1:18" x14ac:dyDescent="0.25">
      <c r="A184" s="178">
        <f t="shared" si="2"/>
        <v>179</v>
      </c>
      <c r="B184" s="183" t="s">
        <v>94</v>
      </c>
      <c r="C184" s="180" t="s">
        <v>751</v>
      </c>
      <c r="D184" s="185" t="s">
        <v>385</v>
      </c>
      <c r="E184" s="27">
        <v>7</v>
      </c>
      <c r="F184" s="180" t="s">
        <v>385</v>
      </c>
      <c r="G184" s="27">
        <v>7</v>
      </c>
      <c r="H184" s="180" t="s">
        <v>384</v>
      </c>
      <c r="I184" s="27">
        <v>8</v>
      </c>
      <c r="J184" s="180" t="s">
        <v>385</v>
      </c>
      <c r="K184" s="27">
        <v>7</v>
      </c>
      <c r="L184" s="180" t="s">
        <v>385</v>
      </c>
      <c r="M184" s="27">
        <v>7</v>
      </c>
      <c r="N184" s="180">
        <v>7.2</v>
      </c>
      <c r="O184" s="181">
        <v>0</v>
      </c>
      <c r="P184" s="182" t="s">
        <v>838</v>
      </c>
      <c r="Q184" s="182"/>
      <c r="R184" s="183"/>
    </row>
    <row r="185" spans="1:18" x14ac:dyDescent="0.25">
      <c r="A185" s="178">
        <f t="shared" si="2"/>
        <v>180</v>
      </c>
      <c r="B185" s="183" t="s">
        <v>96</v>
      </c>
      <c r="C185" s="180" t="s">
        <v>751</v>
      </c>
      <c r="D185" s="185" t="s">
        <v>385</v>
      </c>
      <c r="E185" s="27">
        <v>7</v>
      </c>
      <c r="F185" s="180" t="s">
        <v>385</v>
      </c>
      <c r="G185" s="27">
        <v>7</v>
      </c>
      <c r="H185" s="180" t="s">
        <v>385</v>
      </c>
      <c r="I185" s="27">
        <v>7</v>
      </c>
      <c r="J185" s="180" t="s">
        <v>385</v>
      </c>
      <c r="K185" s="27">
        <v>7</v>
      </c>
      <c r="L185" s="180" t="s">
        <v>385</v>
      </c>
      <c r="M185" s="27">
        <v>7</v>
      </c>
      <c r="N185" s="180">
        <v>7</v>
      </c>
      <c r="O185" s="181">
        <v>0</v>
      </c>
      <c r="P185" s="182" t="s">
        <v>838</v>
      </c>
      <c r="Q185" s="182"/>
      <c r="R185" s="183"/>
    </row>
    <row r="186" spans="1:18" x14ac:dyDescent="0.25">
      <c r="A186" s="178">
        <f t="shared" si="2"/>
        <v>181</v>
      </c>
      <c r="B186" s="183" t="s">
        <v>98</v>
      </c>
      <c r="C186" s="180" t="s">
        <v>751</v>
      </c>
      <c r="D186" s="185" t="s">
        <v>384</v>
      </c>
      <c r="E186" s="27">
        <v>8</v>
      </c>
      <c r="F186" s="180" t="s">
        <v>385</v>
      </c>
      <c r="G186" s="27">
        <v>7</v>
      </c>
      <c r="H186" s="180" t="s">
        <v>384</v>
      </c>
      <c r="I186" s="27">
        <v>8</v>
      </c>
      <c r="J186" s="180" t="s">
        <v>385</v>
      </c>
      <c r="K186" s="27">
        <v>7</v>
      </c>
      <c r="L186" s="180" t="s">
        <v>385</v>
      </c>
      <c r="M186" s="27">
        <v>7</v>
      </c>
      <c r="N186" s="180">
        <v>7.4</v>
      </c>
      <c r="O186" s="181">
        <v>0</v>
      </c>
      <c r="P186" s="182" t="s">
        <v>838</v>
      </c>
      <c r="Q186" s="182"/>
      <c r="R186" s="183"/>
    </row>
    <row r="187" spans="1:18" x14ac:dyDescent="0.25">
      <c r="A187" s="178">
        <f t="shared" si="2"/>
        <v>182</v>
      </c>
      <c r="B187" s="183" t="s">
        <v>99</v>
      </c>
      <c r="C187" s="180" t="s">
        <v>751</v>
      </c>
      <c r="D187" s="185" t="s">
        <v>385</v>
      </c>
      <c r="E187" s="27">
        <v>7</v>
      </c>
      <c r="F187" s="180" t="s">
        <v>385</v>
      </c>
      <c r="G187" s="27">
        <v>7</v>
      </c>
      <c r="H187" s="180" t="s">
        <v>384</v>
      </c>
      <c r="I187" s="27">
        <v>8</v>
      </c>
      <c r="J187" s="180" t="s">
        <v>385</v>
      </c>
      <c r="K187" s="27">
        <v>7</v>
      </c>
      <c r="L187" s="180" t="s">
        <v>384</v>
      </c>
      <c r="M187" s="27">
        <v>8</v>
      </c>
      <c r="N187" s="180">
        <v>7.4</v>
      </c>
      <c r="O187" s="181">
        <v>0</v>
      </c>
      <c r="P187" s="182" t="s">
        <v>838</v>
      </c>
      <c r="Q187" s="182"/>
      <c r="R187" s="183"/>
    </row>
    <row r="188" spans="1:18" x14ac:dyDescent="0.25">
      <c r="A188" s="178">
        <f t="shared" si="2"/>
        <v>183</v>
      </c>
      <c r="B188" s="183" t="s">
        <v>100</v>
      </c>
      <c r="C188" s="180" t="s">
        <v>751</v>
      </c>
      <c r="D188" s="185" t="s">
        <v>384</v>
      </c>
      <c r="E188" s="27">
        <v>8</v>
      </c>
      <c r="F188" s="180" t="s">
        <v>384</v>
      </c>
      <c r="G188" s="27">
        <v>8</v>
      </c>
      <c r="H188" s="180" t="s">
        <v>384</v>
      </c>
      <c r="I188" s="27">
        <v>8</v>
      </c>
      <c r="J188" s="180" t="s">
        <v>385</v>
      </c>
      <c r="K188" s="27">
        <v>7</v>
      </c>
      <c r="L188" s="180" t="s">
        <v>385</v>
      </c>
      <c r="M188" s="27">
        <v>7</v>
      </c>
      <c r="N188" s="180">
        <v>7.6</v>
      </c>
      <c r="O188" s="181">
        <v>0</v>
      </c>
      <c r="P188" s="182" t="s">
        <v>838</v>
      </c>
      <c r="Q188" s="182"/>
      <c r="R188" s="183"/>
    </row>
    <row r="189" spans="1:18" x14ac:dyDescent="0.25">
      <c r="A189" s="178">
        <f t="shared" si="2"/>
        <v>184</v>
      </c>
      <c r="B189" s="183" t="s">
        <v>101</v>
      </c>
      <c r="C189" s="180" t="s">
        <v>751</v>
      </c>
      <c r="D189" s="185" t="s">
        <v>385</v>
      </c>
      <c r="E189" s="27">
        <v>7</v>
      </c>
      <c r="F189" s="180" t="s">
        <v>385</v>
      </c>
      <c r="G189" s="27">
        <v>7</v>
      </c>
      <c r="H189" s="180" t="s">
        <v>384</v>
      </c>
      <c r="I189" s="27">
        <v>8</v>
      </c>
      <c r="J189" s="180" t="s">
        <v>385</v>
      </c>
      <c r="K189" s="27">
        <v>7</v>
      </c>
      <c r="L189" s="180" t="s">
        <v>384</v>
      </c>
      <c r="M189" s="27">
        <v>8</v>
      </c>
      <c r="N189" s="180">
        <v>7.4</v>
      </c>
      <c r="O189" s="181">
        <v>0</v>
      </c>
      <c r="P189" s="182" t="s">
        <v>838</v>
      </c>
      <c r="Q189" s="182"/>
      <c r="R189" s="183"/>
    </row>
    <row r="190" spans="1:18" x14ac:dyDescent="0.25">
      <c r="A190" s="178">
        <f t="shared" si="2"/>
        <v>185</v>
      </c>
      <c r="B190" s="183" t="s">
        <v>103</v>
      </c>
      <c r="C190" s="180" t="s">
        <v>751</v>
      </c>
      <c r="D190" s="185" t="s">
        <v>385</v>
      </c>
      <c r="E190" s="27">
        <v>7</v>
      </c>
      <c r="F190" s="180" t="s">
        <v>385</v>
      </c>
      <c r="G190" s="27">
        <v>7</v>
      </c>
      <c r="H190" s="180" t="s">
        <v>384</v>
      </c>
      <c r="I190" s="27">
        <v>8</v>
      </c>
      <c r="J190" s="180" t="s">
        <v>385</v>
      </c>
      <c r="K190" s="27">
        <v>7</v>
      </c>
      <c r="L190" s="180" t="s">
        <v>384</v>
      </c>
      <c r="M190" s="27">
        <v>8</v>
      </c>
      <c r="N190" s="180">
        <v>7.4</v>
      </c>
      <c r="O190" s="181">
        <v>0</v>
      </c>
      <c r="P190" s="182" t="s">
        <v>838</v>
      </c>
      <c r="Q190" s="182"/>
      <c r="R190" s="183"/>
    </row>
    <row r="191" spans="1:18" x14ac:dyDescent="0.25">
      <c r="A191" s="178">
        <f t="shared" si="2"/>
        <v>186</v>
      </c>
      <c r="B191" s="183" t="s">
        <v>104</v>
      </c>
      <c r="C191" s="180" t="s">
        <v>751</v>
      </c>
      <c r="D191" s="185" t="s">
        <v>385</v>
      </c>
      <c r="E191" s="27">
        <v>7</v>
      </c>
      <c r="F191" s="180" t="s">
        <v>385</v>
      </c>
      <c r="G191" s="27">
        <v>7</v>
      </c>
      <c r="H191" s="180" t="s">
        <v>384</v>
      </c>
      <c r="I191" s="27">
        <v>8</v>
      </c>
      <c r="J191" s="180" t="s">
        <v>385</v>
      </c>
      <c r="K191" s="27">
        <v>7</v>
      </c>
      <c r="L191" s="180" t="s">
        <v>384</v>
      </c>
      <c r="M191" s="27">
        <v>8</v>
      </c>
      <c r="N191" s="180">
        <v>7.4</v>
      </c>
      <c r="O191" s="181">
        <v>0</v>
      </c>
      <c r="P191" s="182" t="s">
        <v>838</v>
      </c>
      <c r="Q191" s="182"/>
      <c r="R191" s="183"/>
    </row>
    <row r="192" spans="1:18" x14ac:dyDescent="0.25">
      <c r="A192" s="178">
        <f t="shared" si="2"/>
        <v>187</v>
      </c>
      <c r="B192" s="70" t="s">
        <v>394</v>
      </c>
      <c r="C192" s="180" t="s">
        <v>751</v>
      </c>
      <c r="D192" s="185" t="s">
        <v>385</v>
      </c>
      <c r="E192" s="27">
        <v>7</v>
      </c>
      <c r="F192" s="180" t="s">
        <v>385</v>
      </c>
      <c r="G192" s="27">
        <v>7</v>
      </c>
      <c r="H192" s="180" t="s">
        <v>385</v>
      </c>
      <c r="I192" s="27">
        <v>7</v>
      </c>
      <c r="J192" s="180" t="s">
        <v>385</v>
      </c>
      <c r="K192" s="27">
        <v>7</v>
      </c>
      <c r="L192" s="180" t="s">
        <v>385</v>
      </c>
      <c r="M192" s="27">
        <v>7</v>
      </c>
      <c r="N192" s="180">
        <v>7</v>
      </c>
      <c r="O192" s="181">
        <v>0</v>
      </c>
      <c r="P192" s="182" t="s">
        <v>838</v>
      </c>
      <c r="Q192" s="182"/>
      <c r="R192" s="183"/>
    </row>
    <row r="193" spans="1:18" x14ac:dyDescent="0.25">
      <c r="A193" s="178">
        <f t="shared" si="2"/>
        <v>188</v>
      </c>
      <c r="B193" s="183" t="s">
        <v>107</v>
      </c>
      <c r="C193" s="180" t="s">
        <v>751</v>
      </c>
      <c r="D193" s="185" t="s">
        <v>385</v>
      </c>
      <c r="E193" s="27">
        <v>7</v>
      </c>
      <c r="F193" s="180" t="s">
        <v>384</v>
      </c>
      <c r="G193" s="27">
        <v>8</v>
      </c>
      <c r="H193" s="180" t="s">
        <v>383</v>
      </c>
      <c r="I193" s="27">
        <v>9</v>
      </c>
      <c r="J193" s="180" t="s">
        <v>385</v>
      </c>
      <c r="K193" s="27">
        <v>7</v>
      </c>
      <c r="L193" s="180" t="s">
        <v>385</v>
      </c>
      <c r="M193" s="27">
        <v>7</v>
      </c>
      <c r="N193" s="180">
        <v>7.6</v>
      </c>
      <c r="O193" s="181">
        <v>0</v>
      </c>
      <c r="P193" s="182" t="s">
        <v>838</v>
      </c>
      <c r="Q193" s="182"/>
      <c r="R193" s="183"/>
    </row>
    <row r="194" spans="1:18" x14ac:dyDescent="0.25">
      <c r="A194" s="178">
        <f t="shared" si="2"/>
        <v>189</v>
      </c>
      <c r="B194" s="183" t="s">
        <v>108</v>
      </c>
      <c r="C194" s="180" t="s">
        <v>751</v>
      </c>
      <c r="D194" s="185" t="s">
        <v>385</v>
      </c>
      <c r="E194" s="27">
        <v>7</v>
      </c>
      <c r="F194" s="180" t="s">
        <v>383</v>
      </c>
      <c r="G194" s="27">
        <v>9</v>
      </c>
      <c r="H194" s="180" t="s">
        <v>383</v>
      </c>
      <c r="I194" s="27">
        <v>9</v>
      </c>
      <c r="J194" s="180" t="s">
        <v>385</v>
      </c>
      <c r="K194" s="27">
        <v>7</v>
      </c>
      <c r="L194" s="180" t="s">
        <v>401</v>
      </c>
      <c r="M194" s="27">
        <v>5</v>
      </c>
      <c r="N194" s="180">
        <v>7.4</v>
      </c>
      <c r="O194" s="181">
        <v>0</v>
      </c>
      <c r="P194" s="182" t="s">
        <v>838</v>
      </c>
      <c r="Q194" s="182"/>
      <c r="R194" s="183"/>
    </row>
    <row r="195" spans="1:18" x14ac:dyDescent="0.25">
      <c r="A195" s="178">
        <f t="shared" si="2"/>
        <v>190</v>
      </c>
      <c r="B195" s="183" t="s">
        <v>109</v>
      </c>
      <c r="C195" s="180" t="s">
        <v>751</v>
      </c>
      <c r="D195" s="185" t="s">
        <v>385</v>
      </c>
      <c r="E195" s="27">
        <v>7</v>
      </c>
      <c r="F195" s="180" t="s">
        <v>385</v>
      </c>
      <c r="G195" s="27">
        <v>7</v>
      </c>
      <c r="H195" s="180" t="s">
        <v>385</v>
      </c>
      <c r="I195" s="27">
        <v>7</v>
      </c>
      <c r="J195" s="180" t="s">
        <v>385</v>
      </c>
      <c r="K195" s="27">
        <v>7</v>
      </c>
      <c r="L195" s="180" t="s">
        <v>385</v>
      </c>
      <c r="M195" s="27">
        <v>7</v>
      </c>
      <c r="N195" s="180">
        <v>7</v>
      </c>
      <c r="O195" s="181">
        <v>0</v>
      </c>
      <c r="P195" s="182" t="s">
        <v>838</v>
      </c>
      <c r="Q195" s="182"/>
      <c r="R195" s="183"/>
    </row>
    <row r="196" spans="1:18" x14ac:dyDescent="0.25">
      <c r="A196" s="178">
        <f t="shared" si="2"/>
        <v>191</v>
      </c>
      <c r="B196" s="183" t="s">
        <v>110</v>
      </c>
      <c r="C196" s="180" t="s">
        <v>751</v>
      </c>
      <c r="D196" s="185" t="s">
        <v>385</v>
      </c>
      <c r="E196" s="27">
        <v>7</v>
      </c>
      <c r="F196" s="180" t="s">
        <v>385</v>
      </c>
      <c r="G196" s="27">
        <v>7</v>
      </c>
      <c r="H196" s="180" t="s">
        <v>385</v>
      </c>
      <c r="I196" s="27">
        <v>7</v>
      </c>
      <c r="J196" s="180" t="s">
        <v>385</v>
      </c>
      <c r="K196" s="27">
        <v>7</v>
      </c>
      <c r="L196" s="180" t="s">
        <v>385</v>
      </c>
      <c r="M196" s="27">
        <v>7</v>
      </c>
      <c r="N196" s="180">
        <v>7</v>
      </c>
      <c r="O196" s="181">
        <v>0</v>
      </c>
      <c r="P196" s="182" t="s">
        <v>838</v>
      </c>
      <c r="Q196" s="182"/>
      <c r="R196" s="183"/>
    </row>
    <row r="197" spans="1:18" x14ac:dyDescent="0.25">
      <c r="A197" s="178">
        <f t="shared" si="2"/>
        <v>192</v>
      </c>
      <c r="B197" s="70" t="s">
        <v>392</v>
      </c>
      <c r="C197" s="180" t="s">
        <v>751</v>
      </c>
      <c r="D197" s="185" t="s">
        <v>385</v>
      </c>
      <c r="E197" s="27">
        <v>7</v>
      </c>
      <c r="F197" s="180" t="s">
        <v>384</v>
      </c>
      <c r="G197" s="27">
        <v>8</v>
      </c>
      <c r="H197" s="180" t="s">
        <v>384</v>
      </c>
      <c r="I197" s="27">
        <v>8</v>
      </c>
      <c r="J197" s="180" t="s">
        <v>385</v>
      </c>
      <c r="K197" s="27">
        <v>7</v>
      </c>
      <c r="L197" s="180" t="s">
        <v>384</v>
      </c>
      <c r="M197" s="27">
        <v>8</v>
      </c>
      <c r="N197" s="180">
        <v>7.6</v>
      </c>
      <c r="O197" s="181">
        <v>0</v>
      </c>
      <c r="P197" s="182" t="s">
        <v>838</v>
      </c>
      <c r="Q197" s="182"/>
      <c r="R197" s="183"/>
    </row>
    <row r="198" spans="1:18" x14ac:dyDescent="0.25">
      <c r="A198" s="178">
        <f t="shared" si="2"/>
        <v>193</v>
      </c>
      <c r="B198" s="70" t="s">
        <v>393</v>
      </c>
      <c r="C198" s="180" t="s">
        <v>751</v>
      </c>
      <c r="D198" s="185" t="s">
        <v>384</v>
      </c>
      <c r="E198" s="27">
        <v>8</v>
      </c>
      <c r="F198" s="180" t="s">
        <v>385</v>
      </c>
      <c r="G198" s="27">
        <v>7</v>
      </c>
      <c r="H198" s="180" t="s">
        <v>384</v>
      </c>
      <c r="I198" s="27">
        <v>8</v>
      </c>
      <c r="J198" s="180" t="s">
        <v>385</v>
      </c>
      <c r="K198" s="27">
        <v>7</v>
      </c>
      <c r="L198" s="180" t="s">
        <v>401</v>
      </c>
      <c r="M198" s="27">
        <v>5</v>
      </c>
      <c r="N198" s="180">
        <v>7</v>
      </c>
      <c r="O198" s="181">
        <v>0</v>
      </c>
      <c r="P198" s="182" t="s">
        <v>838</v>
      </c>
      <c r="Q198" s="182"/>
      <c r="R198" s="183"/>
    </row>
    <row r="199" spans="1:18" x14ac:dyDescent="0.25">
      <c r="A199" s="178">
        <f t="shared" si="2"/>
        <v>194</v>
      </c>
      <c r="B199" s="70" t="s">
        <v>396</v>
      </c>
      <c r="C199" s="180" t="s">
        <v>751</v>
      </c>
      <c r="D199" s="185" t="s">
        <v>385</v>
      </c>
      <c r="E199" s="27">
        <v>7</v>
      </c>
      <c r="F199" s="180" t="s">
        <v>386</v>
      </c>
      <c r="G199" s="27">
        <v>6</v>
      </c>
      <c r="H199" s="180" t="s">
        <v>385</v>
      </c>
      <c r="I199" s="27">
        <v>7</v>
      </c>
      <c r="J199" s="180" t="s">
        <v>385</v>
      </c>
      <c r="K199" s="27">
        <v>7</v>
      </c>
      <c r="L199" s="180" t="s">
        <v>385</v>
      </c>
      <c r="M199" s="27">
        <v>7</v>
      </c>
      <c r="N199" s="180">
        <v>6.8</v>
      </c>
      <c r="O199" s="181">
        <v>0</v>
      </c>
      <c r="P199" s="182" t="s">
        <v>838</v>
      </c>
      <c r="Q199" s="182"/>
      <c r="R199" s="183"/>
    </row>
    <row r="200" spans="1:18" x14ac:dyDescent="0.25">
      <c r="A200" s="178">
        <f t="shared" ref="A200:A263" si="3">A199+1</f>
        <v>195</v>
      </c>
      <c r="B200" s="70" t="s">
        <v>340</v>
      </c>
      <c r="C200" s="180" t="s">
        <v>751</v>
      </c>
      <c r="D200" s="185" t="s">
        <v>384</v>
      </c>
      <c r="E200" s="27">
        <v>8</v>
      </c>
      <c r="F200" s="180" t="s">
        <v>385</v>
      </c>
      <c r="G200" s="27">
        <v>7</v>
      </c>
      <c r="H200" s="180" t="s">
        <v>383</v>
      </c>
      <c r="I200" s="27">
        <v>9</v>
      </c>
      <c r="J200" s="180" t="s">
        <v>385</v>
      </c>
      <c r="K200" s="27">
        <v>7</v>
      </c>
      <c r="L200" s="180" t="s">
        <v>384</v>
      </c>
      <c r="M200" s="27">
        <v>8</v>
      </c>
      <c r="N200" s="180">
        <v>7.8</v>
      </c>
      <c r="O200" s="181">
        <v>0</v>
      </c>
      <c r="P200" s="182" t="s">
        <v>838</v>
      </c>
      <c r="Q200" s="182"/>
      <c r="R200" s="183"/>
    </row>
    <row r="201" spans="1:18" x14ac:dyDescent="0.25">
      <c r="A201" s="178">
        <f t="shared" si="3"/>
        <v>196</v>
      </c>
      <c r="B201" s="70" t="s">
        <v>398</v>
      </c>
      <c r="C201" s="180" t="s">
        <v>751</v>
      </c>
      <c r="D201" s="185" t="s">
        <v>385</v>
      </c>
      <c r="E201" s="27">
        <v>7</v>
      </c>
      <c r="F201" s="180" t="s">
        <v>384</v>
      </c>
      <c r="G201" s="27">
        <v>8</v>
      </c>
      <c r="H201" s="180" t="s">
        <v>384</v>
      </c>
      <c r="I201" s="27">
        <v>8</v>
      </c>
      <c r="J201" s="180" t="s">
        <v>385</v>
      </c>
      <c r="K201" s="27">
        <v>7</v>
      </c>
      <c r="L201" s="180" t="s">
        <v>385</v>
      </c>
      <c r="M201" s="27">
        <v>7</v>
      </c>
      <c r="N201" s="180">
        <v>7.4</v>
      </c>
      <c r="O201" s="181">
        <v>0</v>
      </c>
      <c r="P201" s="182" t="s">
        <v>838</v>
      </c>
      <c r="Q201" s="182"/>
      <c r="R201" s="183"/>
    </row>
    <row r="202" spans="1:18" x14ac:dyDescent="0.25">
      <c r="A202" s="178">
        <f t="shared" si="3"/>
        <v>197</v>
      </c>
      <c r="B202" s="70" t="s">
        <v>397</v>
      </c>
      <c r="C202" s="180" t="s">
        <v>751</v>
      </c>
      <c r="D202" s="185" t="s">
        <v>385</v>
      </c>
      <c r="E202" s="27">
        <v>7</v>
      </c>
      <c r="F202" s="180" t="s">
        <v>385</v>
      </c>
      <c r="G202" s="27">
        <v>7</v>
      </c>
      <c r="H202" s="180" t="s">
        <v>385</v>
      </c>
      <c r="I202" s="27">
        <v>7</v>
      </c>
      <c r="J202" s="180" t="s">
        <v>385</v>
      </c>
      <c r="K202" s="27">
        <v>7</v>
      </c>
      <c r="L202" s="180" t="s">
        <v>385</v>
      </c>
      <c r="M202" s="27">
        <v>7</v>
      </c>
      <c r="N202" s="180">
        <v>7</v>
      </c>
      <c r="O202" s="181">
        <v>0</v>
      </c>
      <c r="P202" s="182" t="s">
        <v>838</v>
      </c>
      <c r="Q202" s="182"/>
      <c r="R202" s="183"/>
    </row>
    <row r="203" spans="1:18" x14ac:dyDescent="0.25">
      <c r="A203" s="178">
        <f t="shared" si="3"/>
        <v>198</v>
      </c>
      <c r="B203" s="70" t="s">
        <v>395</v>
      </c>
      <c r="C203" s="180" t="s">
        <v>751</v>
      </c>
      <c r="D203" s="185" t="s">
        <v>385</v>
      </c>
      <c r="E203" s="27">
        <v>7</v>
      </c>
      <c r="F203" s="180" t="s">
        <v>385</v>
      </c>
      <c r="G203" s="27">
        <v>7</v>
      </c>
      <c r="H203" s="180" t="s">
        <v>385</v>
      </c>
      <c r="I203" s="27">
        <v>7</v>
      </c>
      <c r="J203" s="180" t="s">
        <v>385</v>
      </c>
      <c r="K203" s="27">
        <v>7</v>
      </c>
      <c r="L203" s="180" t="s">
        <v>385</v>
      </c>
      <c r="M203" s="27">
        <v>7</v>
      </c>
      <c r="N203" s="180">
        <v>7</v>
      </c>
      <c r="O203" s="181">
        <v>0</v>
      </c>
      <c r="P203" s="182" t="s">
        <v>838</v>
      </c>
      <c r="Q203" s="182"/>
      <c r="R203" s="183"/>
    </row>
    <row r="204" spans="1:18" x14ac:dyDescent="0.25">
      <c r="A204" s="178">
        <f t="shared" si="3"/>
        <v>199</v>
      </c>
      <c r="B204" s="69" t="s">
        <v>63</v>
      </c>
      <c r="C204" s="180" t="s">
        <v>751</v>
      </c>
      <c r="D204" s="185" t="s">
        <v>385</v>
      </c>
      <c r="E204" s="27">
        <v>7</v>
      </c>
      <c r="F204" s="180" t="s">
        <v>385</v>
      </c>
      <c r="G204" s="27">
        <v>7</v>
      </c>
      <c r="H204" s="180" t="s">
        <v>384</v>
      </c>
      <c r="I204" s="27">
        <v>8</v>
      </c>
      <c r="J204" s="180" t="s">
        <v>385</v>
      </c>
      <c r="K204" s="27">
        <v>7</v>
      </c>
      <c r="L204" s="180" t="s">
        <v>385</v>
      </c>
      <c r="M204" s="27">
        <v>7</v>
      </c>
      <c r="N204" s="180">
        <v>7.2</v>
      </c>
      <c r="O204" s="181">
        <v>0</v>
      </c>
      <c r="P204" s="182" t="s">
        <v>838</v>
      </c>
      <c r="Q204" s="182"/>
      <c r="R204" s="183"/>
    </row>
    <row r="205" spans="1:18" x14ac:dyDescent="0.25">
      <c r="A205" s="178">
        <f t="shared" si="3"/>
        <v>200</v>
      </c>
      <c r="B205" s="187" t="s">
        <v>8</v>
      </c>
      <c r="C205" s="180" t="s">
        <v>751</v>
      </c>
      <c r="D205" s="185" t="s">
        <v>385</v>
      </c>
      <c r="E205" s="27">
        <v>7</v>
      </c>
      <c r="F205" s="180" t="s">
        <v>384</v>
      </c>
      <c r="G205" s="27">
        <v>8</v>
      </c>
      <c r="H205" s="180" t="s">
        <v>383</v>
      </c>
      <c r="I205" s="27">
        <v>9</v>
      </c>
      <c r="J205" s="180" t="s">
        <v>385</v>
      </c>
      <c r="K205" s="27">
        <v>7</v>
      </c>
      <c r="L205" s="180" t="s">
        <v>385</v>
      </c>
      <c r="M205" s="27">
        <v>7</v>
      </c>
      <c r="N205" s="180">
        <v>7.6</v>
      </c>
      <c r="O205" s="181">
        <v>0</v>
      </c>
      <c r="P205" s="182" t="s">
        <v>838</v>
      </c>
      <c r="Q205" s="182"/>
      <c r="R205" s="183"/>
    </row>
    <row r="206" spans="1:18" x14ac:dyDescent="0.25">
      <c r="A206" s="178">
        <f t="shared" si="3"/>
        <v>201</v>
      </c>
      <c r="B206" s="183" t="s">
        <v>7</v>
      </c>
      <c r="C206" s="180" t="s">
        <v>751</v>
      </c>
      <c r="D206" s="185" t="s">
        <v>385</v>
      </c>
      <c r="E206" s="27">
        <v>7</v>
      </c>
      <c r="F206" s="180" t="s">
        <v>385</v>
      </c>
      <c r="G206" s="27">
        <v>7</v>
      </c>
      <c r="H206" s="180" t="s">
        <v>384</v>
      </c>
      <c r="I206" s="27">
        <v>8</v>
      </c>
      <c r="J206" s="180" t="s">
        <v>385</v>
      </c>
      <c r="K206" s="27">
        <v>7</v>
      </c>
      <c r="L206" s="180" t="s">
        <v>385</v>
      </c>
      <c r="M206" s="27">
        <v>7</v>
      </c>
      <c r="N206" s="180">
        <v>7.2</v>
      </c>
      <c r="O206" s="181">
        <v>0</v>
      </c>
      <c r="P206" s="182" t="s">
        <v>838</v>
      </c>
      <c r="Q206" s="182"/>
      <c r="R206" s="183"/>
    </row>
    <row r="207" spans="1:18" x14ac:dyDescent="0.25">
      <c r="A207" s="178">
        <f t="shared" si="3"/>
        <v>202</v>
      </c>
      <c r="B207" s="189" t="s">
        <v>351</v>
      </c>
      <c r="C207" s="180" t="s">
        <v>751</v>
      </c>
      <c r="D207" s="185" t="s">
        <v>385</v>
      </c>
      <c r="E207" s="27">
        <v>7</v>
      </c>
      <c r="F207" s="180" t="s">
        <v>384</v>
      </c>
      <c r="G207" s="27">
        <v>8</v>
      </c>
      <c r="H207" s="180" t="s">
        <v>384</v>
      </c>
      <c r="I207" s="27">
        <v>8</v>
      </c>
      <c r="J207" s="180" t="s">
        <v>385</v>
      </c>
      <c r="K207" s="27">
        <v>7</v>
      </c>
      <c r="L207" s="180" t="s">
        <v>384</v>
      </c>
      <c r="M207" s="27">
        <v>8</v>
      </c>
      <c r="N207" s="180">
        <v>7.6</v>
      </c>
      <c r="O207" s="181">
        <v>0</v>
      </c>
      <c r="P207" s="182" t="s">
        <v>838</v>
      </c>
      <c r="Q207" s="182"/>
      <c r="R207" s="183"/>
    </row>
    <row r="208" spans="1:18" x14ac:dyDescent="0.25">
      <c r="A208" s="178">
        <f t="shared" si="3"/>
        <v>203</v>
      </c>
      <c r="B208" s="183" t="s">
        <v>361</v>
      </c>
      <c r="C208" s="180" t="s">
        <v>751</v>
      </c>
      <c r="D208" s="185" t="s">
        <v>385</v>
      </c>
      <c r="E208" s="27">
        <v>7</v>
      </c>
      <c r="F208" s="180" t="s">
        <v>385</v>
      </c>
      <c r="G208" s="27">
        <v>7</v>
      </c>
      <c r="H208" s="180" t="s">
        <v>385</v>
      </c>
      <c r="I208" s="27">
        <v>7</v>
      </c>
      <c r="J208" s="180" t="s">
        <v>385</v>
      </c>
      <c r="K208" s="27">
        <v>7</v>
      </c>
      <c r="L208" s="180" t="s">
        <v>401</v>
      </c>
      <c r="M208" s="27">
        <v>5</v>
      </c>
      <c r="N208" s="180">
        <v>6.6</v>
      </c>
      <c r="O208" s="181">
        <v>0</v>
      </c>
      <c r="P208" s="182" t="s">
        <v>838</v>
      </c>
      <c r="Q208" s="182"/>
      <c r="R208" s="197"/>
    </row>
    <row r="209" spans="1:18" x14ac:dyDescent="0.25">
      <c r="A209" s="178">
        <f t="shared" si="3"/>
        <v>204</v>
      </c>
      <c r="B209" s="183" t="s">
        <v>111</v>
      </c>
      <c r="C209" s="27" t="s">
        <v>255</v>
      </c>
      <c r="D209" s="185" t="s">
        <v>383</v>
      </c>
      <c r="E209" s="27">
        <v>9</v>
      </c>
      <c r="F209" s="180" t="s">
        <v>384</v>
      </c>
      <c r="G209" s="27">
        <v>8</v>
      </c>
      <c r="H209" s="180" t="s">
        <v>385</v>
      </c>
      <c r="I209" s="27">
        <v>7</v>
      </c>
      <c r="J209" s="180" t="s">
        <v>385</v>
      </c>
      <c r="K209" s="27">
        <v>7</v>
      </c>
      <c r="L209" s="180" t="s">
        <v>385</v>
      </c>
      <c r="M209" s="27">
        <v>7</v>
      </c>
      <c r="N209" s="180">
        <v>7.6</v>
      </c>
      <c r="O209" s="181">
        <v>0</v>
      </c>
      <c r="P209" s="182" t="s">
        <v>838</v>
      </c>
      <c r="Q209" s="182"/>
      <c r="R209" s="183"/>
    </row>
    <row r="210" spans="1:18" x14ac:dyDescent="0.25">
      <c r="A210" s="178">
        <f t="shared" si="3"/>
        <v>205</v>
      </c>
      <c r="B210" s="183" t="s">
        <v>105</v>
      </c>
      <c r="C210" s="27" t="s">
        <v>751</v>
      </c>
      <c r="D210" s="185" t="s">
        <v>384</v>
      </c>
      <c r="E210" s="27">
        <v>8</v>
      </c>
      <c r="F210" s="180" t="s">
        <v>384</v>
      </c>
      <c r="G210" s="27">
        <v>8</v>
      </c>
      <c r="H210" s="180" t="s">
        <v>384</v>
      </c>
      <c r="I210" s="27">
        <v>8</v>
      </c>
      <c r="J210" s="180" t="s">
        <v>385</v>
      </c>
      <c r="K210" s="27">
        <v>7</v>
      </c>
      <c r="L210" s="180" t="s">
        <v>384</v>
      </c>
      <c r="M210" s="27">
        <v>8</v>
      </c>
      <c r="N210" s="180">
        <v>7.8</v>
      </c>
      <c r="O210" s="181">
        <v>0</v>
      </c>
      <c r="P210" s="182" t="s">
        <v>838</v>
      </c>
      <c r="Q210" s="182"/>
      <c r="R210" s="184"/>
    </row>
    <row r="211" spans="1:18" x14ac:dyDescent="0.25">
      <c r="A211" s="178">
        <f t="shared" si="3"/>
        <v>206</v>
      </c>
      <c r="B211" s="183" t="s">
        <v>113</v>
      </c>
      <c r="C211" s="27" t="s">
        <v>751</v>
      </c>
      <c r="D211" s="185" t="s">
        <v>384</v>
      </c>
      <c r="E211" s="27">
        <v>8</v>
      </c>
      <c r="F211" s="180" t="s">
        <v>384</v>
      </c>
      <c r="G211" s="27">
        <v>8</v>
      </c>
      <c r="H211" s="180" t="s">
        <v>384</v>
      </c>
      <c r="I211" s="27">
        <v>8</v>
      </c>
      <c r="J211" s="180" t="s">
        <v>385</v>
      </c>
      <c r="K211" s="27">
        <v>7</v>
      </c>
      <c r="L211" s="180" t="s">
        <v>384</v>
      </c>
      <c r="M211" s="27">
        <v>8</v>
      </c>
      <c r="N211" s="180">
        <v>7.8</v>
      </c>
      <c r="O211" s="181">
        <v>0</v>
      </c>
      <c r="P211" s="182" t="s">
        <v>838</v>
      </c>
      <c r="Q211" s="182"/>
      <c r="R211" s="184"/>
    </row>
    <row r="212" spans="1:18" x14ac:dyDescent="0.25">
      <c r="A212" s="178">
        <f t="shared" si="3"/>
        <v>207</v>
      </c>
      <c r="B212" s="183" t="s">
        <v>116</v>
      </c>
      <c r="C212" s="27" t="s">
        <v>751</v>
      </c>
      <c r="D212" s="185" t="s">
        <v>385</v>
      </c>
      <c r="E212" s="27">
        <v>7</v>
      </c>
      <c r="F212" s="180" t="s">
        <v>385</v>
      </c>
      <c r="G212" s="27">
        <v>7</v>
      </c>
      <c r="H212" s="180" t="s">
        <v>384</v>
      </c>
      <c r="I212" s="27">
        <v>8</v>
      </c>
      <c r="J212" s="180" t="s">
        <v>385</v>
      </c>
      <c r="K212" s="27">
        <v>7</v>
      </c>
      <c r="L212" s="180" t="s">
        <v>385</v>
      </c>
      <c r="M212" s="27">
        <v>7</v>
      </c>
      <c r="N212" s="180">
        <v>7.2</v>
      </c>
      <c r="O212" s="181">
        <v>0</v>
      </c>
      <c r="P212" s="182" t="s">
        <v>838</v>
      </c>
      <c r="Q212" s="182"/>
      <c r="R212" s="184"/>
    </row>
    <row r="213" spans="1:18" x14ac:dyDescent="0.25">
      <c r="A213" s="178">
        <f t="shared" si="3"/>
        <v>208</v>
      </c>
      <c r="B213" s="183" t="s">
        <v>118</v>
      </c>
      <c r="C213" s="27" t="s">
        <v>751</v>
      </c>
      <c r="D213" s="185" t="s">
        <v>385</v>
      </c>
      <c r="E213" s="27">
        <v>7</v>
      </c>
      <c r="F213" s="180" t="s">
        <v>385</v>
      </c>
      <c r="G213" s="27">
        <v>7</v>
      </c>
      <c r="H213" s="180" t="s">
        <v>384</v>
      </c>
      <c r="I213" s="27">
        <v>8</v>
      </c>
      <c r="J213" s="180" t="s">
        <v>385</v>
      </c>
      <c r="K213" s="27">
        <v>7</v>
      </c>
      <c r="L213" s="180" t="s">
        <v>384</v>
      </c>
      <c r="M213" s="27">
        <v>8</v>
      </c>
      <c r="N213" s="180">
        <v>7.4</v>
      </c>
      <c r="O213" s="181">
        <v>0</v>
      </c>
      <c r="P213" s="182" t="s">
        <v>838</v>
      </c>
      <c r="Q213" s="182"/>
      <c r="R213" s="184"/>
    </row>
    <row r="214" spans="1:18" x14ac:dyDescent="0.25">
      <c r="A214" s="178">
        <f t="shared" si="3"/>
        <v>209</v>
      </c>
      <c r="B214" s="183" t="s">
        <v>119</v>
      </c>
      <c r="C214" s="27" t="s">
        <v>751</v>
      </c>
      <c r="D214" s="185" t="s">
        <v>385</v>
      </c>
      <c r="E214" s="27">
        <v>7</v>
      </c>
      <c r="F214" s="180" t="s">
        <v>385</v>
      </c>
      <c r="G214" s="27">
        <v>7</v>
      </c>
      <c r="H214" s="180" t="s">
        <v>383</v>
      </c>
      <c r="I214" s="27">
        <v>9</v>
      </c>
      <c r="J214" s="180" t="s">
        <v>385</v>
      </c>
      <c r="K214" s="27">
        <v>7</v>
      </c>
      <c r="L214" s="180" t="s">
        <v>384</v>
      </c>
      <c r="M214" s="27">
        <v>8</v>
      </c>
      <c r="N214" s="180">
        <v>7.6</v>
      </c>
      <c r="O214" s="181">
        <v>0</v>
      </c>
      <c r="P214" s="182" t="s">
        <v>838</v>
      </c>
      <c r="Q214" s="182"/>
      <c r="R214" s="184"/>
    </row>
    <row r="215" spans="1:18" x14ac:dyDescent="0.25">
      <c r="A215" s="178">
        <f t="shared" si="3"/>
        <v>210</v>
      </c>
      <c r="B215" s="183" t="s">
        <v>120</v>
      </c>
      <c r="C215" s="27" t="s">
        <v>751</v>
      </c>
      <c r="D215" s="185" t="s">
        <v>385</v>
      </c>
      <c r="E215" s="27">
        <v>7</v>
      </c>
      <c r="F215" s="180" t="s">
        <v>385</v>
      </c>
      <c r="G215" s="27">
        <v>7</v>
      </c>
      <c r="H215" s="180" t="s">
        <v>386</v>
      </c>
      <c r="I215" s="27">
        <v>6</v>
      </c>
      <c r="J215" s="180" t="s">
        <v>385</v>
      </c>
      <c r="K215" s="27">
        <v>7</v>
      </c>
      <c r="L215" s="180" t="s">
        <v>385</v>
      </c>
      <c r="M215" s="27">
        <v>7</v>
      </c>
      <c r="N215" s="180">
        <v>6.8</v>
      </c>
      <c r="O215" s="181">
        <v>0</v>
      </c>
      <c r="P215" s="182" t="s">
        <v>838</v>
      </c>
      <c r="Q215" s="182"/>
      <c r="R215" s="184"/>
    </row>
    <row r="216" spans="1:18" x14ac:dyDescent="0.25">
      <c r="A216" s="178">
        <f t="shared" si="3"/>
        <v>211</v>
      </c>
      <c r="B216" s="183" t="s">
        <v>121</v>
      </c>
      <c r="C216" s="27" t="s">
        <v>751</v>
      </c>
      <c r="D216" s="185" t="s">
        <v>385</v>
      </c>
      <c r="E216" s="27">
        <v>7</v>
      </c>
      <c r="F216" s="180" t="s">
        <v>385</v>
      </c>
      <c r="G216" s="27">
        <v>7</v>
      </c>
      <c r="H216" s="180" t="s">
        <v>385</v>
      </c>
      <c r="I216" s="27">
        <v>7</v>
      </c>
      <c r="J216" s="180" t="s">
        <v>385</v>
      </c>
      <c r="K216" s="27">
        <v>7</v>
      </c>
      <c r="L216" s="180" t="s">
        <v>385</v>
      </c>
      <c r="M216" s="27">
        <v>7</v>
      </c>
      <c r="N216" s="180">
        <v>7</v>
      </c>
      <c r="O216" s="181">
        <v>0</v>
      </c>
      <c r="P216" s="182" t="s">
        <v>838</v>
      </c>
      <c r="Q216" s="182"/>
      <c r="R216" s="184"/>
    </row>
    <row r="217" spans="1:18" x14ac:dyDescent="0.25">
      <c r="A217" s="178">
        <f t="shared" si="3"/>
        <v>212</v>
      </c>
      <c r="B217" s="183" t="s">
        <v>122</v>
      </c>
      <c r="C217" s="27" t="s">
        <v>751</v>
      </c>
      <c r="D217" s="185" t="s">
        <v>384</v>
      </c>
      <c r="E217" s="27">
        <v>8</v>
      </c>
      <c r="F217" s="180" t="s">
        <v>384</v>
      </c>
      <c r="G217" s="27">
        <v>8</v>
      </c>
      <c r="H217" s="180" t="s">
        <v>384</v>
      </c>
      <c r="I217" s="27">
        <v>8</v>
      </c>
      <c r="J217" s="180" t="s">
        <v>385</v>
      </c>
      <c r="K217" s="27">
        <v>7</v>
      </c>
      <c r="L217" s="180" t="s">
        <v>384</v>
      </c>
      <c r="M217" s="27">
        <v>8</v>
      </c>
      <c r="N217" s="180">
        <v>7.8</v>
      </c>
      <c r="O217" s="181">
        <v>0</v>
      </c>
      <c r="P217" s="182" t="s">
        <v>838</v>
      </c>
      <c r="Q217" s="182"/>
      <c r="R217" s="184"/>
    </row>
    <row r="218" spans="1:18" x14ac:dyDescent="0.25">
      <c r="A218" s="178">
        <f t="shared" si="3"/>
        <v>213</v>
      </c>
      <c r="B218" s="183" t="s">
        <v>124</v>
      </c>
      <c r="C218" s="27" t="s">
        <v>751</v>
      </c>
      <c r="D218" s="185" t="s">
        <v>385</v>
      </c>
      <c r="E218" s="27">
        <v>7</v>
      </c>
      <c r="F218" s="180" t="s">
        <v>385</v>
      </c>
      <c r="G218" s="27">
        <v>7</v>
      </c>
      <c r="H218" s="180" t="s">
        <v>384</v>
      </c>
      <c r="I218" s="27">
        <v>8</v>
      </c>
      <c r="J218" s="180" t="s">
        <v>385</v>
      </c>
      <c r="K218" s="27">
        <v>7</v>
      </c>
      <c r="L218" s="180" t="s">
        <v>384</v>
      </c>
      <c r="M218" s="27">
        <v>8</v>
      </c>
      <c r="N218" s="180">
        <v>7.4</v>
      </c>
      <c r="O218" s="181">
        <v>0</v>
      </c>
      <c r="P218" s="182" t="s">
        <v>838</v>
      </c>
      <c r="Q218" s="182"/>
      <c r="R218" s="184"/>
    </row>
    <row r="219" spans="1:18" ht="33" x14ac:dyDescent="0.25">
      <c r="A219" s="178">
        <f t="shared" si="3"/>
        <v>214</v>
      </c>
      <c r="B219" s="69" t="s">
        <v>125</v>
      </c>
      <c r="C219" s="27" t="s">
        <v>751</v>
      </c>
      <c r="D219" s="185" t="s">
        <v>385</v>
      </c>
      <c r="E219" s="27">
        <v>7</v>
      </c>
      <c r="F219" s="180" t="s">
        <v>385</v>
      </c>
      <c r="G219" s="27">
        <v>7</v>
      </c>
      <c r="H219" s="180" t="s">
        <v>305</v>
      </c>
      <c r="I219" s="27">
        <v>7</v>
      </c>
      <c r="J219" s="180" t="s">
        <v>305</v>
      </c>
      <c r="K219" s="27">
        <v>7</v>
      </c>
      <c r="L219" s="180" t="s">
        <v>305</v>
      </c>
      <c r="M219" s="27">
        <v>7</v>
      </c>
      <c r="N219" s="180">
        <v>7</v>
      </c>
      <c r="O219" s="181">
        <v>0</v>
      </c>
      <c r="P219" s="182" t="s">
        <v>838</v>
      </c>
      <c r="Q219" s="182" t="s">
        <v>797</v>
      </c>
      <c r="R219" s="184"/>
    </row>
    <row r="220" spans="1:18" x14ac:dyDescent="0.25">
      <c r="A220" s="178">
        <f t="shared" si="3"/>
        <v>215</v>
      </c>
      <c r="B220" s="183" t="s">
        <v>130</v>
      </c>
      <c r="C220" s="27" t="s">
        <v>337</v>
      </c>
      <c r="D220" s="185" t="s">
        <v>385</v>
      </c>
      <c r="E220" s="27">
        <v>7</v>
      </c>
      <c r="F220" s="180" t="s">
        <v>384</v>
      </c>
      <c r="G220" s="27">
        <v>8</v>
      </c>
      <c r="H220" s="180" t="s">
        <v>384</v>
      </c>
      <c r="I220" s="27">
        <v>8</v>
      </c>
      <c r="J220" s="180" t="s">
        <v>385</v>
      </c>
      <c r="K220" s="27">
        <v>7</v>
      </c>
      <c r="L220" s="180" t="s">
        <v>384</v>
      </c>
      <c r="M220" s="27">
        <v>8</v>
      </c>
      <c r="N220" s="180">
        <v>7.6</v>
      </c>
      <c r="O220" s="181">
        <v>0</v>
      </c>
      <c r="P220" s="182" t="s">
        <v>838</v>
      </c>
      <c r="Q220" s="182"/>
      <c r="R220" s="183"/>
    </row>
    <row r="221" spans="1:18" x14ac:dyDescent="0.25">
      <c r="A221" s="178">
        <f t="shared" si="3"/>
        <v>216</v>
      </c>
      <c r="B221" s="183" t="s">
        <v>140</v>
      </c>
      <c r="C221" s="27" t="s">
        <v>751</v>
      </c>
      <c r="D221" s="185" t="s">
        <v>385</v>
      </c>
      <c r="E221" s="27">
        <v>7</v>
      </c>
      <c r="F221" s="180" t="s">
        <v>385</v>
      </c>
      <c r="G221" s="27">
        <v>7</v>
      </c>
      <c r="H221" s="180" t="s">
        <v>385</v>
      </c>
      <c r="I221" s="27">
        <v>7</v>
      </c>
      <c r="J221" s="180" t="s">
        <v>385</v>
      </c>
      <c r="K221" s="27">
        <v>7</v>
      </c>
      <c r="L221" s="180" t="s">
        <v>385</v>
      </c>
      <c r="M221" s="27">
        <v>7</v>
      </c>
      <c r="N221" s="180">
        <v>7</v>
      </c>
      <c r="O221" s="181">
        <v>0</v>
      </c>
      <c r="P221" s="182" t="s">
        <v>838</v>
      </c>
      <c r="Q221" s="182"/>
      <c r="R221" s="183"/>
    </row>
    <row r="222" spans="1:18" x14ac:dyDescent="0.25">
      <c r="A222" s="178">
        <f t="shared" si="3"/>
        <v>217</v>
      </c>
      <c r="B222" s="183" t="s">
        <v>128</v>
      </c>
      <c r="C222" s="27" t="s">
        <v>751</v>
      </c>
      <c r="D222" s="185" t="s">
        <v>385</v>
      </c>
      <c r="E222" s="27">
        <v>7</v>
      </c>
      <c r="F222" s="180" t="s">
        <v>384</v>
      </c>
      <c r="G222" s="27">
        <v>8</v>
      </c>
      <c r="H222" s="180" t="s">
        <v>384</v>
      </c>
      <c r="I222" s="27">
        <v>8</v>
      </c>
      <c r="J222" s="180" t="s">
        <v>385</v>
      </c>
      <c r="K222" s="27">
        <v>7</v>
      </c>
      <c r="L222" s="180" t="s">
        <v>384</v>
      </c>
      <c r="M222" s="27">
        <v>8</v>
      </c>
      <c r="N222" s="180">
        <v>7.6</v>
      </c>
      <c r="O222" s="181">
        <v>0</v>
      </c>
      <c r="P222" s="182" t="s">
        <v>838</v>
      </c>
      <c r="Q222" s="182"/>
      <c r="R222" s="183"/>
    </row>
    <row r="223" spans="1:18" x14ac:dyDescent="0.25">
      <c r="A223" s="178">
        <f t="shared" si="3"/>
        <v>218</v>
      </c>
      <c r="B223" s="183" t="s">
        <v>131</v>
      </c>
      <c r="C223" s="27" t="s">
        <v>751</v>
      </c>
      <c r="D223" s="185" t="s">
        <v>385</v>
      </c>
      <c r="E223" s="27">
        <v>7</v>
      </c>
      <c r="F223" s="180" t="s">
        <v>384</v>
      </c>
      <c r="G223" s="27">
        <v>8</v>
      </c>
      <c r="H223" s="180" t="s">
        <v>384</v>
      </c>
      <c r="I223" s="27">
        <v>8</v>
      </c>
      <c r="J223" s="180" t="s">
        <v>385</v>
      </c>
      <c r="K223" s="27">
        <v>7</v>
      </c>
      <c r="L223" s="180" t="s">
        <v>384</v>
      </c>
      <c r="M223" s="27">
        <v>8</v>
      </c>
      <c r="N223" s="180">
        <v>7.6</v>
      </c>
      <c r="O223" s="181">
        <v>0</v>
      </c>
      <c r="P223" s="182" t="s">
        <v>838</v>
      </c>
      <c r="Q223" s="182"/>
      <c r="R223" s="183"/>
    </row>
    <row r="224" spans="1:18" x14ac:dyDescent="0.25">
      <c r="A224" s="178">
        <f t="shared" si="3"/>
        <v>219</v>
      </c>
      <c r="B224" s="183" t="s">
        <v>132</v>
      </c>
      <c r="C224" s="27" t="s">
        <v>751</v>
      </c>
      <c r="D224" s="185" t="s">
        <v>385</v>
      </c>
      <c r="E224" s="27">
        <v>7</v>
      </c>
      <c r="F224" s="180" t="s">
        <v>384</v>
      </c>
      <c r="G224" s="27">
        <v>8</v>
      </c>
      <c r="H224" s="180" t="s">
        <v>384</v>
      </c>
      <c r="I224" s="27">
        <v>8</v>
      </c>
      <c r="J224" s="180" t="s">
        <v>384</v>
      </c>
      <c r="K224" s="27">
        <v>8</v>
      </c>
      <c r="L224" s="180" t="s">
        <v>385</v>
      </c>
      <c r="M224" s="27">
        <v>7</v>
      </c>
      <c r="N224" s="180">
        <v>7.6</v>
      </c>
      <c r="O224" s="181">
        <v>0</v>
      </c>
      <c r="P224" s="182" t="s">
        <v>838</v>
      </c>
      <c r="Q224" s="182"/>
      <c r="R224" s="183"/>
    </row>
    <row r="225" spans="1:18" x14ac:dyDescent="0.25">
      <c r="A225" s="178">
        <f t="shared" si="3"/>
        <v>220</v>
      </c>
      <c r="B225" s="183" t="s">
        <v>133</v>
      </c>
      <c r="C225" s="27" t="s">
        <v>751</v>
      </c>
      <c r="D225" s="185" t="s">
        <v>385</v>
      </c>
      <c r="E225" s="27">
        <v>7</v>
      </c>
      <c r="F225" s="180" t="s">
        <v>385</v>
      </c>
      <c r="G225" s="27">
        <v>7</v>
      </c>
      <c r="H225" s="180" t="s">
        <v>385</v>
      </c>
      <c r="I225" s="27">
        <v>7</v>
      </c>
      <c r="J225" s="180" t="s">
        <v>385</v>
      </c>
      <c r="K225" s="27">
        <v>7</v>
      </c>
      <c r="L225" s="180" t="s">
        <v>385</v>
      </c>
      <c r="M225" s="27">
        <v>7</v>
      </c>
      <c r="N225" s="180">
        <v>7</v>
      </c>
      <c r="O225" s="181">
        <v>0</v>
      </c>
      <c r="P225" s="182" t="s">
        <v>838</v>
      </c>
      <c r="Q225" s="182"/>
      <c r="R225" s="183"/>
    </row>
    <row r="226" spans="1:18" x14ac:dyDescent="0.25">
      <c r="A226" s="178">
        <f t="shared" si="3"/>
        <v>221</v>
      </c>
      <c r="B226" s="183" t="s">
        <v>134</v>
      </c>
      <c r="C226" s="27" t="s">
        <v>751</v>
      </c>
      <c r="D226" s="185" t="s">
        <v>385</v>
      </c>
      <c r="E226" s="27">
        <v>7</v>
      </c>
      <c r="F226" s="180" t="s">
        <v>385</v>
      </c>
      <c r="G226" s="27">
        <v>7</v>
      </c>
      <c r="H226" s="180" t="s">
        <v>385</v>
      </c>
      <c r="I226" s="27">
        <v>7</v>
      </c>
      <c r="J226" s="180" t="s">
        <v>385</v>
      </c>
      <c r="K226" s="27">
        <v>7</v>
      </c>
      <c r="L226" s="180" t="s">
        <v>385</v>
      </c>
      <c r="M226" s="27">
        <v>7</v>
      </c>
      <c r="N226" s="180">
        <v>7</v>
      </c>
      <c r="O226" s="181">
        <v>0</v>
      </c>
      <c r="P226" s="182" t="s">
        <v>838</v>
      </c>
      <c r="Q226" s="182"/>
      <c r="R226" s="183"/>
    </row>
    <row r="227" spans="1:18" x14ac:dyDescent="0.25">
      <c r="A227" s="178">
        <f t="shared" si="3"/>
        <v>222</v>
      </c>
      <c r="B227" s="183" t="s">
        <v>135</v>
      </c>
      <c r="C227" s="27" t="s">
        <v>751</v>
      </c>
      <c r="D227" s="185" t="s">
        <v>385</v>
      </c>
      <c r="E227" s="27">
        <v>7</v>
      </c>
      <c r="F227" s="180" t="s">
        <v>385</v>
      </c>
      <c r="G227" s="27">
        <v>7</v>
      </c>
      <c r="H227" s="180" t="s">
        <v>385</v>
      </c>
      <c r="I227" s="27">
        <v>7</v>
      </c>
      <c r="J227" s="180" t="s">
        <v>385</v>
      </c>
      <c r="K227" s="27">
        <v>7</v>
      </c>
      <c r="L227" s="180" t="s">
        <v>385</v>
      </c>
      <c r="M227" s="27">
        <v>7</v>
      </c>
      <c r="N227" s="180">
        <v>7</v>
      </c>
      <c r="O227" s="181">
        <v>0</v>
      </c>
      <c r="P227" s="182" t="s">
        <v>838</v>
      </c>
      <c r="Q227" s="182"/>
      <c r="R227" s="183"/>
    </row>
    <row r="228" spans="1:18" x14ac:dyDescent="0.25">
      <c r="A228" s="178">
        <f t="shared" si="3"/>
        <v>223</v>
      </c>
      <c r="B228" s="183" t="s">
        <v>137</v>
      </c>
      <c r="C228" s="27" t="s">
        <v>751</v>
      </c>
      <c r="D228" s="185" t="s">
        <v>385</v>
      </c>
      <c r="E228" s="27">
        <v>7</v>
      </c>
      <c r="F228" s="180" t="s">
        <v>385</v>
      </c>
      <c r="G228" s="27">
        <v>7</v>
      </c>
      <c r="H228" s="180" t="s">
        <v>385</v>
      </c>
      <c r="I228" s="27">
        <v>7</v>
      </c>
      <c r="J228" s="180" t="s">
        <v>385</v>
      </c>
      <c r="K228" s="27">
        <v>7</v>
      </c>
      <c r="L228" s="180" t="s">
        <v>385</v>
      </c>
      <c r="M228" s="27">
        <v>7</v>
      </c>
      <c r="N228" s="180">
        <v>7</v>
      </c>
      <c r="O228" s="181">
        <v>0</v>
      </c>
      <c r="P228" s="182" t="s">
        <v>838</v>
      </c>
      <c r="Q228" s="182"/>
      <c r="R228" s="183"/>
    </row>
    <row r="229" spans="1:18" x14ac:dyDescent="0.25">
      <c r="A229" s="178">
        <f t="shared" si="3"/>
        <v>224</v>
      </c>
      <c r="B229" s="183" t="s">
        <v>138</v>
      </c>
      <c r="C229" s="27" t="s">
        <v>751</v>
      </c>
      <c r="D229" s="185" t="s">
        <v>385</v>
      </c>
      <c r="E229" s="27">
        <v>7</v>
      </c>
      <c r="F229" s="180" t="s">
        <v>385</v>
      </c>
      <c r="G229" s="27">
        <v>7</v>
      </c>
      <c r="H229" s="180" t="s">
        <v>385</v>
      </c>
      <c r="I229" s="27">
        <v>7</v>
      </c>
      <c r="J229" s="180" t="s">
        <v>385</v>
      </c>
      <c r="K229" s="27">
        <v>7</v>
      </c>
      <c r="L229" s="180" t="s">
        <v>385</v>
      </c>
      <c r="M229" s="27">
        <v>7</v>
      </c>
      <c r="N229" s="180">
        <v>7</v>
      </c>
      <c r="O229" s="181">
        <v>0</v>
      </c>
      <c r="P229" s="182" t="s">
        <v>838</v>
      </c>
      <c r="Q229" s="182"/>
      <c r="R229" s="183"/>
    </row>
    <row r="230" spans="1:18" x14ac:dyDescent="0.25">
      <c r="A230" s="178">
        <f t="shared" si="3"/>
        <v>225</v>
      </c>
      <c r="B230" s="183" t="s">
        <v>139</v>
      </c>
      <c r="C230" s="27" t="s">
        <v>751</v>
      </c>
      <c r="D230" s="185" t="s">
        <v>385</v>
      </c>
      <c r="E230" s="27">
        <v>7</v>
      </c>
      <c r="F230" s="180" t="s">
        <v>385</v>
      </c>
      <c r="G230" s="27">
        <v>7</v>
      </c>
      <c r="H230" s="180" t="s">
        <v>385</v>
      </c>
      <c r="I230" s="27">
        <v>7</v>
      </c>
      <c r="J230" s="180" t="s">
        <v>385</v>
      </c>
      <c r="K230" s="27">
        <v>7</v>
      </c>
      <c r="L230" s="180" t="s">
        <v>385</v>
      </c>
      <c r="M230" s="27">
        <v>7</v>
      </c>
      <c r="N230" s="180">
        <v>7</v>
      </c>
      <c r="O230" s="181">
        <v>0</v>
      </c>
      <c r="P230" s="182" t="s">
        <v>838</v>
      </c>
      <c r="Q230" s="182"/>
      <c r="R230" s="183"/>
    </row>
    <row r="231" spans="1:18" x14ac:dyDescent="0.25">
      <c r="A231" s="178">
        <f t="shared" si="3"/>
        <v>226</v>
      </c>
      <c r="B231" s="183" t="s">
        <v>111</v>
      </c>
      <c r="C231" s="27" t="s">
        <v>751</v>
      </c>
      <c r="D231" s="185" t="s">
        <v>385</v>
      </c>
      <c r="E231" s="27">
        <v>7</v>
      </c>
      <c r="F231" s="180" t="s">
        <v>385</v>
      </c>
      <c r="G231" s="27">
        <v>7</v>
      </c>
      <c r="H231" s="180" t="s">
        <v>385</v>
      </c>
      <c r="I231" s="27">
        <v>7</v>
      </c>
      <c r="J231" s="180" t="s">
        <v>385</v>
      </c>
      <c r="K231" s="27">
        <v>7</v>
      </c>
      <c r="L231" s="180" t="s">
        <v>385</v>
      </c>
      <c r="M231" s="27">
        <v>7</v>
      </c>
      <c r="N231" s="180">
        <v>7</v>
      </c>
      <c r="O231" s="181">
        <v>0</v>
      </c>
      <c r="P231" s="182" t="s">
        <v>838</v>
      </c>
      <c r="Q231" s="182"/>
      <c r="R231" s="183"/>
    </row>
    <row r="232" spans="1:18" x14ac:dyDescent="0.25">
      <c r="A232" s="178">
        <f t="shared" si="3"/>
        <v>227</v>
      </c>
      <c r="B232" s="183" t="s">
        <v>142</v>
      </c>
      <c r="C232" s="27" t="s">
        <v>751</v>
      </c>
      <c r="D232" s="185" t="s">
        <v>385</v>
      </c>
      <c r="E232" s="27">
        <v>7</v>
      </c>
      <c r="F232" s="180" t="s">
        <v>384</v>
      </c>
      <c r="G232" s="27">
        <v>8</v>
      </c>
      <c r="H232" s="180" t="s">
        <v>384</v>
      </c>
      <c r="I232" s="27">
        <v>8</v>
      </c>
      <c r="J232" s="180" t="s">
        <v>385</v>
      </c>
      <c r="K232" s="27">
        <v>7</v>
      </c>
      <c r="L232" s="180" t="s">
        <v>385</v>
      </c>
      <c r="M232" s="27">
        <v>7</v>
      </c>
      <c r="N232" s="180">
        <v>7.4</v>
      </c>
      <c r="O232" s="181">
        <v>0</v>
      </c>
      <c r="P232" s="182" t="s">
        <v>838</v>
      </c>
      <c r="Q232" s="182"/>
      <c r="R232" s="183"/>
    </row>
    <row r="233" spans="1:18" x14ac:dyDescent="0.25">
      <c r="A233" s="178">
        <f t="shared" si="3"/>
        <v>228</v>
      </c>
      <c r="B233" s="183" t="s">
        <v>143</v>
      </c>
      <c r="C233" s="27" t="s">
        <v>751</v>
      </c>
      <c r="D233" s="185" t="s">
        <v>385</v>
      </c>
      <c r="E233" s="27">
        <v>7</v>
      </c>
      <c r="F233" s="180" t="s">
        <v>385</v>
      </c>
      <c r="G233" s="27">
        <v>7</v>
      </c>
      <c r="H233" s="180" t="s">
        <v>385</v>
      </c>
      <c r="I233" s="27">
        <v>7</v>
      </c>
      <c r="J233" s="180" t="s">
        <v>385</v>
      </c>
      <c r="K233" s="27">
        <v>7</v>
      </c>
      <c r="L233" s="180" t="s">
        <v>385</v>
      </c>
      <c r="M233" s="27">
        <v>7</v>
      </c>
      <c r="N233" s="180">
        <v>7</v>
      </c>
      <c r="O233" s="181">
        <v>0</v>
      </c>
      <c r="P233" s="182" t="s">
        <v>838</v>
      </c>
      <c r="Q233" s="182"/>
      <c r="R233" s="183"/>
    </row>
    <row r="234" spans="1:18" x14ac:dyDescent="0.25">
      <c r="A234" s="178">
        <f t="shared" si="3"/>
        <v>229</v>
      </c>
      <c r="B234" s="183" t="s">
        <v>144</v>
      </c>
      <c r="C234" s="27" t="s">
        <v>751</v>
      </c>
      <c r="D234" s="185" t="s">
        <v>385</v>
      </c>
      <c r="E234" s="27">
        <v>7</v>
      </c>
      <c r="F234" s="180" t="s">
        <v>385</v>
      </c>
      <c r="G234" s="27">
        <v>7</v>
      </c>
      <c r="H234" s="180" t="s">
        <v>384</v>
      </c>
      <c r="I234" s="27">
        <v>8</v>
      </c>
      <c r="J234" s="180" t="s">
        <v>385</v>
      </c>
      <c r="K234" s="27">
        <v>7</v>
      </c>
      <c r="L234" s="180" t="s">
        <v>385</v>
      </c>
      <c r="M234" s="27">
        <v>7</v>
      </c>
      <c r="N234" s="180">
        <v>7.2</v>
      </c>
      <c r="O234" s="181">
        <v>0</v>
      </c>
      <c r="P234" s="182" t="s">
        <v>838</v>
      </c>
      <c r="Q234" s="182"/>
      <c r="R234" s="183"/>
    </row>
    <row r="235" spans="1:18" x14ac:dyDescent="0.25">
      <c r="A235" s="178">
        <f t="shared" si="3"/>
        <v>230</v>
      </c>
      <c r="B235" s="183" t="s">
        <v>145</v>
      </c>
      <c r="C235" s="27" t="s">
        <v>751</v>
      </c>
      <c r="D235" s="185" t="s">
        <v>385</v>
      </c>
      <c r="E235" s="27">
        <v>7</v>
      </c>
      <c r="F235" s="180" t="s">
        <v>385</v>
      </c>
      <c r="G235" s="27">
        <v>7</v>
      </c>
      <c r="H235" s="180" t="s">
        <v>385</v>
      </c>
      <c r="I235" s="27">
        <v>7</v>
      </c>
      <c r="J235" s="180" t="s">
        <v>385</v>
      </c>
      <c r="K235" s="27">
        <v>7</v>
      </c>
      <c r="L235" s="180" t="s">
        <v>385</v>
      </c>
      <c r="M235" s="27">
        <v>7</v>
      </c>
      <c r="N235" s="180">
        <v>7</v>
      </c>
      <c r="O235" s="181">
        <v>0</v>
      </c>
      <c r="P235" s="182" t="s">
        <v>838</v>
      </c>
      <c r="Q235" s="182"/>
      <c r="R235" s="183"/>
    </row>
    <row r="236" spans="1:18" x14ac:dyDescent="0.25">
      <c r="A236" s="178">
        <f t="shared" si="3"/>
        <v>231</v>
      </c>
      <c r="B236" s="183" t="s">
        <v>146</v>
      </c>
      <c r="C236" s="27" t="s">
        <v>751</v>
      </c>
      <c r="D236" s="185" t="s">
        <v>385</v>
      </c>
      <c r="E236" s="27">
        <v>7</v>
      </c>
      <c r="F236" s="180" t="s">
        <v>384</v>
      </c>
      <c r="G236" s="27">
        <v>8</v>
      </c>
      <c r="H236" s="180" t="s">
        <v>383</v>
      </c>
      <c r="I236" s="27">
        <v>9</v>
      </c>
      <c r="J236" s="180" t="s">
        <v>385</v>
      </c>
      <c r="K236" s="27">
        <v>7</v>
      </c>
      <c r="L236" s="180" t="s">
        <v>385</v>
      </c>
      <c r="M236" s="27">
        <v>7</v>
      </c>
      <c r="N236" s="180">
        <v>7.6</v>
      </c>
      <c r="O236" s="181">
        <v>0</v>
      </c>
      <c r="P236" s="182" t="s">
        <v>838</v>
      </c>
      <c r="Q236" s="182"/>
      <c r="R236" s="183"/>
    </row>
    <row r="237" spans="1:18" x14ac:dyDescent="0.25">
      <c r="A237" s="178">
        <f t="shared" si="3"/>
        <v>232</v>
      </c>
      <c r="B237" s="69" t="s">
        <v>87</v>
      </c>
      <c r="C237" s="27" t="s">
        <v>751</v>
      </c>
      <c r="D237" s="185" t="s">
        <v>385</v>
      </c>
      <c r="E237" s="27">
        <v>7</v>
      </c>
      <c r="F237" s="180" t="s">
        <v>384</v>
      </c>
      <c r="G237" s="27">
        <v>8</v>
      </c>
      <c r="H237" s="180" t="s">
        <v>385</v>
      </c>
      <c r="I237" s="27">
        <v>7</v>
      </c>
      <c r="J237" s="180" t="s">
        <v>385</v>
      </c>
      <c r="K237" s="27">
        <v>7</v>
      </c>
      <c r="L237" s="180" t="s">
        <v>385</v>
      </c>
      <c r="M237" s="27">
        <v>7</v>
      </c>
      <c r="N237" s="180">
        <v>7.2</v>
      </c>
      <c r="O237" s="181">
        <v>0</v>
      </c>
      <c r="P237" s="182" t="s">
        <v>838</v>
      </c>
      <c r="Q237" s="182"/>
      <c r="R237" s="183"/>
    </row>
    <row r="238" spans="1:18" x14ac:dyDescent="0.25">
      <c r="A238" s="178">
        <f t="shared" si="3"/>
        <v>233</v>
      </c>
      <c r="B238" s="183" t="s">
        <v>293</v>
      </c>
      <c r="C238" s="27" t="s">
        <v>751</v>
      </c>
      <c r="D238" s="185" t="s">
        <v>385</v>
      </c>
      <c r="E238" s="27">
        <v>7</v>
      </c>
      <c r="F238" s="180" t="s">
        <v>384</v>
      </c>
      <c r="G238" s="27">
        <v>8</v>
      </c>
      <c r="H238" s="180" t="s">
        <v>384</v>
      </c>
      <c r="I238" s="27">
        <v>8</v>
      </c>
      <c r="J238" s="180" t="s">
        <v>385</v>
      </c>
      <c r="K238" s="27">
        <v>7</v>
      </c>
      <c r="L238" s="180" t="s">
        <v>385</v>
      </c>
      <c r="M238" s="27">
        <v>7</v>
      </c>
      <c r="N238" s="180">
        <v>7.4</v>
      </c>
      <c r="O238" s="181">
        <v>0</v>
      </c>
      <c r="P238" s="182" t="s">
        <v>838</v>
      </c>
      <c r="Q238" s="182"/>
      <c r="R238" s="183"/>
    </row>
    <row r="239" spans="1:18" ht="33" x14ac:dyDescent="0.25">
      <c r="A239" s="178">
        <f t="shared" si="3"/>
        <v>234</v>
      </c>
      <c r="B239" s="183" t="s">
        <v>233</v>
      </c>
      <c r="C239" s="27" t="s">
        <v>362</v>
      </c>
      <c r="D239" s="185" t="s">
        <v>384</v>
      </c>
      <c r="E239" s="27">
        <v>8</v>
      </c>
      <c r="F239" s="180" t="s">
        <v>384</v>
      </c>
      <c r="G239" s="27">
        <v>8</v>
      </c>
      <c r="H239" s="180" t="s">
        <v>384</v>
      </c>
      <c r="I239" s="27">
        <v>8</v>
      </c>
      <c r="J239" s="180" t="s">
        <v>385</v>
      </c>
      <c r="K239" s="27">
        <v>7</v>
      </c>
      <c r="L239" s="180" t="s">
        <v>384</v>
      </c>
      <c r="M239" s="27">
        <v>8</v>
      </c>
      <c r="N239" s="180">
        <v>7.8</v>
      </c>
      <c r="O239" s="181">
        <v>0</v>
      </c>
      <c r="P239" s="182" t="s">
        <v>838</v>
      </c>
      <c r="Q239" s="182"/>
      <c r="R239" s="184"/>
    </row>
    <row r="240" spans="1:18" x14ac:dyDescent="0.25">
      <c r="A240" s="178">
        <f t="shared" si="3"/>
        <v>235</v>
      </c>
      <c r="B240" s="183" t="s">
        <v>248</v>
      </c>
      <c r="C240" s="27" t="s">
        <v>751</v>
      </c>
      <c r="D240" s="185" t="s">
        <v>384</v>
      </c>
      <c r="E240" s="27">
        <v>8</v>
      </c>
      <c r="F240" s="180" t="s">
        <v>385</v>
      </c>
      <c r="G240" s="27">
        <v>7</v>
      </c>
      <c r="H240" s="180" t="s">
        <v>384</v>
      </c>
      <c r="I240" s="27">
        <v>8</v>
      </c>
      <c r="J240" s="180" t="s">
        <v>386</v>
      </c>
      <c r="K240" s="27">
        <v>6</v>
      </c>
      <c r="L240" s="180" t="s">
        <v>384</v>
      </c>
      <c r="M240" s="27">
        <v>8</v>
      </c>
      <c r="N240" s="180">
        <v>7.4</v>
      </c>
      <c r="O240" s="181">
        <v>0</v>
      </c>
      <c r="P240" s="182" t="s">
        <v>838</v>
      </c>
      <c r="Q240" s="182"/>
      <c r="R240" s="184"/>
    </row>
    <row r="241" spans="1:18" x14ac:dyDescent="0.25">
      <c r="A241" s="178">
        <f t="shared" si="3"/>
        <v>236</v>
      </c>
      <c r="B241" s="183" t="s">
        <v>235</v>
      </c>
      <c r="C241" s="27" t="s">
        <v>751</v>
      </c>
      <c r="D241" s="185" t="s">
        <v>384</v>
      </c>
      <c r="E241" s="27">
        <v>8</v>
      </c>
      <c r="F241" s="180" t="s">
        <v>385</v>
      </c>
      <c r="G241" s="27">
        <v>7</v>
      </c>
      <c r="H241" s="180" t="s">
        <v>384</v>
      </c>
      <c r="I241" s="27">
        <v>8</v>
      </c>
      <c r="J241" s="180" t="s">
        <v>385</v>
      </c>
      <c r="K241" s="27">
        <v>7</v>
      </c>
      <c r="L241" s="180" t="s">
        <v>385</v>
      </c>
      <c r="M241" s="27">
        <v>7</v>
      </c>
      <c r="N241" s="180">
        <v>7.4</v>
      </c>
      <c r="O241" s="181">
        <v>0</v>
      </c>
      <c r="P241" s="182" t="s">
        <v>838</v>
      </c>
      <c r="Q241" s="182"/>
      <c r="R241" s="184"/>
    </row>
    <row r="242" spans="1:18" x14ac:dyDescent="0.25">
      <c r="A242" s="178">
        <f t="shared" si="3"/>
        <v>237</v>
      </c>
      <c r="B242" s="183" t="s">
        <v>97</v>
      </c>
      <c r="C242" s="27" t="s">
        <v>751</v>
      </c>
      <c r="D242" s="185" t="s">
        <v>385</v>
      </c>
      <c r="E242" s="27">
        <v>7</v>
      </c>
      <c r="F242" s="180" t="s">
        <v>385</v>
      </c>
      <c r="G242" s="27">
        <v>7</v>
      </c>
      <c r="H242" s="180" t="s">
        <v>385</v>
      </c>
      <c r="I242" s="27">
        <v>7</v>
      </c>
      <c r="J242" s="180" t="s">
        <v>385</v>
      </c>
      <c r="K242" s="27">
        <v>7</v>
      </c>
      <c r="L242" s="180" t="s">
        <v>385</v>
      </c>
      <c r="M242" s="27">
        <v>7</v>
      </c>
      <c r="N242" s="180">
        <v>7</v>
      </c>
      <c r="O242" s="181">
        <v>0</v>
      </c>
      <c r="P242" s="182" t="s">
        <v>838</v>
      </c>
      <c r="Q242" s="182"/>
      <c r="R242" s="184"/>
    </row>
    <row r="243" spans="1:18" ht="33" x14ac:dyDescent="0.25">
      <c r="A243" s="178">
        <f t="shared" si="3"/>
        <v>238</v>
      </c>
      <c r="B243" s="183" t="s">
        <v>363</v>
      </c>
      <c r="C243" s="27" t="s">
        <v>751</v>
      </c>
      <c r="D243" s="185" t="s">
        <v>385</v>
      </c>
      <c r="E243" s="27">
        <v>7</v>
      </c>
      <c r="F243" s="180" t="s">
        <v>385</v>
      </c>
      <c r="G243" s="27">
        <v>7</v>
      </c>
      <c r="H243" s="180" t="s">
        <v>385</v>
      </c>
      <c r="I243" s="27">
        <v>7</v>
      </c>
      <c r="J243" s="180" t="s">
        <v>385</v>
      </c>
      <c r="K243" s="27">
        <v>7</v>
      </c>
      <c r="L243" s="180" t="s">
        <v>385</v>
      </c>
      <c r="M243" s="27">
        <v>7</v>
      </c>
      <c r="N243" s="180">
        <v>7</v>
      </c>
      <c r="O243" s="181">
        <v>0</v>
      </c>
      <c r="P243" s="182" t="s">
        <v>838</v>
      </c>
      <c r="Q243" s="182"/>
      <c r="R243" s="184"/>
    </row>
    <row r="244" spans="1:18" x14ac:dyDescent="0.25">
      <c r="A244" s="178">
        <f t="shared" si="3"/>
        <v>239</v>
      </c>
      <c r="B244" s="183" t="s">
        <v>236</v>
      </c>
      <c r="C244" s="27" t="s">
        <v>751</v>
      </c>
      <c r="D244" s="185" t="s">
        <v>385</v>
      </c>
      <c r="E244" s="27">
        <v>7</v>
      </c>
      <c r="F244" s="180" t="s">
        <v>385</v>
      </c>
      <c r="G244" s="27">
        <v>7</v>
      </c>
      <c r="H244" s="180" t="s">
        <v>385</v>
      </c>
      <c r="I244" s="27">
        <v>7</v>
      </c>
      <c r="J244" s="180" t="s">
        <v>385</v>
      </c>
      <c r="K244" s="27">
        <v>7</v>
      </c>
      <c r="L244" s="180" t="s">
        <v>385</v>
      </c>
      <c r="M244" s="27">
        <v>7</v>
      </c>
      <c r="N244" s="180">
        <v>7</v>
      </c>
      <c r="O244" s="181">
        <v>0</v>
      </c>
      <c r="P244" s="182" t="s">
        <v>838</v>
      </c>
      <c r="Q244" s="182"/>
      <c r="R244" s="184"/>
    </row>
    <row r="245" spans="1:18" x14ac:dyDescent="0.25">
      <c r="A245" s="178">
        <f t="shared" si="3"/>
        <v>240</v>
      </c>
      <c r="B245" s="183" t="s">
        <v>240</v>
      </c>
      <c r="C245" s="27" t="s">
        <v>751</v>
      </c>
      <c r="D245" s="185" t="s">
        <v>385</v>
      </c>
      <c r="E245" s="27">
        <v>7</v>
      </c>
      <c r="F245" s="180" t="s">
        <v>385</v>
      </c>
      <c r="G245" s="27">
        <v>7</v>
      </c>
      <c r="H245" s="180" t="s">
        <v>385</v>
      </c>
      <c r="I245" s="27">
        <v>7</v>
      </c>
      <c r="J245" s="180" t="s">
        <v>385</v>
      </c>
      <c r="K245" s="27">
        <v>7</v>
      </c>
      <c r="L245" s="180" t="s">
        <v>384</v>
      </c>
      <c r="M245" s="27">
        <v>8</v>
      </c>
      <c r="N245" s="180">
        <v>7.2</v>
      </c>
      <c r="O245" s="181">
        <v>0</v>
      </c>
      <c r="P245" s="182" t="s">
        <v>838</v>
      </c>
      <c r="Q245" s="182"/>
      <c r="R245" s="184"/>
    </row>
    <row r="246" spans="1:18" x14ac:dyDescent="0.25">
      <c r="A246" s="178">
        <f t="shared" si="3"/>
        <v>241</v>
      </c>
      <c r="B246" s="183" t="s">
        <v>241</v>
      </c>
      <c r="C246" s="27" t="s">
        <v>751</v>
      </c>
      <c r="D246" s="185" t="s">
        <v>385</v>
      </c>
      <c r="E246" s="27">
        <v>7</v>
      </c>
      <c r="F246" s="180" t="s">
        <v>385</v>
      </c>
      <c r="G246" s="27">
        <v>7</v>
      </c>
      <c r="H246" s="180" t="s">
        <v>385</v>
      </c>
      <c r="I246" s="27">
        <v>7</v>
      </c>
      <c r="J246" s="180" t="s">
        <v>385</v>
      </c>
      <c r="K246" s="27">
        <v>7</v>
      </c>
      <c r="L246" s="180" t="s">
        <v>384</v>
      </c>
      <c r="M246" s="27">
        <v>8</v>
      </c>
      <c r="N246" s="180">
        <v>7.2</v>
      </c>
      <c r="O246" s="181">
        <v>0</v>
      </c>
      <c r="P246" s="182" t="s">
        <v>838</v>
      </c>
      <c r="Q246" s="182"/>
      <c r="R246" s="184"/>
    </row>
    <row r="247" spans="1:18" x14ac:dyDescent="0.25">
      <c r="A247" s="178">
        <f t="shared" si="3"/>
        <v>242</v>
      </c>
      <c r="B247" s="183" t="s">
        <v>243</v>
      </c>
      <c r="C247" s="27" t="s">
        <v>751</v>
      </c>
      <c r="D247" s="185" t="s">
        <v>385</v>
      </c>
      <c r="E247" s="27">
        <v>7</v>
      </c>
      <c r="F247" s="180" t="s">
        <v>385</v>
      </c>
      <c r="G247" s="27">
        <v>7</v>
      </c>
      <c r="H247" s="180" t="s">
        <v>385</v>
      </c>
      <c r="I247" s="27">
        <v>7</v>
      </c>
      <c r="J247" s="180" t="s">
        <v>385</v>
      </c>
      <c r="K247" s="27">
        <v>7</v>
      </c>
      <c r="L247" s="180" t="s">
        <v>385</v>
      </c>
      <c r="M247" s="27">
        <v>7</v>
      </c>
      <c r="N247" s="180">
        <v>7</v>
      </c>
      <c r="O247" s="181">
        <v>0</v>
      </c>
      <c r="P247" s="182" t="s">
        <v>838</v>
      </c>
      <c r="Q247" s="182"/>
      <c r="R247" s="184"/>
    </row>
    <row r="248" spans="1:18" x14ac:dyDescent="0.25">
      <c r="A248" s="178">
        <f t="shared" si="3"/>
        <v>243</v>
      </c>
      <c r="B248" s="183" t="s">
        <v>244</v>
      </c>
      <c r="C248" s="27" t="s">
        <v>751</v>
      </c>
      <c r="D248" s="185" t="s">
        <v>385</v>
      </c>
      <c r="E248" s="27">
        <v>7</v>
      </c>
      <c r="F248" s="180" t="s">
        <v>385</v>
      </c>
      <c r="G248" s="27">
        <v>7</v>
      </c>
      <c r="H248" s="180" t="s">
        <v>385</v>
      </c>
      <c r="I248" s="27">
        <v>7</v>
      </c>
      <c r="J248" s="180" t="s">
        <v>385</v>
      </c>
      <c r="K248" s="27">
        <v>7</v>
      </c>
      <c r="L248" s="180" t="s">
        <v>386</v>
      </c>
      <c r="M248" s="27">
        <v>6</v>
      </c>
      <c r="N248" s="180">
        <v>6.8</v>
      </c>
      <c r="O248" s="181">
        <v>0</v>
      </c>
      <c r="P248" s="182" t="s">
        <v>838</v>
      </c>
      <c r="Q248" s="182"/>
      <c r="R248" s="184"/>
    </row>
    <row r="249" spans="1:18" x14ac:dyDescent="0.25">
      <c r="A249" s="178">
        <f t="shared" si="3"/>
        <v>244</v>
      </c>
      <c r="B249" s="183" t="s">
        <v>245</v>
      </c>
      <c r="C249" s="27" t="s">
        <v>751</v>
      </c>
      <c r="D249" s="185" t="s">
        <v>385</v>
      </c>
      <c r="E249" s="27">
        <v>7</v>
      </c>
      <c r="F249" s="180" t="s">
        <v>385</v>
      </c>
      <c r="G249" s="27">
        <v>7</v>
      </c>
      <c r="H249" s="180" t="s">
        <v>385</v>
      </c>
      <c r="I249" s="27">
        <v>7</v>
      </c>
      <c r="J249" s="180" t="s">
        <v>385</v>
      </c>
      <c r="K249" s="27">
        <v>7</v>
      </c>
      <c r="L249" s="180" t="s">
        <v>384</v>
      </c>
      <c r="M249" s="27">
        <v>8</v>
      </c>
      <c r="N249" s="180">
        <v>7.2</v>
      </c>
      <c r="O249" s="181">
        <v>0</v>
      </c>
      <c r="P249" s="182" t="s">
        <v>838</v>
      </c>
      <c r="Q249" s="182"/>
      <c r="R249" s="184"/>
    </row>
    <row r="250" spans="1:18" x14ac:dyDescent="0.25">
      <c r="A250" s="178">
        <f t="shared" si="3"/>
        <v>245</v>
      </c>
      <c r="B250" s="183" t="s">
        <v>249</v>
      </c>
      <c r="C250" s="27" t="s">
        <v>751</v>
      </c>
      <c r="D250" s="185" t="s">
        <v>384</v>
      </c>
      <c r="E250" s="27">
        <v>8</v>
      </c>
      <c r="F250" s="180" t="s">
        <v>384</v>
      </c>
      <c r="G250" s="27">
        <v>8</v>
      </c>
      <c r="H250" s="180" t="s">
        <v>385</v>
      </c>
      <c r="I250" s="27">
        <v>7</v>
      </c>
      <c r="J250" s="180" t="s">
        <v>385</v>
      </c>
      <c r="K250" s="27">
        <v>7</v>
      </c>
      <c r="L250" s="180" t="s">
        <v>384</v>
      </c>
      <c r="M250" s="27">
        <v>8</v>
      </c>
      <c r="N250" s="180">
        <v>7.6</v>
      </c>
      <c r="O250" s="181">
        <v>0</v>
      </c>
      <c r="P250" s="182" t="s">
        <v>838</v>
      </c>
      <c r="Q250" s="182"/>
      <c r="R250" s="184"/>
    </row>
    <row r="251" spans="1:18" x14ac:dyDescent="0.25">
      <c r="A251" s="178">
        <f t="shared" si="3"/>
        <v>246</v>
      </c>
      <c r="B251" s="183" t="s">
        <v>250</v>
      </c>
      <c r="C251" s="27" t="s">
        <v>751</v>
      </c>
      <c r="D251" s="185" t="s">
        <v>384</v>
      </c>
      <c r="E251" s="27">
        <v>8</v>
      </c>
      <c r="F251" s="180" t="s">
        <v>385</v>
      </c>
      <c r="G251" s="27">
        <v>7</v>
      </c>
      <c r="H251" s="180" t="s">
        <v>384</v>
      </c>
      <c r="I251" s="27">
        <v>8</v>
      </c>
      <c r="J251" s="180" t="s">
        <v>385</v>
      </c>
      <c r="K251" s="27">
        <v>7</v>
      </c>
      <c r="L251" s="180" t="s">
        <v>385</v>
      </c>
      <c r="M251" s="27">
        <v>7</v>
      </c>
      <c r="N251" s="180">
        <v>7.4</v>
      </c>
      <c r="O251" s="181">
        <v>0</v>
      </c>
      <c r="P251" s="182" t="s">
        <v>838</v>
      </c>
      <c r="Q251" s="182"/>
      <c r="R251" s="184"/>
    </row>
    <row r="252" spans="1:18" x14ac:dyDescent="0.25">
      <c r="A252" s="178">
        <f t="shared" si="3"/>
        <v>247</v>
      </c>
      <c r="B252" s="183" t="s">
        <v>252</v>
      </c>
      <c r="C252" s="27" t="s">
        <v>751</v>
      </c>
      <c r="D252" s="185" t="s">
        <v>385</v>
      </c>
      <c r="E252" s="27">
        <v>7</v>
      </c>
      <c r="F252" s="180" t="s">
        <v>385</v>
      </c>
      <c r="G252" s="27">
        <v>7</v>
      </c>
      <c r="H252" s="180" t="s">
        <v>385</v>
      </c>
      <c r="I252" s="27">
        <v>7</v>
      </c>
      <c r="J252" s="180" t="s">
        <v>385</v>
      </c>
      <c r="K252" s="27">
        <v>7</v>
      </c>
      <c r="L252" s="180" t="s">
        <v>384</v>
      </c>
      <c r="M252" s="27">
        <v>8</v>
      </c>
      <c r="N252" s="180">
        <v>7.2</v>
      </c>
      <c r="O252" s="181">
        <v>0</v>
      </c>
      <c r="P252" s="182" t="s">
        <v>838</v>
      </c>
      <c r="Q252" s="182"/>
      <c r="R252" s="184"/>
    </row>
    <row r="253" spans="1:18" x14ac:dyDescent="0.25">
      <c r="A253" s="178">
        <f t="shared" si="3"/>
        <v>248</v>
      </c>
      <c r="B253" s="191" t="s">
        <v>298</v>
      </c>
      <c r="C253" s="27" t="s">
        <v>751</v>
      </c>
      <c r="D253" s="185" t="s">
        <v>385</v>
      </c>
      <c r="E253" s="27">
        <v>7</v>
      </c>
      <c r="F253" s="180" t="s">
        <v>385</v>
      </c>
      <c r="G253" s="27">
        <v>7</v>
      </c>
      <c r="H253" s="180" t="s">
        <v>385</v>
      </c>
      <c r="I253" s="27">
        <v>7</v>
      </c>
      <c r="J253" s="180" t="s">
        <v>385</v>
      </c>
      <c r="K253" s="27">
        <v>7</v>
      </c>
      <c r="L253" s="180" t="s">
        <v>384</v>
      </c>
      <c r="M253" s="27">
        <v>8</v>
      </c>
      <c r="N253" s="180">
        <v>7.2</v>
      </c>
      <c r="O253" s="181">
        <v>0</v>
      </c>
      <c r="P253" s="182" t="s">
        <v>838</v>
      </c>
      <c r="Q253" s="182"/>
      <c r="R253" s="184"/>
    </row>
    <row r="254" spans="1:18" x14ac:dyDescent="0.25">
      <c r="A254" s="178">
        <f t="shared" si="3"/>
        <v>249</v>
      </c>
      <c r="B254" s="69" t="s">
        <v>152</v>
      </c>
      <c r="C254" s="180" t="s">
        <v>341</v>
      </c>
      <c r="D254" s="185" t="s">
        <v>384</v>
      </c>
      <c r="E254" s="27">
        <v>8</v>
      </c>
      <c r="F254" s="180" t="s">
        <v>384</v>
      </c>
      <c r="G254" s="27">
        <v>8</v>
      </c>
      <c r="H254" s="180" t="s">
        <v>384</v>
      </c>
      <c r="I254" s="27">
        <v>8</v>
      </c>
      <c r="J254" s="180" t="s">
        <v>384</v>
      </c>
      <c r="K254" s="27">
        <v>8</v>
      </c>
      <c r="L254" s="180" t="s">
        <v>385</v>
      </c>
      <c r="M254" s="27">
        <v>7</v>
      </c>
      <c r="N254" s="180">
        <v>7.8</v>
      </c>
      <c r="O254" s="181">
        <v>0</v>
      </c>
      <c r="P254" s="182" t="s">
        <v>838</v>
      </c>
      <c r="Q254" s="182"/>
      <c r="R254" s="184"/>
    </row>
    <row r="255" spans="1:18" x14ac:dyDescent="0.25">
      <c r="A255" s="178">
        <f t="shared" si="3"/>
        <v>250</v>
      </c>
      <c r="B255" s="69" t="s">
        <v>154</v>
      </c>
      <c r="C255" s="180" t="s">
        <v>751</v>
      </c>
      <c r="D255" s="185" t="s">
        <v>384</v>
      </c>
      <c r="E255" s="27">
        <v>8</v>
      </c>
      <c r="F255" s="199" t="s">
        <v>387</v>
      </c>
      <c r="G255" s="27">
        <v>4</v>
      </c>
      <c r="H255" s="180" t="s">
        <v>384</v>
      </c>
      <c r="I255" s="27">
        <v>8</v>
      </c>
      <c r="J255" s="180" t="s">
        <v>384</v>
      </c>
      <c r="K255" s="27">
        <v>8</v>
      </c>
      <c r="L255" s="180" t="s">
        <v>386</v>
      </c>
      <c r="M255" s="27">
        <v>6</v>
      </c>
      <c r="N255" s="180">
        <v>6.8</v>
      </c>
      <c r="O255" s="181">
        <v>1</v>
      </c>
      <c r="P255" s="182" t="s">
        <v>838</v>
      </c>
      <c r="Q255" s="182"/>
      <c r="R255" s="184"/>
    </row>
    <row r="256" spans="1:18" x14ac:dyDescent="0.25">
      <c r="A256" s="178">
        <f t="shared" si="3"/>
        <v>251</v>
      </c>
      <c r="B256" s="69" t="s">
        <v>158</v>
      </c>
      <c r="C256" s="180" t="s">
        <v>751</v>
      </c>
      <c r="D256" s="185" t="s">
        <v>384</v>
      </c>
      <c r="E256" s="27">
        <v>8</v>
      </c>
      <c r="F256" s="180" t="s">
        <v>384</v>
      </c>
      <c r="G256" s="27">
        <v>8</v>
      </c>
      <c r="H256" s="180" t="s">
        <v>384</v>
      </c>
      <c r="I256" s="27">
        <v>8</v>
      </c>
      <c r="J256" s="180" t="s">
        <v>384</v>
      </c>
      <c r="K256" s="27">
        <v>8</v>
      </c>
      <c r="L256" s="180" t="s">
        <v>386</v>
      </c>
      <c r="M256" s="27">
        <v>6</v>
      </c>
      <c r="N256" s="180">
        <v>7.6</v>
      </c>
      <c r="O256" s="181">
        <v>0</v>
      </c>
      <c r="P256" s="182" t="s">
        <v>838</v>
      </c>
      <c r="Q256" s="182"/>
      <c r="R256" s="184"/>
    </row>
    <row r="257" spans="1:18" x14ac:dyDescent="0.25">
      <c r="A257" s="178">
        <f t="shared" si="3"/>
        <v>252</v>
      </c>
      <c r="B257" s="69" t="s">
        <v>159</v>
      </c>
      <c r="C257" s="180" t="s">
        <v>751</v>
      </c>
      <c r="D257" s="185" t="s">
        <v>384</v>
      </c>
      <c r="E257" s="27">
        <v>8</v>
      </c>
      <c r="F257" s="180" t="s">
        <v>384</v>
      </c>
      <c r="G257" s="27">
        <v>8</v>
      </c>
      <c r="H257" s="180" t="s">
        <v>384</v>
      </c>
      <c r="I257" s="27">
        <v>8</v>
      </c>
      <c r="J257" s="180" t="s">
        <v>384</v>
      </c>
      <c r="K257" s="27">
        <v>8</v>
      </c>
      <c r="L257" s="180" t="s">
        <v>385</v>
      </c>
      <c r="M257" s="27">
        <v>7</v>
      </c>
      <c r="N257" s="180">
        <v>7.8</v>
      </c>
      <c r="O257" s="181">
        <v>0</v>
      </c>
      <c r="P257" s="182" t="s">
        <v>838</v>
      </c>
      <c r="Q257" s="182"/>
      <c r="R257" s="184"/>
    </row>
    <row r="258" spans="1:18" x14ac:dyDescent="0.25">
      <c r="A258" s="178">
        <f t="shared" si="3"/>
        <v>253</v>
      </c>
      <c r="B258" s="69" t="s">
        <v>161</v>
      </c>
      <c r="C258" s="180" t="s">
        <v>751</v>
      </c>
      <c r="D258" s="185" t="s">
        <v>384</v>
      </c>
      <c r="E258" s="27">
        <v>8</v>
      </c>
      <c r="F258" s="180" t="s">
        <v>384</v>
      </c>
      <c r="G258" s="27">
        <v>8</v>
      </c>
      <c r="H258" s="180" t="s">
        <v>384</v>
      </c>
      <c r="I258" s="27">
        <v>8</v>
      </c>
      <c r="J258" s="180" t="s">
        <v>384</v>
      </c>
      <c r="K258" s="27">
        <v>8</v>
      </c>
      <c r="L258" s="180" t="s">
        <v>385</v>
      </c>
      <c r="M258" s="27">
        <v>7</v>
      </c>
      <c r="N258" s="180">
        <v>7.8</v>
      </c>
      <c r="O258" s="181">
        <v>0</v>
      </c>
      <c r="P258" s="182" t="s">
        <v>838</v>
      </c>
      <c r="Q258" s="182"/>
      <c r="R258" s="184"/>
    </row>
    <row r="259" spans="1:18" x14ac:dyDescent="0.25">
      <c r="A259" s="178">
        <f t="shared" si="3"/>
        <v>254</v>
      </c>
      <c r="B259" s="69" t="s">
        <v>163</v>
      </c>
      <c r="C259" s="180" t="s">
        <v>751</v>
      </c>
      <c r="D259" s="185" t="s">
        <v>384</v>
      </c>
      <c r="E259" s="27">
        <v>8</v>
      </c>
      <c r="F259" s="180" t="s">
        <v>384</v>
      </c>
      <c r="G259" s="27">
        <v>8</v>
      </c>
      <c r="H259" s="180" t="s">
        <v>384</v>
      </c>
      <c r="I259" s="27">
        <v>8</v>
      </c>
      <c r="J259" s="180" t="s">
        <v>384</v>
      </c>
      <c r="K259" s="27">
        <v>8</v>
      </c>
      <c r="L259" s="180" t="s">
        <v>385</v>
      </c>
      <c r="M259" s="27">
        <v>7</v>
      </c>
      <c r="N259" s="180">
        <v>7.8</v>
      </c>
      <c r="O259" s="181">
        <v>0</v>
      </c>
      <c r="P259" s="182" t="s">
        <v>838</v>
      </c>
      <c r="Q259" s="182"/>
      <c r="R259" s="184"/>
    </row>
    <row r="260" spans="1:18" x14ac:dyDescent="0.25">
      <c r="A260" s="178">
        <f t="shared" si="3"/>
        <v>255</v>
      </c>
      <c r="B260" s="183" t="s">
        <v>345</v>
      </c>
      <c r="C260" s="180" t="s">
        <v>751</v>
      </c>
      <c r="D260" s="185" t="s">
        <v>385</v>
      </c>
      <c r="E260" s="27">
        <v>7</v>
      </c>
      <c r="F260" s="180" t="s">
        <v>385</v>
      </c>
      <c r="G260" s="27">
        <v>7</v>
      </c>
      <c r="H260" s="180" t="s">
        <v>383</v>
      </c>
      <c r="I260" s="27">
        <v>9</v>
      </c>
      <c r="J260" s="180" t="s">
        <v>384</v>
      </c>
      <c r="K260" s="27">
        <v>8</v>
      </c>
      <c r="L260" s="180" t="s">
        <v>385</v>
      </c>
      <c r="M260" s="27">
        <v>7</v>
      </c>
      <c r="N260" s="180">
        <v>7.6</v>
      </c>
      <c r="O260" s="181">
        <v>0</v>
      </c>
      <c r="P260" s="182" t="s">
        <v>838</v>
      </c>
      <c r="Q260" s="182"/>
      <c r="R260" s="185"/>
    </row>
    <row r="261" spans="1:18" ht="33" x14ac:dyDescent="0.25">
      <c r="A261" s="178">
        <f t="shared" si="3"/>
        <v>256</v>
      </c>
      <c r="B261" s="118" t="s">
        <v>719</v>
      </c>
      <c r="C261" s="180" t="s">
        <v>751</v>
      </c>
      <c r="D261" s="185"/>
      <c r="E261" s="27"/>
      <c r="F261" s="180" t="s">
        <v>385</v>
      </c>
      <c r="G261" s="27">
        <v>7</v>
      </c>
      <c r="H261" s="180" t="s">
        <v>384</v>
      </c>
      <c r="I261" s="27">
        <v>8</v>
      </c>
      <c r="J261" s="180" t="s">
        <v>384</v>
      </c>
      <c r="K261" s="27">
        <v>8</v>
      </c>
      <c r="L261" s="180" t="s">
        <v>385</v>
      </c>
      <c r="M261" s="27">
        <v>7</v>
      </c>
      <c r="N261" s="180">
        <v>7.5</v>
      </c>
      <c r="O261" s="181">
        <v>0</v>
      </c>
      <c r="P261" s="182" t="s">
        <v>838</v>
      </c>
      <c r="Q261" s="182" t="s">
        <v>718</v>
      </c>
      <c r="R261" s="200"/>
    </row>
    <row r="262" spans="1:18" x14ac:dyDescent="0.25">
      <c r="A262" s="178">
        <f t="shared" si="3"/>
        <v>257</v>
      </c>
      <c r="B262" s="58" t="s">
        <v>164</v>
      </c>
      <c r="C262" s="192" t="s">
        <v>758</v>
      </c>
      <c r="D262" s="185" t="s">
        <v>385</v>
      </c>
      <c r="E262" s="27">
        <v>7</v>
      </c>
      <c r="F262" s="180" t="s">
        <v>385</v>
      </c>
      <c r="G262" s="27">
        <v>7</v>
      </c>
      <c r="H262" s="180" t="s">
        <v>385</v>
      </c>
      <c r="I262" s="27">
        <v>7</v>
      </c>
      <c r="J262" s="180" t="s">
        <v>385</v>
      </c>
      <c r="K262" s="27">
        <v>7</v>
      </c>
      <c r="L262" s="180" t="s">
        <v>385</v>
      </c>
      <c r="M262" s="27">
        <v>7</v>
      </c>
      <c r="N262" s="180">
        <v>7</v>
      </c>
      <c r="O262" s="181">
        <v>0</v>
      </c>
      <c r="P262" s="182" t="s">
        <v>838</v>
      </c>
      <c r="Q262" s="182"/>
      <c r="R262" s="183"/>
    </row>
    <row r="263" spans="1:18" x14ac:dyDescent="0.25">
      <c r="A263" s="178">
        <f t="shared" si="3"/>
        <v>258</v>
      </c>
      <c r="B263" s="58" t="s">
        <v>166</v>
      </c>
      <c r="C263" s="192" t="s">
        <v>751</v>
      </c>
      <c r="D263" s="185" t="s">
        <v>385</v>
      </c>
      <c r="E263" s="27">
        <v>7</v>
      </c>
      <c r="F263" s="180" t="s">
        <v>384</v>
      </c>
      <c r="G263" s="27">
        <v>8</v>
      </c>
      <c r="H263" s="180" t="s">
        <v>384</v>
      </c>
      <c r="I263" s="27">
        <v>8</v>
      </c>
      <c r="J263" s="180" t="s">
        <v>385</v>
      </c>
      <c r="K263" s="27">
        <v>7</v>
      </c>
      <c r="L263" s="180" t="s">
        <v>385</v>
      </c>
      <c r="M263" s="27">
        <v>7</v>
      </c>
      <c r="N263" s="180">
        <v>7.4</v>
      </c>
      <c r="O263" s="181">
        <v>0</v>
      </c>
      <c r="P263" s="182" t="s">
        <v>838</v>
      </c>
      <c r="Q263" s="182"/>
      <c r="R263" s="184"/>
    </row>
    <row r="264" spans="1:18" x14ac:dyDescent="0.25">
      <c r="A264" s="178">
        <f t="shared" ref="A264:A324" si="4">A263+1</f>
        <v>259</v>
      </c>
      <c r="B264" s="58" t="s">
        <v>167</v>
      </c>
      <c r="C264" s="192" t="s">
        <v>751</v>
      </c>
      <c r="D264" s="185" t="s">
        <v>385</v>
      </c>
      <c r="E264" s="27">
        <v>7</v>
      </c>
      <c r="F264" s="180" t="s">
        <v>385</v>
      </c>
      <c r="G264" s="27">
        <v>7</v>
      </c>
      <c r="H264" s="180" t="s">
        <v>384</v>
      </c>
      <c r="I264" s="27">
        <v>8</v>
      </c>
      <c r="J264" s="180" t="s">
        <v>385</v>
      </c>
      <c r="K264" s="27">
        <v>7</v>
      </c>
      <c r="L264" s="180" t="s">
        <v>385</v>
      </c>
      <c r="M264" s="27">
        <v>7</v>
      </c>
      <c r="N264" s="180">
        <v>7.2</v>
      </c>
      <c r="O264" s="181">
        <v>0</v>
      </c>
      <c r="P264" s="182" t="s">
        <v>838</v>
      </c>
      <c r="Q264" s="182"/>
      <c r="R264" s="184"/>
    </row>
    <row r="265" spans="1:18" x14ac:dyDescent="0.25">
      <c r="A265" s="178">
        <f t="shared" si="4"/>
        <v>260</v>
      </c>
      <c r="B265" s="58" t="s">
        <v>172</v>
      </c>
      <c r="C265" s="192" t="s">
        <v>751</v>
      </c>
      <c r="D265" s="185" t="s">
        <v>384</v>
      </c>
      <c r="E265" s="27">
        <v>8</v>
      </c>
      <c r="F265" s="180" t="s">
        <v>384</v>
      </c>
      <c r="G265" s="27">
        <v>8</v>
      </c>
      <c r="H265" s="180" t="s">
        <v>384</v>
      </c>
      <c r="I265" s="27">
        <v>8</v>
      </c>
      <c r="J265" s="180" t="s">
        <v>385</v>
      </c>
      <c r="K265" s="27">
        <v>7</v>
      </c>
      <c r="L265" s="180" t="s">
        <v>385</v>
      </c>
      <c r="M265" s="27">
        <v>7</v>
      </c>
      <c r="N265" s="180">
        <v>7.6</v>
      </c>
      <c r="O265" s="181">
        <v>0</v>
      </c>
      <c r="P265" s="182" t="s">
        <v>838</v>
      </c>
      <c r="Q265" s="182"/>
      <c r="R265" s="184"/>
    </row>
    <row r="266" spans="1:18" x14ac:dyDescent="0.25">
      <c r="A266" s="178">
        <f t="shared" si="4"/>
        <v>261</v>
      </c>
      <c r="B266" s="58" t="s">
        <v>173</v>
      </c>
      <c r="C266" s="192" t="s">
        <v>751</v>
      </c>
      <c r="D266" s="185" t="s">
        <v>385</v>
      </c>
      <c r="E266" s="27">
        <v>7</v>
      </c>
      <c r="F266" s="180" t="s">
        <v>385</v>
      </c>
      <c r="G266" s="27">
        <v>7</v>
      </c>
      <c r="H266" s="180" t="s">
        <v>384</v>
      </c>
      <c r="I266" s="27">
        <v>8</v>
      </c>
      <c r="J266" s="180" t="s">
        <v>385</v>
      </c>
      <c r="K266" s="27">
        <v>7</v>
      </c>
      <c r="L266" s="180" t="s">
        <v>385</v>
      </c>
      <c r="M266" s="27">
        <v>7</v>
      </c>
      <c r="N266" s="180">
        <v>7.2</v>
      </c>
      <c r="O266" s="181">
        <v>0</v>
      </c>
      <c r="P266" s="182" t="s">
        <v>838</v>
      </c>
      <c r="Q266" s="182"/>
      <c r="R266" s="184"/>
    </row>
    <row r="267" spans="1:18" x14ac:dyDescent="0.25">
      <c r="A267" s="178">
        <f t="shared" si="4"/>
        <v>262</v>
      </c>
      <c r="B267" s="58" t="s">
        <v>350</v>
      </c>
      <c r="C267" s="192" t="s">
        <v>751</v>
      </c>
      <c r="D267" s="185" t="s">
        <v>385</v>
      </c>
      <c r="E267" s="27">
        <v>7</v>
      </c>
      <c r="F267" s="180" t="s">
        <v>385</v>
      </c>
      <c r="G267" s="27">
        <v>7</v>
      </c>
      <c r="H267" s="180" t="s">
        <v>384</v>
      </c>
      <c r="I267" s="27">
        <v>8</v>
      </c>
      <c r="J267" s="180" t="s">
        <v>385</v>
      </c>
      <c r="K267" s="27">
        <v>7</v>
      </c>
      <c r="L267" s="180" t="s">
        <v>385</v>
      </c>
      <c r="M267" s="27">
        <v>7</v>
      </c>
      <c r="N267" s="180">
        <v>7.2</v>
      </c>
      <c r="O267" s="181">
        <v>0</v>
      </c>
      <c r="P267" s="182" t="s">
        <v>838</v>
      </c>
      <c r="Q267" s="182"/>
      <c r="R267" s="184"/>
    </row>
    <row r="268" spans="1:18" x14ac:dyDescent="0.25">
      <c r="A268" s="178">
        <f t="shared" si="4"/>
        <v>263</v>
      </c>
      <c r="B268" s="58" t="s">
        <v>174</v>
      </c>
      <c r="C268" s="192" t="s">
        <v>751</v>
      </c>
      <c r="D268" s="185" t="s">
        <v>385</v>
      </c>
      <c r="E268" s="27">
        <v>7</v>
      </c>
      <c r="F268" s="180" t="s">
        <v>384</v>
      </c>
      <c r="G268" s="27">
        <v>8</v>
      </c>
      <c r="H268" s="180" t="s">
        <v>384</v>
      </c>
      <c r="I268" s="27">
        <v>8</v>
      </c>
      <c r="J268" s="180" t="s">
        <v>384</v>
      </c>
      <c r="K268" s="27">
        <v>8</v>
      </c>
      <c r="L268" s="180" t="s">
        <v>384</v>
      </c>
      <c r="M268" s="27">
        <v>8</v>
      </c>
      <c r="N268" s="180">
        <v>7.8</v>
      </c>
      <c r="O268" s="181">
        <v>0</v>
      </c>
      <c r="P268" s="182" t="s">
        <v>838</v>
      </c>
      <c r="Q268" s="182"/>
      <c r="R268" s="184"/>
    </row>
    <row r="269" spans="1:18" x14ac:dyDescent="0.25">
      <c r="A269" s="178">
        <f t="shared" si="4"/>
        <v>264</v>
      </c>
      <c r="B269" s="58" t="s">
        <v>175</v>
      </c>
      <c r="C269" s="192" t="s">
        <v>751</v>
      </c>
      <c r="D269" s="185" t="s">
        <v>385</v>
      </c>
      <c r="E269" s="27">
        <v>7</v>
      </c>
      <c r="F269" s="180" t="s">
        <v>385</v>
      </c>
      <c r="G269" s="27">
        <v>7</v>
      </c>
      <c r="H269" s="180" t="s">
        <v>384</v>
      </c>
      <c r="I269" s="27">
        <v>8</v>
      </c>
      <c r="J269" s="180" t="s">
        <v>385</v>
      </c>
      <c r="K269" s="27">
        <v>7</v>
      </c>
      <c r="L269" s="180" t="s">
        <v>384</v>
      </c>
      <c r="M269" s="27">
        <v>8</v>
      </c>
      <c r="N269" s="180">
        <v>7.4</v>
      </c>
      <c r="O269" s="181">
        <v>0</v>
      </c>
      <c r="P269" s="182" t="s">
        <v>838</v>
      </c>
      <c r="Q269" s="182"/>
      <c r="R269" s="184"/>
    </row>
    <row r="270" spans="1:18" x14ac:dyDescent="0.25">
      <c r="A270" s="178">
        <f t="shared" si="4"/>
        <v>265</v>
      </c>
      <c r="B270" s="58" t="s">
        <v>176</v>
      </c>
      <c r="C270" s="192" t="s">
        <v>751</v>
      </c>
      <c r="D270" s="185" t="s">
        <v>385</v>
      </c>
      <c r="E270" s="27">
        <v>7</v>
      </c>
      <c r="F270" s="180" t="s">
        <v>385</v>
      </c>
      <c r="G270" s="27">
        <v>7</v>
      </c>
      <c r="H270" s="180" t="s">
        <v>384</v>
      </c>
      <c r="I270" s="27">
        <v>8</v>
      </c>
      <c r="J270" s="180" t="s">
        <v>385</v>
      </c>
      <c r="K270" s="27">
        <v>7</v>
      </c>
      <c r="L270" s="180" t="s">
        <v>385</v>
      </c>
      <c r="M270" s="27">
        <v>7</v>
      </c>
      <c r="N270" s="180">
        <v>7.2</v>
      </c>
      <c r="O270" s="181">
        <v>0</v>
      </c>
      <c r="P270" s="182" t="s">
        <v>838</v>
      </c>
      <c r="Q270" s="182"/>
      <c r="R270" s="184"/>
    </row>
    <row r="271" spans="1:18" x14ac:dyDescent="0.25">
      <c r="A271" s="178">
        <f t="shared" si="4"/>
        <v>266</v>
      </c>
      <c r="B271" s="58" t="s">
        <v>177</v>
      </c>
      <c r="C271" s="192" t="s">
        <v>751</v>
      </c>
      <c r="D271" s="185" t="s">
        <v>385</v>
      </c>
      <c r="E271" s="27">
        <v>7</v>
      </c>
      <c r="F271" s="180" t="s">
        <v>385</v>
      </c>
      <c r="G271" s="27">
        <v>7</v>
      </c>
      <c r="H271" s="180" t="s">
        <v>384</v>
      </c>
      <c r="I271" s="27">
        <v>8</v>
      </c>
      <c r="J271" s="180" t="s">
        <v>385</v>
      </c>
      <c r="K271" s="27">
        <v>7</v>
      </c>
      <c r="L271" s="180" t="s">
        <v>385</v>
      </c>
      <c r="M271" s="27">
        <v>7</v>
      </c>
      <c r="N271" s="180">
        <v>7.2</v>
      </c>
      <c r="O271" s="181">
        <v>0</v>
      </c>
      <c r="P271" s="182" t="s">
        <v>838</v>
      </c>
      <c r="Q271" s="182"/>
      <c r="R271" s="184"/>
    </row>
    <row r="272" spans="1:18" x14ac:dyDescent="0.25">
      <c r="A272" s="178">
        <f t="shared" si="4"/>
        <v>267</v>
      </c>
      <c r="B272" s="58" t="s">
        <v>178</v>
      </c>
      <c r="C272" s="192" t="s">
        <v>751</v>
      </c>
      <c r="D272" s="185" t="s">
        <v>385</v>
      </c>
      <c r="E272" s="27">
        <v>7</v>
      </c>
      <c r="F272" s="180" t="s">
        <v>385</v>
      </c>
      <c r="G272" s="27">
        <v>7</v>
      </c>
      <c r="H272" s="180" t="s">
        <v>384</v>
      </c>
      <c r="I272" s="27">
        <v>8</v>
      </c>
      <c r="J272" s="180" t="s">
        <v>385</v>
      </c>
      <c r="K272" s="27">
        <v>7</v>
      </c>
      <c r="L272" s="180" t="s">
        <v>385</v>
      </c>
      <c r="M272" s="27">
        <v>7</v>
      </c>
      <c r="N272" s="180">
        <v>7.2</v>
      </c>
      <c r="O272" s="181">
        <v>0</v>
      </c>
      <c r="P272" s="182" t="s">
        <v>838</v>
      </c>
      <c r="Q272" s="182"/>
      <c r="R272" s="184"/>
    </row>
    <row r="273" spans="1:18" x14ac:dyDescent="0.25">
      <c r="A273" s="178">
        <f t="shared" si="4"/>
        <v>268</v>
      </c>
      <c r="B273" s="58" t="s">
        <v>179</v>
      </c>
      <c r="C273" s="192" t="s">
        <v>751</v>
      </c>
      <c r="D273" s="185" t="s">
        <v>385</v>
      </c>
      <c r="E273" s="27">
        <v>7</v>
      </c>
      <c r="F273" s="180" t="s">
        <v>385</v>
      </c>
      <c r="G273" s="27">
        <v>7</v>
      </c>
      <c r="H273" s="180" t="s">
        <v>383</v>
      </c>
      <c r="I273" s="27">
        <v>9</v>
      </c>
      <c r="J273" s="180" t="s">
        <v>385</v>
      </c>
      <c r="K273" s="27">
        <v>7</v>
      </c>
      <c r="L273" s="180" t="s">
        <v>385</v>
      </c>
      <c r="M273" s="27">
        <v>7</v>
      </c>
      <c r="N273" s="180">
        <v>7.4</v>
      </c>
      <c r="O273" s="181">
        <v>0</v>
      </c>
      <c r="P273" s="182" t="s">
        <v>838</v>
      </c>
      <c r="Q273" s="182"/>
      <c r="R273" s="184"/>
    </row>
    <row r="274" spans="1:18" x14ac:dyDescent="0.25">
      <c r="A274" s="178">
        <f t="shared" si="4"/>
        <v>269</v>
      </c>
      <c r="B274" s="58" t="s">
        <v>181</v>
      </c>
      <c r="C274" s="192" t="s">
        <v>751</v>
      </c>
      <c r="D274" s="185" t="s">
        <v>385</v>
      </c>
      <c r="E274" s="27">
        <v>7</v>
      </c>
      <c r="F274" s="180" t="s">
        <v>385</v>
      </c>
      <c r="G274" s="27">
        <v>7</v>
      </c>
      <c r="H274" s="180" t="s">
        <v>384</v>
      </c>
      <c r="I274" s="27">
        <v>8</v>
      </c>
      <c r="J274" s="180" t="s">
        <v>384</v>
      </c>
      <c r="K274" s="27">
        <v>8</v>
      </c>
      <c r="L274" s="180" t="s">
        <v>385</v>
      </c>
      <c r="M274" s="27">
        <v>7</v>
      </c>
      <c r="N274" s="180">
        <v>7.4</v>
      </c>
      <c r="O274" s="181">
        <v>0</v>
      </c>
      <c r="P274" s="182" t="s">
        <v>838</v>
      </c>
      <c r="Q274" s="182"/>
      <c r="R274" s="184"/>
    </row>
    <row r="275" spans="1:18" x14ac:dyDescent="0.25">
      <c r="A275" s="178">
        <f t="shared" si="4"/>
        <v>270</v>
      </c>
      <c r="B275" s="58" t="s">
        <v>182</v>
      </c>
      <c r="C275" s="192" t="s">
        <v>751</v>
      </c>
      <c r="D275" s="185" t="s">
        <v>385</v>
      </c>
      <c r="E275" s="27">
        <v>7</v>
      </c>
      <c r="F275" s="180" t="s">
        <v>384</v>
      </c>
      <c r="G275" s="27">
        <v>8</v>
      </c>
      <c r="H275" s="180" t="s">
        <v>384</v>
      </c>
      <c r="I275" s="27">
        <v>8</v>
      </c>
      <c r="J275" s="180" t="s">
        <v>385</v>
      </c>
      <c r="K275" s="27">
        <v>7</v>
      </c>
      <c r="L275" s="180" t="s">
        <v>385</v>
      </c>
      <c r="M275" s="27">
        <v>7</v>
      </c>
      <c r="N275" s="180">
        <v>7.4</v>
      </c>
      <c r="O275" s="181">
        <v>0</v>
      </c>
      <c r="P275" s="182" t="s">
        <v>838</v>
      </c>
      <c r="Q275" s="182"/>
      <c r="R275" s="184"/>
    </row>
    <row r="276" spans="1:18" x14ac:dyDescent="0.25">
      <c r="A276" s="178">
        <f t="shared" si="4"/>
        <v>271</v>
      </c>
      <c r="B276" s="58" t="s">
        <v>183</v>
      </c>
      <c r="C276" s="192" t="s">
        <v>751</v>
      </c>
      <c r="D276" s="185" t="s">
        <v>385</v>
      </c>
      <c r="E276" s="27">
        <v>7</v>
      </c>
      <c r="F276" s="180" t="s">
        <v>385</v>
      </c>
      <c r="G276" s="27">
        <v>7</v>
      </c>
      <c r="H276" s="180" t="s">
        <v>384</v>
      </c>
      <c r="I276" s="27">
        <v>8</v>
      </c>
      <c r="J276" s="180" t="s">
        <v>385</v>
      </c>
      <c r="K276" s="27">
        <v>7</v>
      </c>
      <c r="L276" s="180" t="s">
        <v>385</v>
      </c>
      <c r="M276" s="27">
        <v>7</v>
      </c>
      <c r="N276" s="180">
        <v>7.2</v>
      </c>
      <c r="O276" s="181">
        <v>0</v>
      </c>
      <c r="P276" s="182" t="s">
        <v>838</v>
      </c>
      <c r="Q276" s="182"/>
      <c r="R276" s="184"/>
    </row>
    <row r="277" spans="1:18" x14ac:dyDescent="0.25">
      <c r="A277" s="178">
        <f t="shared" si="4"/>
        <v>272</v>
      </c>
      <c r="B277" s="58" t="s">
        <v>184</v>
      </c>
      <c r="C277" s="192" t="s">
        <v>751</v>
      </c>
      <c r="D277" s="185" t="s">
        <v>384</v>
      </c>
      <c r="E277" s="27">
        <v>8</v>
      </c>
      <c r="F277" s="180" t="s">
        <v>384</v>
      </c>
      <c r="G277" s="27">
        <v>8</v>
      </c>
      <c r="H277" s="180" t="s">
        <v>384</v>
      </c>
      <c r="I277" s="27">
        <v>8</v>
      </c>
      <c r="J277" s="180" t="s">
        <v>385</v>
      </c>
      <c r="K277" s="27">
        <v>7</v>
      </c>
      <c r="L277" s="180" t="s">
        <v>385</v>
      </c>
      <c r="M277" s="27">
        <v>7</v>
      </c>
      <c r="N277" s="180">
        <v>7.6</v>
      </c>
      <c r="O277" s="181">
        <v>0</v>
      </c>
      <c r="P277" s="182" t="s">
        <v>838</v>
      </c>
      <c r="Q277" s="182"/>
      <c r="R277" s="184"/>
    </row>
    <row r="278" spans="1:18" x14ac:dyDescent="0.25">
      <c r="A278" s="178">
        <f t="shared" si="4"/>
        <v>273</v>
      </c>
      <c r="B278" s="58" t="s">
        <v>185</v>
      </c>
      <c r="C278" s="192" t="s">
        <v>751</v>
      </c>
      <c r="D278" s="185" t="s">
        <v>384</v>
      </c>
      <c r="E278" s="27">
        <v>8</v>
      </c>
      <c r="F278" s="180" t="s">
        <v>384</v>
      </c>
      <c r="G278" s="27">
        <v>8</v>
      </c>
      <c r="H278" s="180" t="s">
        <v>383</v>
      </c>
      <c r="I278" s="27">
        <v>9</v>
      </c>
      <c r="J278" s="180" t="s">
        <v>385</v>
      </c>
      <c r="K278" s="27">
        <v>7</v>
      </c>
      <c r="L278" s="180" t="s">
        <v>385</v>
      </c>
      <c r="M278" s="27">
        <v>7</v>
      </c>
      <c r="N278" s="180">
        <v>7.8</v>
      </c>
      <c r="O278" s="181">
        <v>0</v>
      </c>
      <c r="P278" s="182" t="s">
        <v>838</v>
      </c>
      <c r="Q278" s="182"/>
      <c r="R278" s="183"/>
    </row>
    <row r="279" spans="1:18" x14ac:dyDescent="0.25">
      <c r="A279" s="178">
        <f t="shared" si="4"/>
        <v>274</v>
      </c>
      <c r="B279" s="58" t="s">
        <v>187</v>
      </c>
      <c r="C279" s="192" t="s">
        <v>751</v>
      </c>
      <c r="D279" s="185" t="s">
        <v>384</v>
      </c>
      <c r="E279" s="27">
        <v>8</v>
      </c>
      <c r="F279" s="180" t="s">
        <v>384</v>
      </c>
      <c r="G279" s="27">
        <v>8</v>
      </c>
      <c r="H279" s="180" t="s">
        <v>384</v>
      </c>
      <c r="I279" s="27">
        <v>8</v>
      </c>
      <c r="J279" s="180" t="s">
        <v>384</v>
      </c>
      <c r="K279" s="27">
        <v>8</v>
      </c>
      <c r="L279" s="180" t="s">
        <v>385</v>
      </c>
      <c r="M279" s="27">
        <v>7</v>
      </c>
      <c r="N279" s="180">
        <v>7.8</v>
      </c>
      <c r="O279" s="181">
        <v>0</v>
      </c>
      <c r="P279" s="182" t="s">
        <v>838</v>
      </c>
      <c r="Q279" s="182"/>
      <c r="R279" s="184"/>
    </row>
    <row r="280" spans="1:18" x14ac:dyDescent="0.25">
      <c r="A280" s="178">
        <f t="shared" si="4"/>
        <v>275</v>
      </c>
      <c r="B280" s="58" t="s">
        <v>188</v>
      </c>
      <c r="C280" s="192" t="s">
        <v>751</v>
      </c>
      <c r="D280" s="185" t="s">
        <v>384</v>
      </c>
      <c r="E280" s="27">
        <v>8</v>
      </c>
      <c r="F280" s="180" t="s">
        <v>384</v>
      </c>
      <c r="G280" s="27">
        <v>8</v>
      </c>
      <c r="H280" s="180" t="s">
        <v>384</v>
      </c>
      <c r="I280" s="27">
        <v>8</v>
      </c>
      <c r="J280" s="180" t="s">
        <v>385</v>
      </c>
      <c r="K280" s="27">
        <v>7</v>
      </c>
      <c r="L280" s="180" t="s">
        <v>384</v>
      </c>
      <c r="M280" s="27">
        <v>8</v>
      </c>
      <c r="N280" s="180">
        <v>7.8</v>
      </c>
      <c r="O280" s="181">
        <v>0</v>
      </c>
      <c r="P280" s="182" t="s">
        <v>838</v>
      </c>
      <c r="Q280" s="182"/>
      <c r="R280" s="184"/>
    </row>
    <row r="281" spans="1:18" x14ac:dyDescent="0.25">
      <c r="A281" s="178">
        <f t="shared" si="4"/>
        <v>276</v>
      </c>
      <c r="B281" s="58" t="s">
        <v>190</v>
      </c>
      <c r="C281" s="192" t="s">
        <v>751</v>
      </c>
      <c r="D281" s="185" t="s">
        <v>385</v>
      </c>
      <c r="E281" s="27">
        <v>7</v>
      </c>
      <c r="F281" s="180" t="s">
        <v>385</v>
      </c>
      <c r="G281" s="27">
        <v>7</v>
      </c>
      <c r="H281" s="180" t="s">
        <v>384</v>
      </c>
      <c r="I281" s="27">
        <v>8</v>
      </c>
      <c r="J281" s="180" t="s">
        <v>385</v>
      </c>
      <c r="K281" s="27">
        <v>7</v>
      </c>
      <c r="L281" s="180" t="s">
        <v>385</v>
      </c>
      <c r="M281" s="27">
        <v>7</v>
      </c>
      <c r="N281" s="180">
        <v>7.2</v>
      </c>
      <c r="O281" s="181">
        <v>0</v>
      </c>
      <c r="P281" s="182" t="s">
        <v>838</v>
      </c>
      <c r="Q281" s="182"/>
      <c r="R281" s="184"/>
    </row>
    <row r="282" spans="1:18" x14ac:dyDescent="0.25">
      <c r="A282" s="178">
        <f t="shared" si="4"/>
        <v>277</v>
      </c>
      <c r="B282" s="187" t="s">
        <v>268</v>
      </c>
      <c r="C282" s="192" t="s">
        <v>759</v>
      </c>
      <c r="D282" s="185" t="s">
        <v>385</v>
      </c>
      <c r="E282" s="27">
        <v>7</v>
      </c>
      <c r="F282" s="180" t="s">
        <v>385</v>
      </c>
      <c r="G282" s="27">
        <v>7</v>
      </c>
      <c r="H282" s="180" t="s">
        <v>767</v>
      </c>
      <c r="I282" s="27">
        <v>3</v>
      </c>
      <c r="J282" s="180" t="s">
        <v>385</v>
      </c>
      <c r="K282" s="27">
        <v>7</v>
      </c>
      <c r="L282" s="180" t="s">
        <v>385</v>
      </c>
      <c r="M282" s="27">
        <v>7</v>
      </c>
      <c r="N282" s="180">
        <v>6.2</v>
      </c>
      <c r="O282" s="181">
        <v>1</v>
      </c>
      <c r="P282" s="182" t="s">
        <v>838</v>
      </c>
      <c r="Q282" s="182"/>
      <c r="R282" s="184"/>
    </row>
    <row r="283" spans="1:18" x14ac:dyDescent="0.25">
      <c r="A283" s="178">
        <f t="shared" si="4"/>
        <v>278</v>
      </c>
      <c r="B283" s="187" t="s">
        <v>266</v>
      </c>
      <c r="C283" s="192" t="s">
        <v>751</v>
      </c>
      <c r="D283" s="185" t="s">
        <v>385</v>
      </c>
      <c r="E283" s="27">
        <v>7</v>
      </c>
      <c r="F283" s="180" t="s">
        <v>384</v>
      </c>
      <c r="G283" s="27">
        <v>8</v>
      </c>
      <c r="H283" s="180" t="s">
        <v>384</v>
      </c>
      <c r="I283" s="27">
        <v>8</v>
      </c>
      <c r="J283" s="180" t="s">
        <v>384</v>
      </c>
      <c r="K283" s="27">
        <v>8</v>
      </c>
      <c r="L283" s="180" t="s">
        <v>384</v>
      </c>
      <c r="M283" s="27">
        <v>8</v>
      </c>
      <c r="N283" s="180">
        <v>7.8</v>
      </c>
      <c r="O283" s="181">
        <v>0</v>
      </c>
      <c r="P283" s="182" t="s">
        <v>838</v>
      </c>
      <c r="Q283" s="182"/>
      <c r="R283" s="185"/>
    </row>
    <row r="284" spans="1:18" x14ac:dyDescent="0.25">
      <c r="A284" s="178">
        <f t="shared" si="4"/>
        <v>279</v>
      </c>
      <c r="B284" s="187" t="s">
        <v>261</v>
      </c>
      <c r="C284" s="192" t="s">
        <v>751</v>
      </c>
      <c r="D284" s="185" t="s">
        <v>385</v>
      </c>
      <c r="E284" s="27">
        <v>7</v>
      </c>
      <c r="F284" s="180" t="s">
        <v>385</v>
      </c>
      <c r="G284" s="27">
        <v>7</v>
      </c>
      <c r="H284" s="180" t="s">
        <v>384</v>
      </c>
      <c r="I284" s="27">
        <v>8</v>
      </c>
      <c r="J284" s="180" t="s">
        <v>385</v>
      </c>
      <c r="K284" s="27">
        <v>7</v>
      </c>
      <c r="L284" s="180" t="s">
        <v>401</v>
      </c>
      <c r="M284" s="27">
        <v>5</v>
      </c>
      <c r="N284" s="180">
        <v>6.8</v>
      </c>
      <c r="O284" s="181">
        <v>0</v>
      </c>
      <c r="P284" s="182" t="s">
        <v>838</v>
      </c>
      <c r="Q284" s="182"/>
      <c r="R284" s="183"/>
    </row>
    <row r="285" spans="1:18" x14ac:dyDescent="0.25">
      <c r="A285" s="178">
        <f t="shared" si="4"/>
        <v>280</v>
      </c>
      <c r="B285" s="187" t="s">
        <v>262</v>
      </c>
      <c r="C285" s="192" t="s">
        <v>751</v>
      </c>
      <c r="D285" s="185" t="s">
        <v>384</v>
      </c>
      <c r="E285" s="27">
        <v>8</v>
      </c>
      <c r="F285" s="180" t="s">
        <v>385</v>
      </c>
      <c r="G285" s="27">
        <v>7</v>
      </c>
      <c r="H285" s="180" t="s">
        <v>384</v>
      </c>
      <c r="I285" s="27">
        <v>8</v>
      </c>
      <c r="J285" s="180" t="s">
        <v>385</v>
      </c>
      <c r="K285" s="27">
        <v>7</v>
      </c>
      <c r="L285" s="180" t="s">
        <v>385</v>
      </c>
      <c r="M285" s="27">
        <v>7</v>
      </c>
      <c r="N285" s="180">
        <v>7.4</v>
      </c>
      <c r="O285" s="181">
        <v>0</v>
      </c>
      <c r="P285" s="182" t="s">
        <v>838</v>
      </c>
      <c r="Q285" s="182"/>
      <c r="R285" s="183"/>
    </row>
    <row r="286" spans="1:18" x14ac:dyDescent="0.25">
      <c r="A286" s="178">
        <f t="shared" si="4"/>
        <v>281</v>
      </c>
      <c r="B286" s="187" t="s">
        <v>263</v>
      </c>
      <c r="C286" s="192" t="s">
        <v>751</v>
      </c>
      <c r="D286" s="185" t="s">
        <v>385</v>
      </c>
      <c r="E286" s="27">
        <v>7</v>
      </c>
      <c r="F286" s="180" t="s">
        <v>384</v>
      </c>
      <c r="G286" s="27">
        <v>8</v>
      </c>
      <c r="H286" s="180" t="s">
        <v>383</v>
      </c>
      <c r="I286" s="27">
        <v>9</v>
      </c>
      <c r="J286" s="180" t="s">
        <v>385</v>
      </c>
      <c r="K286" s="27">
        <v>7</v>
      </c>
      <c r="L286" s="180" t="s">
        <v>385</v>
      </c>
      <c r="M286" s="27">
        <v>7</v>
      </c>
      <c r="N286" s="180">
        <v>7.6</v>
      </c>
      <c r="O286" s="181">
        <v>0</v>
      </c>
      <c r="P286" s="182" t="s">
        <v>838</v>
      </c>
      <c r="Q286" s="182"/>
      <c r="R286" s="183"/>
    </row>
    <row r="287" spans="1:18" x14ac:dyDescent="0.25">
      <c r="A287" s="178">
        <f t="shared" si="4"/>
        <v>282</v>
      </c>
      <c r="B287" s="187" t="s">
        <v>264</v>
      </c>
      <c r="C287" s="192" t="s">
        <v>751</v>
      </c>
      <c r="D287" s="185" t="s">
        <v>385</v>
      </c>
      <c r="E287" s="27">
        <v>7</v>
      </c>
      <c r="F287" s="180" t="s">
        <v>384</v>
      </c>
      <c r="G287" s="27">
        <v>8</v>
      </c>
      <c r="H287" s="180" t="s">
        <v>384</v>
      </c>
      <c r="I287" s="27">
        <v>8</v>
      </c>
      <c r="J287" s="180" t="s">
        <v>385</v>
      </c>
      <c r="K287" s="27">
        <v>7</v>
      </c>
      <c r="L287" s="180" t="s">
        <v>385</v>
      </c>
      <c r="M287" s="27">
        <v>7</v>
      </c>
      <c r="N287" s="180">
        <v>7.4</v>
      </c>
      <c r="O287" s="181">
        <v>0</v>
      </c>
      <c r="P287" s="182" t="s">
        <v>838</v>
      </c>
      <c r="Q287" s="182"/>
      <c r="R287" s="183"/>
    </row>
    <row r="288" spans="1:18" x14ac:dyDescent="0.25">
      <c r="A288" s="178">
        <f t="shared" si="4"/>
        <v>283</v>
      </c>
      <c r="B288" s="187" t="s">
        <v>267</v>
      </c>
      <c r="C288" s="192" t="s">
        <v>751</v>
      </c>
      <c r="D288" s="185" t="s">
        <v>385</v>
      </c>
      <c r="E288" s="27">
        <v>7</v>
      </c>
      <c r="F288" s="180" t="s">
        <v>384</v>
      </c>
      <c r="G288" s="27">
        <v>8</v>
      </c>
      <c r="H288" s="180" t="s">
        <v>384</v>
      </c>
      <c r="I288" s="27">
        <v>8</v>
      </c>
      <c r="J288" s="180" t="s">
        <v>385</v>
      </c>
      <c r="K288" s="27">
        <v>7</v>
      </c>
      <c r="L288" s="180" t="s">
        <v>384</v>
      </c>
      <c r="M288" s="27">
        <v>8</v>
      </c>
      <c r="N288" s="180">
        <v>7.6</v>
      </c>
      <c r="O288" s="181">
        <v>0</v>
      </c>
      <c r="P288" s="182" t="s">
        <v>838</v>
      </c>
      <c r="Q288" s="182"/>
      <c r="R288" s="183"/>
    </row>
    <row r="289" spans="1:18" x14ac:dyDescent="0.25">
      <c r="A289" s="178">
        <f t="shared" si="4"/>
        <v>284</v>
      </c>
      <c r="B289" s="187" t="s">
        <v>289</v>
      </c>
      <c r="C289" s="192" t="s">
        <v>751</v>
      </c>
      <c r="D289" s="185" t="s">
        <v>384</v>
      </c>
      <c r="E289" s="27">
        <v>8</v>
      </c>
      <c r="F289" s="180" t="s">
        <v>385</v>
      </c>
      <c r="G289" s="27">
        <v>7</v>
      </c>
      <c r="H289" s="180" t="s">
        <v>384</v>
      </c>
      <c r="I289" s="27">
        <v>8</v>
      </c>
      <c r="J289" s="180" t="s">
        <v>385</v>
      </c>
      <c r="K289" s="27">
        <v>7</v>
      </c>
      <c r="L289" s="180" t="s">
        <v>385</v>
      </c>
      <c r="M289" s="27">
        <v>7</v>
      </c>
      <c r="N289" s="180">
        <v>7.4</v>
      </c>
      <c r="O289" s="181">
        <v>0</v>
      </c>
      <c r="P289" s="182" t="s">
        <v>838</v>
      </c>
      <c r="Q289" s="182"/>
      <c r="R289" s="183"/>
    </row>
    <row r="290" spans="1:18" x14ac:dyDescent="0.25">
      <c r="A290" s="178">
        <f t="shared" si="4"/>
        <v>285</v>
      </c>
      <c r="B290" s="187" t="s">
        <v>301</v>
      </c>
      <c r="C290" s="192" t="s">
        <v>751</v>
      </c>
      <c r="D290" s="185" t="s">
        <v>385</v>
      </c>
      <c r="E290" s="27">
        <v>7</v>
      </c>
      <c r="F290" s="180" t="s">
        <v>385</v>
      </c>
      <c r="G290" s="27">
        <v>7</v>
      </c>
      <c r="H290" s="180" t="s">
        <v>384</v>
      </c>
      <c r="I290" s="27">
        <v>8</v>
      </c>
      <c r="J290" s="180" t="s">
        <v>385</v>
      </c>
      <c r="K290" s="27">
        <v>7</v>
      </c>
      <c r="L290" s="180" t="s">
        <v>384</v>
      </c>
      <c r="M290" s="27">
        <v>8</v>
      </c>
      <c r="N290" s="180">
        <v>7.4</v>
      </c>
      <c r="O290" s="181">
        <v>0</v>
      </c>
      <c r="P290" s="182" t="s">
        <v>838</v>
      </c>
      <c r="Q290" s="182"/>
      <c r="R290" s="183"/>
    </row>
    <row r="291" spans="1:18" x14ac:dyDescent="0.25">
      <c r="A291" s="178">
        <f t="shared" si="4"/>
        <v>286</v>
      </c>
      <c r="B291" s="201" t="s">
        <v>378</v>
      </c>
      <c r="C291" s="194" t="s">
        <v>339</v>
      </c>
      <c r="D291" s="185" t="s">
        <v>384</v>
      </c>
      <c r="E291" s="27">
        <v>8</v>
      </c>
      <c r="F291" s="180" t="s">
        <v>384</v>
      </c>
      <c r="G291" s="27">
        <v>8</v>
      </c>
      <c r="H291" s="180" t="s">
        <v>384</v>
      </c>
      <c r="I291" s="27">
        <v>8</v>
      </c>
      <c r="J291" s="180" t="s">
        <v>387</v>
      </c>
      <c r="K291" s="27">
        <v>4</v>
      </c>
      <c r="L291" s="180" t="s">
        <v>384</v>
      </c>
      <c r="M291" s="27">
        <v>8</v>
      </c>
      <c r="N291" s="180">
        <v>7.2</v>
      </c>
      <c r="O291" s="181">
        <v>1</v>
      </c>
      <c r="P291" s="182" t="s">
        <v>838</v>
      </c>
      <c r="Q291" s="182"/>
      <c r="R291" s="185"/>
    </row>
    <row r="292" spans="1:18" x14ac:dyDescent="0.25">
      <c r="A292" s="178">
        <f t="shared" si="4"/>
        <v>287</v>
      </c>
      <c r="B292" s="202" t="s">
        <v>192</v>
      </c>
      <c r="C292" s="194" t="s">
        <v>751</v>
      </c>
      <c r="D292" s="185" t="s">
        <v>384</v>
      </c>
      <c r="E292" s="27">
        <v>8</v>
      </c>
      <c r="F292" s="180" t="s">
        <v>384</v>
      </c>
      <c r="G292" s="27">
        <v>8</v>
      </c>
      <c r="H292" s="180" t="s">
        <v>384</v>
      </c>
      <c r="I292" s="27">
        <v>8</v>
      </c>
      <c r="J292" s="180" t="s">
        <v>385</v>
      </c>
      <c r="K292" s="27">
        <v>7</v>
      </c>
      <c r="L292" s="180" t="s">
        <v>384</v>
      </c>
      <c r="M292" s="27">
        <v>8</v>
      </c>
      <c r="N292" s="180">
        <v>7.8</v>
      </c>
      <c r="O292" s="181">
        <v>0</v>
      </c>
      <c r="P292" s="182" t="s">
        <v>838</v>
      </c>
      <c r="Q292" s="182"/>
      <c r="R292" s="183"/>
    </row>
    <row r="293" spans="1:18" x14ac:dyDescent="0.25">
      <c r="A293" s="178">
        <f t="shared" si="4"/>
        <v>288</v>
      </c>
      <c r="B293" s="202" t="s">
        <v>193</v>
      </c>
      <c r="C293" s="194" t="s">
        <v>751</v>
      </c>
      <c r="D293" s="185" t="s">
        <v>384</v>
      </c>
      <c r="E293" s="27">
        <v>8</v>
      </c>
      <c r="F293" s="180" t="s">
        <v>384</v>
      </c>
      <c r="G293" s="27">
        <v>8</v>
      </c>
      <c r="H293" s="180" t="s">
        <v>384</v>
      </c>
      <c r="I293" s="27">
        <v>8</v>
      </c>
      <c r="J293" s="180" t="s">
        <v>385</v>
      </c>
      <c r="K293" s="27">
        <v>7</v>
      </c>
      <c r="L293" s="180" t="s">
        <v>386</v>
      </c>
      <c r="M293" s="27">
        <v>6</v>
      </c>
      <c r="N293" s="180">
        <v>7.4</v>
      </c>
      <c r="O293" s="181">
        <v>0</v>
      </c>
      <c r="P293" s="182" t="s">
        <v>838</v>
      </c>
      <c r="Q293" s="182"/>
      <c r="R293" s="203"/>
    </row>
    <row r="294" spans="1:18" x14ac:dyDescent="0.25">
      <c r="A294" s="178">
        <f t="shared" si="4"/>
        <v>289</v>
      </c>
      <c r="B294" s="202" t="s">
        <v>194</v>
      </c>
      <c r="C294" s="194" t="s">
        <v>751</v>
      </c>
      <c r="D294" s="185" t="s">
        <v>385</v>
      </c>
      <c r="E294" s="27">
        <v>7</v>
      </c>
      <c r="F294" s="180" t="s">
        <v>384</v>
      </c>
      <c r="G294" s="27">
        <v>8</v>
      </c>
      <c r="H294" s="180" t="s">
        <v>384</v>
      </c>
      <c r="I294" s="27">
        <v>8</v>
      </c>
      <c r="J294" s="180" t="s">
        <v>385</v>
      </c>
      <c r="K294" s="27">
        <v>7</v>
      </c>
      <c r="L294" s="180" t="s">
        <v>384</v>
      </c>
      <c r="M294" s="27">
        <v>8</v>
      </c>
      <c r="N294" s="180">
        <v>7.6</v>
      </c>
      <c r="O294" s="181">
        <v>0</v>
      </c>
      <c r="P294" s="182" t="s">
        <v>838</v>
      </c>
      <c r="Q294" s="182"/>
      <c r="R294" s="183"/>
    </row>
    <row r="295" spans="1:18" x14ac:dyDescent="0.25">
      <c r="A295" s="178">
        <f t="shared" si="4"/>
        <v>290</v>
      </c>
      <c r="B295" s="202" t="s">
        <v>195</v>
      </c>
      <c r="C295" s="194" t="s">
        <v>751</v>
      </c>
      <c r="D295" s="185" t="s">
        <v>385</v>
      </c>
      <c r="E295" s="27">
        <v>7</v>
      </c>
      <c r="F295" s="180" t="s">
        <v>384</v>
      </c>
      <c r="G295" s="27">
        <v>8</v>
      </c>
      <c r="H295" s="180" t="s">
        <v>384</v>
      </c>
      <c r="I295" s="27">
        <v>8</v>
      </c>
      <c r="J295" s="180" t="s">
        <v>385</v>
      </c>
      <c r="K295" s="27">
        <v>7</v>
      </c>
      <c r="L295" s="180" t="s">
        <v>384</v>
      </c>
      <c r="M295" s="27">
        <v>8</v>
      </c>
      <c r="N295" s="180">
        <v>7.6</v>
      </c>
      <c r="O295" s="181">
        <v>0</v>
      </c>
      <c r="P295" s="182" t="s">
        <v>838</v>
      </c>
      <c r="Q295" s="182"/>
      <c r="R295" s="183"/>
    </row>
    <row r="296" spans="1:18" x14ac:dyDescent="0.25">
      <c r="A296" s="178">
        <f t="shared" si="4"/>
        <v>291</v>
      </c>
      <c r="B296" s="202" t="s">
        <v>389</v>
      </c>
      <c r="C296" s="194" t="s">
        <v>751</v>
      </c>
      <c r="D296" s="185" t="s">
        <v>385</v>
      </c>
      <c r="E296" s="27">
        <v>7</v>
      </c>
      <c r="F296" s="180" t="s">
        <v>384</v>
      </c>
      <c r="G296" s="27">
        <v>8</v>
      </c>
      <c r="H296" s="180" t="s">
        <v>384</v>
      </c>
      <c r="I296" s="27">
        <v>8</v>
      </c>
      <c r="J296" s="180" t="s">
        <v>385</v>
      </c>
      <c r="K296" s="27">
        <v>7</v>
      </c>
      <c r="L296" s="180" t="s">
        <v>385</v>
      </c>
      <c r="M296" s="27">
        <v>7</v>
      </c>
      <c r="N296" s="180">
        <v>7.4</v>
      </c>
      <c r="O296" s="181">
        <v>0</v>
      </c>
      <c r="P296" s="182" t="s">
        <v>838</v>
      </c>
      <c r="Q296" s="182"/>
      <c r="R296" s="183"/>
    </row>
    <row r="297" spans="1:18" ht="33" x14ac:dyDescent="0.25">
      <c r="A297" s="178">
        <f t="shared" si="4"/>
        <v>292</v>
      </c>
      <c r="B297" s="70" t="s">
        <v>721</v>
      </c>
      <c r="C297" s="194" t="s">
        <v>751</v>
      </c>
      <c r="D297" s="185"/>
      <c r="E297" s="27"/>
      <c r="F297" s="180" t="s">
        <v>385</v>
      </c>
      <c r="G297" s="27">
        <v>7</v>
      </c>
      <c r="H297" s="180" t="s">
        <v>385</v>
      </c>
      <c r="I297" s="27">
        <v>7</v>
      </c>
      <c r="J297" s="180" t="s">
        <v>385</v>
      </c>
      <c r="K297" s="27">
        <v>7</v>
      </c>
      <c r="L297" s="180" t="s">
        <v>385</v>
      </c>
      <c r="M297" s="27">
        <v>7</v>
      </c>
      <c r="N297" s="180">
        <v>7</v>
      </c>
      <c r="O297" s="181">
        <v>0</v>
      </c>
      <c r="P297" s="182" t="s">
        <v>838</v>
      </c>
      <c r="Q297" s="182" t="s">
        <v>718</v>
      </c>
      <c r="R297" s="200" t="s">
        <v>718</v>
      </c>
    </row>
    <row r="298" spans="1:18" x14ac:dyDescent="0.25">
      <c r="A298" s="178">
        <f t="shared" si="4"/>
        <v>293</v>
      </c>
      <c r="B298" s="58" t="s">
        <v>199</v>
      </c>
      <c r="C298" s="192" t="s">
        <v>11</v>
      </c>
      <c r="D298" s="185" t="s">
        <v>385</v>
      </c>
      <c r="E298" s="27">
        <v>7</v>
      </c>
      <c r="F298" s="180" t="s">
        <v>385</v>
      </c>
      <c r="G298" s="27">
        <v>7</v>
      </c>
      <c r="H298" s="180" t="s">
        <v>383</v>
      </c>
      <c r="I298" s="27">
        <v>9</v>
      </c>
      <c r="J298" s="180" t="s">
        <v>385</v>
      </c>
      <c r="K298" s="27">
        <v>7</v>
      </c>
      <c r="L298" s="180" t="s">
        <v>385</v>
      </c>
      <c r="M298" s="27">
        <v>7</v>
      </c>
      <c r="N298" s="180">
        <v>7.4</v>
      </c>
      <c r="O298" s="181">
        <v>0</v>
      </c>
      <c r="P298" s="182" t="s">
        <v>838</v>
      </c>
      <c r="Q298" s="182"/>
      <c r="R298" s="183"/>
    </row>
    <row r="299" spans="1:18" x14ac:dyDescent="0.25">
      <c r="A299" s="178">
        <f t="shared" si="4"/>
        <v>294</v>
      </c>
      <c r="B299" s="58" t="s">
        <v>200</v>
      </c>
      <c r="C299" s="192" t="s">
        <v>751</v>
      </c>
      <c r="D299" s="204" t="s">
        <v>384</v>
      </c>
      <c r="E299" s="27">
        <v>8</v>
      </c>
      <c r="F299" s="180" t="s">
        <v>384</v>
      </c>
      <c r="G299" s="27">
        <v>8</v>
      </c>
      <c r="H299" s="180" t="s">
        <v>386</v>
      </c>
      <c r="I299" s="27">
        <v>6</v>
      </c>
      <c r="J299" s="180" t="s">
        <v>385</v>
      </c>
      <c r="K299" s="27">
        <v>7</v>
      </c>
      <c r="L299" s="180" t="s">
        <v>384</v>
      </c>
      <c r="M299" s="27">
        <v>8</v>
      </c>
      <c r="N299" s="180">
        <v>7.4</v>
      </c>
      <c r="O299" s="181">
        <v>0</v>
      </c>
      <c r="P299" s="182" t="s">
        <v>838</v>
      </c>
      <c r="Q299" s="182"/>
      <c r="R299" s="183"/>
    </row>
    <row r="300" spans="1:18" x14ac:dyDescent="0.25">
      <c r="A300" s="178">
        <f t="shared" si="4"/>
        <v>295</v>
      </c>
      <c r="B300" s="58" t="s">
        <v>202</v>
      </c>
      <c r="C300" s="192" t="s">
        <v>751</v>
      </c>
      <c r="D300" s="185" t="s">
        <v>401</v>
      </c>
      <c r="E300" s="27">
        <v>5</v>
      </c>
      <c r="F300" s="180" t="s">
        <v>385</v>
      </c>
      <c r="G300" s="27">
        <v>7</v>
      </c>
      <c r="H300" s="180" t="s">
        <v>384</v>
      </c>
      <c r="I300" s="27">
        <v>8</v>
      </c>
      <c r="J300" s="180" t="s">
        <v>385</v>
      </c>
      <c r="K300" s="27">
        <v>7</v>
      </c>
      <c r="L300" s="180" t="s">
        <v>385</v>
      </c>
      <c r="M300" s="27">
        <v>7</v>
      </c>
      <c r="N300" s="180">
        <v>6.8</v>
      </c>
      <c r="O300" s="181">
        <v>0</v>
      </c>
      <c r="P300" s="182" t="s">
        <v>838</v>
      </c>
      <c r="Q300" s="182"/>
      <c r="R300" s="183"/>
    </row>
    <row r="301" spans="1:18" x14ac:dyDescent="0.25">
      <c r="A301" s="178">
        <f t="shared" si="4"/>
        <v>296</v>
      </c>
      <c r="B301" s="58" t="s">
        <v>203</v>
      </c>
      <c r="C301" s="192" t="s">
        <v>751</v>
      </c>
      <c r="D301" s="185" t="s">
        <v>386</v>
      </c>
      <c r="E301" s="27">
        <v>6</v>
      </c>
      <c r="F301" s="180" t="s">
        <v>384</v>
      </c>
      <c r="G301" s="27">
        <v>8</v>
      </c>
      <c r="H301" s="180" t="s">
        <v>384</v>
      </c>
      <c r="I301" s="27">
        <v>8</v>
      </c>
      <c r="J301" s="180" t="s">
        <v>385</v>
      </c>
      <c r="K301" s="27">
        <v>7</v>
      </c>
      <c r="L301" s="180" t="s">
        <v>385</v>
      </c>
      <c r="M301" s="27">
        <v>7</v>
      </c>
      <c r="N301" s="180">
        <v>7.2</v>
      </c>
      <c r="O301" s="181">
        <v>0</v>
      </c>
      <c r="P301" s="182" t="s">
        <v>838</v>
      </c>
      <c r="Q301" s="182"/>
      <c r="R301" s="183"/>
    </row>
    <row r="302" spans="1:18" x14ac:dyDescent="0.25">
      <c r="A302" s="178">
        <f t="shared" si="4"/>
        <v>297</v>
      </c>
      <c r="B302" s="58" t="s">
        <v>204</v>
      </c>
      <c r="C302" s="192" t="s">
        <v>751</v>
      </c>
      <c r="D302" s="185" t="s">
        <v>384</v>
      </c>
      <c r="E302" s="27">
        <v>8</v>
      </c>
      <c r="F302" s="180" t="s">
        <v>385</v>
      </c>
      <c r="G302" s="27">
        <v>7</v>
      </c>
      <c r="H302" s="180" t="s">
        <v>384</v>
      </c>
      <c r="I302" s="27">
        <v>8</v>
      </c>
      <c r="J302" s="180" t="s">
        <v>384</v>
      </c>
      <c r="K302" s="27">
        <v>8</v>
      </c>
      <c r="L302" s="180" t="s">
        <v>384</v>
      </c>
      <c r="M302" s="27">
        <v>8</v>
      </c>
      <c r="N302" s="180">
        <v>7.8</v>
      </c>
      <c r="O302" s="181">
        <v>0</v>
      </c>
      <c r="P302" s="182" t="s">
        <v>838</v>
      </c>
      <c r="Q302" s="182"/>
      <c r="R302" s="184"/>
    </row>
    <row r="303" spans="1:18" x14ac:dyDescent="0.25">
      <c r="A303" s="178">
        <f t="shared" si="4"/>
        <v>298</v>
      </c>
      <c r="B303" s="58" t="s">
        <v>287</v>
      </c>
      <c r="C303" s="192" t="s">
        <v>751</v>
      </c>
      <c r="D303" s="185" t="s">
        <v>385</v>
      </c>
      <c r="E303" s="27">
        <v>7</v>
      </c>
      <c r="F303" s="180" t="s">
        <v>385</v>
      </c>
      <c r="G303" s="27">
        <v>7</v>
      </c>
      <c r="H303" s="180" t="s">
        <v>385</v>
      </c>
      <c r="I303" s="27">
        <v>7</v>
      </c>
      <c r="J303" s="180" t="s">
        <v>385</v>
      </c>
      <c r="K303" s="27">
        <v>7</v>
      </c>
      <c r="L303" s="180" t="s">
        <v>385</v>
      </c>
      <c r="M303" s="27">
        <v>7</v>
      </c>
      <c r="N303" s="180">
        <v>7</v>
      </c>
      <c r="O303" s="181">
        <v>0</v>
      </c>
      <c r="P303" s="182" t="s">
        <v>838</v>
      </c>
      <c r="Q303" s="182"/>
      <c r="R303" s="183"/>
    </row>
    <row r="304" spans="1:18" x14ac:dyDescent="0.25">
      <c r="A304" s="178">
        <f t="shared" si="4"/>
        <v>299</v>
      </c>
      <c r="B304" s="58" t="s">
        <v>288</v>
      </c>
      <c r="C304" s="192" t="s">
        <v>751</v>
      </c>
      <c r="D304" s="185" t="s">
        <v>385</v>
      </c>
      <c r="E304" s="27">
        <v>7</v>
      </c>
      <c r="F304" s="180" t="s">
        <v>384</v>
      </c>
      <c r="G304" s="27">
        <v>8</v>
      </c>
      <c r="H304" s="180" t="s">
        <v>385</v>
      </c>
      <c r="I304" s="27">
        <v>7</v>
      </c>
      <c r="J304" s="180" t="s">
        <v>385</v>
      </c>
      <c r="K304" s="27">
        <v>7</v>
      </c>
      <c r="L304" s="180" t="s">
        <v>385</v>
      </c>
      <c r="M304" s="27">
        <v>7</v>
      </c>
      <c r="N304" s="180">
        <v>7.2</v>
      </c>
      <c r="O304" s="181">
        <v>0</v>
      </c>
      <c r="P304" s="182" t="s">
        <v>838</v>
      </c>
      <c r="Q304" s="182"/>
      <c r="R304" s="183"/>
    </row>
    <row r="305" spans="1:18" x14ac:dyDescent="0.25">
      <c r="A305" s="178">
        <f t="shared" si="4"/>
        <v>300</v>
      </c>
      <c r="B305" s="58" t="s">
        <v>302</v>
      </c>
      <c r="C305" s="192" t="s">
        <v>751</v>
      </c>
      <c r="D305" s="185" t="s">
        <v>385</v>
      </c>
      <c r="E305" s="27">
        <v>7</v>
      </c>
      <c r="F305" s="180" t="s">
        <v>385</v>
      </c>
      <c r="G305" s="27">
        <v>7</v>
      </c>
      <c r="H305" s="180" t="s">
        <v>385</v>
      </c>
      <c r="I305" s="27">
        <v>7</v>
      </c>
      <c r="J305" s="180" t="s">
        <v>385</v>
      </c>
      <c r="K305" s="27">
        <v>7</v>
      </c>
      <c r="L305" s="180" t="s">
        <v>385</v>
      </c>
      <c r="M305" s="27">
        <v>7</v>
      </c>
      <c r="N305" s="180">
        <v>7</v>
      </c>
      <c r="O305" s="181">
        <v>0</v>
      </c>
      <c r="P305" s="182" t="s">
        <v>838</v>
      </c>
      <c r="Q305" s="182"/>
      <c r="R305" s="183"/>
    </row>
    <row r="306" spans="1:18" x14ac:dyDescent="0.25">
      <c r="A306" s="178">
        <f t="shared" si="4"/>
        <v>301</v>
      </c>
      <c r="B306" s="58" t="s">
        <v>346</v>
      </c>
      <c r="C306" s="192" t="s">
        <v>751</v>
      </c>
      <c r="D306" s="185" t="s">
        <v>384</v>
      </c>
      <c r="E306" s="27">
        <v>8</v>
      </c>
      <c r="F306" s="180" t="s">
        <v>385</v>
      </c>
      <c r="G306" s="27">
        <v>7</v>
      </c>
      <c r="H306" s="180" t="s">
        <v>385</v>
      </c>
      <c r="I306" s="27">
        <v>7</v>
      </c>
      <c r="J306" s="180" t="s">
        <v>385</v>
      </c>
      <c r="K306" s="27">
        <v>7</v>
      </c>
      <c r="L306" s="180" t="s">
        <v>385</v>
      </c>
      <c r="M306" s="27">
        <v>7</v>
      </c>
      <c r="N306" s="180">
        <v>7.2</v>
      </c>
      <c r="O306" s="181">
        <v>0</v>
      </c>
      <c r="P306" s="182" t="s">
        <v>838</v>
      </c>
      <c r="Q306" s="182"/>
      <c r="R306" s="183"/>
    </row>
    <row r="307" spans="1:18" ht="33" x14ac:dyDescent="0.25">
      <c r="A307" s="178">
        <f t="shared" si="4"/>
        <v>302</v>
      </c>
      <c r="B307" s="58" t="s">
        <v>365</v>
      </c>
      <c r="C307" s="192" t="s">
        <v>751</v>
      </c>
      <c r="D307" s="185" t="s">
        <v>385</v>
      </c>
      <c r="E307" s="27">
        <v>7</v>
      </c>
      <c r="F307" s="180" t="s">
        <v>385</v>
      </c>
      <c r="G307" s="27">
        <v>7</v>
      </c>
      <c r="H307" s="180" t="s">
        <v>385</v>
      </c>
      <c r="I307" s="27">
        <v>7</v>
      </c>
      <c r="J307" s="180" t="s">
        <v>386</v>
      </c>
      <c r="K307" s="27">
        <v>6</v>
      </c>
      <c r="L307" s="180" t="s">
        <v>305</v>
      </c>
      <c r="M307" s="27">
        <v>7</v>
      </c>
      <c r="N307" s="180">
        <v>6.8</v>
      </c>
      <c r="O307" s="181">
        <v>0</v>
      </c>
      <c r="P307" s="182" t="s">
        <v>838</v>
      </c>
      <c r="Q307" s="182" t="s">
        <v>843</v>
      </c>
      <c r="R307" s="197"/>
    </row>
    <row r="308" spans="1:18" ht="33" x14ac:dyDescent="0.25">
      <c r="A308" s="178">
        <f t="shared" si="4"/>
        <v>303</v>
      </c>
      <c r="B308" s="183" t="s">
        <v>356</v>
      </c>
      <c r="C308" s="192" t="s">
        <v>751</v>
      </c>
      <c r="D308" s="185" t="s">
        <v>381</v>
      </c>
      <c r="E308" s="27"/>
      <c r="F308" s="180" t="s">
        <v>385</v>
      </c>
      <c r="G308" s="27">
        <v>7</v>
      </c>
      <c r="H308" s="180" t="s">
        <v>385</v>
      </c>
      <c r="I308" s="27">
        <v>7</v>
      </c>
      <c r="J308" s="180" t="s">
        <v>385</v>
      </c>
      <c r="K308" s="27">
        <v>7</v>
      </c>
      <c r="L308" s="180" t="s">
        <v>385</v>
      </c>
      <c r="M308" s="27">
        <v>7</v>
      </c>
      <c r="N308" s="180">
        <v>7</v>
      </c>
      <c r="O308" s="181">
        <v>0</v>
      </c>
      <c r="P308" s="182" t="s">
        <v>838</v>
      </c>
      <c r="Q308" s="182" t="s">
        <v>718</v>
      </c>
      <c r="R308" s="197"/>
    </row>
    <row r="309" spans="1:18" x14ac:dyDescent="0.25">
      <c r="A309" s="178">
        <f t="shared" si="4"/>
        <v>304</v>
      </c>
      <c r="B309" s="187" t="s">
        <v>332</v>
      </c>
      <c r="C309" s="176" t="s">
        <v>370</v>
      </c>
      <c r="D309" s="185" t="s">
        <v>385</v>
      </c>
      <c r="E309" s="27">
        <v>7</v>
      </c>
      <c r="F309" s="180" t="s">
        <v>385</v>
      </c>
      <c r="G309" s="27">
        <v>7</v>
      </c>
      <c r="H309" s="180" t="s">
        <v>385</v>
      </c>
      <c r="I309" s="27">
        <v>7</v>
      </c>
      <c r="J309" s="180" t="s">
        <v>385</v>
      </c>
      <c r="K309" s="27">
        <v>7</v>
      </c>
      <c r="L309" s="180" t="s">
        <v>385</v>
      </c>
      <c r="M309" s="27">
        <v>7</v>
      </c>
      <c r="N309" s="180">
        <v>7</v>
      </c>
      <c r="O309" s="181">
        <v>0</v>
      </c>
      <c r="P309" s="182" t="s">
        <v>838</v>
      </c>
      <c r="Q309" s="182"/>
      <c r="R309" s="183"/>
    </row>
    <row r="310" spans="1:18" x14ac:dyDescent="0.25">
      <c r="A310" s="178">
        <f t="shared" si="4"/>
        <v>305</v>
      </c>
      <c r="B310" s="187" t="s">
        <v>347</v>
      </c>
      <c r="C310" s="176" t="s">
        <v>751</v>
      </c>
      <c r="D310" s="185" t="s">
        <v>385</v>
      </c>
      <c r="E310" s="27">
        <v>7</v>
      </c>
      <c r="F310" s="180" t="s">
        <v>384</v>
      </c>
      <c r="G310" s="27">
        <v>8</v>
      </c>
      <c r="H310" s="180" t="s">
        <v>384</v>
      </c>
      <c r="I310" s="27">
        <v>8</v>
      </c>
      <c r="J310" s="180" t="s">
        <v>385</v>
      </c>
      <c r="K310" s="27">
        <v>7</v>
      </c>
      <c r="L310" s="180" t="s">
        <v>385</v>
      </c>
      <c r="M310" s="27">
        <v>7</v>
      </c>
      <c r="N310" s="180">
        <v>7.4</v>
      </c>
      <c r="O310" s="181">
        <v>0</v>
      </c>
      <c r="P310" s="182" t="s">
        <v>838</v>
      </c>
      <c r="Q310" s="182"/>
      <c r="R310" s="183"/>
    </row>
    <row r="311" spans="1:18" x14ac:dyDescent="0.25">
      <c r="A311" s="178">
        <f t="shared" si="4"/>
        <v>306</v>
      </c>
      <c r="B311" s="187" t="s">
        <v>366</v>
      </c>
      <c r="C311" s="176" t="s">
        <v>751</v>
      </c>
      <c r="D311" s="185" t="s">
        <v>385</v>
      </c>
      <c r="E311" s="27">
        <v>7</v>
      </c>
      <c r="F311" s="180" t="s">
        <v>385</v>
      </c>
      <c r="G311" s="27">
        <v>7</v>
      </c>
      <c r="H311" s="180" t="s">
        <v>384</v>
      </c>
      <c r="I311" s="27">
        <v>8</v>
      </c>
      <c r="J311" s="180" t="s">
        <v>385</v>
      </c>
      <c r="K311" s="27">
        <v>7</v>
      </c>
      <c r="L311" s="180" t="s">
        <v>385</v>
      </c>
      <c r="M311" s="27">
        <v>7</v>
      </c>
      <c r="N311" s="180">
        <v>7.2</v>
      </c>
      <c r="O311" s="181">
        <v>0</v>
      </c>
      <c r="P311" s="182" t="s">
        <v>838</v>
      </c>
      <c r="Q311" s="182"/>
      <c r="R311" s="197"/>
    </row>
    <row r="312" spans="1:18" x14ac:dyDescent="0.25">
      <c r="A312" s="178">
        <f t="shared" si="4"/>
        <v>307</v>
      </c>
      <c r="B312" s="69" t="s">
        <v>208</v>
      </c>
      <c r="C312" s="176" t="s">
        <v>761</v>
      </c>
      <c r="D312" s="185" t="s">
        <v>385</v>
      </c>
      <c r="E312" s="27">
        <v>7</v>
      </c>
      <c r="F312" s="180" t="s">
        <v>385</v>
      </c>
      <c r="G312" s="27">
        <v>7</v>
      </c>
      <c r="H312" s="180" t="s">
        <v>384</v>
      </c>
      <c r="I312" s="27">
        <v>8</v>
      </c>
      <c r="J312" s="180" t="s">
        <v>385</v>
      </c>
      <c r="K312" s="27">
        <v>7</v>
      </c>
      <c r="L312" s="180" t="s">
        <v>385</v>
      </c>
      <c r="M312" s="27">
        <v>7</v>
      </c>
      <c r="N312" s="180">
        <v>7.2</v>
      </c>
      <c r="O312" s="181">
        <v>0</v>
      </c>
      <c r="P312" s="182" t="s">
        <v>838</v>
      </c>
      <c r="Q312" s="182"/>
      <c r="R312" s="183"/>
    </row>
    <row r="313" spans="1:18" x14ac:dyDescent="0.25">
      <c r="A313" s="178">
        <f t="shared" si="4"/>
        <v>308</v>
      </c>
      <c r="B313" s="69" t="s">
        <v>210</v>
      </c>
      <c r="C313" s="176" t="s">
        <v>751</v>
      </c>
      <c r="D313" s="185" t="s">
        <v>385</v>
      </c>
      <c r="E313" s="27">
        <v>7</v>
      </c>
      <c r="F313" s="180" t="s">
        <v>384</v>
      </c>
      <c r="G313" s="27">
        <v>8</v>
      </c>
      <c r="H313" s="180" t="s">
        <v>384</v>
      </c>
      <c r="I313" s="27">
        <v>8</v>
      </c>
      <c r="J313" s="180" t="s">
        <v>384</v>
      </c>
      <c r="K313" s="27">
        <v>8</v>
      </c>
      <c r="L313" s="180" t="s">
        <v>385</v>
      </c>
      <c r="M313" s="27">
        <v>7</v>
      </c>
      <c r="N313" s="180">
        <v>7.6</v>
      </c>
      <c r="O313" s="181">
        <v>0</v>
      </c>
      <c r="P313" s="182" t="s">
        <v>838</v>
      </c>
      <c r="Q313" s="182"/>
      <c r="R313" s="183"/>
    </row>
    <row r="314" spans="1:18" x14ac:dyDescent="0.25">
      <c r="A314" s="178">
        <f t="shared" si="4"/>
        <v>309</v>
      </c>
      <c r="B314" s="69" t="s">
        <v>211</v>
      </c>
      <c r="C314" s="176" t="s">
        <v>751</v>
      </c>
      <c r="D314" s="185" t="s">
        <v>385</v>
      </c>
      <c r="E314" s="27">
        <v>7</v>
      </c>
      <c r="F314" s="180" t="s">
        <v>384</v>
      </c>
      <c r="G314" s="27">
        <v>8</v>
      </c>
      <c r="H314" s="180" t="s">
        <v>384</v>
      </c>
      <c r="I314" s="27">
        <v>8</v>
      </c>
      <c r="J314" s="180" t="s">
        <v>383</v>
      </c>
      <c r="K314" s="27">
        <v>9</v>
      </c>
      <c r="L314" s="180" t="s">
        <v>385</v>
      </c>
      <c r="M314" s="27">
        <v>7</v>
      </c>
      <c r="N314" s="180">
        <v>7.8</v>
      </c>
      <c r="O314" s="181">
        <v>0</v>
      </c>
      <c r="P314" s="182" t="s">
        <v>838</v>
      </c>
      <c r="Q314" s="182"/>
      <c r="R314" s="183"/>
    </row>
    <row r="315" spans="1:18" x14ac:dyDescent="0.25">
      <c r="A315" s="178">
        <f t="shared" si="4"/>
        <v>310</v>
      </c>
      <c r="B315" s="69" t="s">
        <v>214</v>
      </c>
      <c r="C315" s="176" t="s">
        <v>751</v>
      </c>
      <c r="D315" s="185" t="s">
        <v>384</v>
      </c>
      <c r="E315" s="27">
        <v>8</v>
      </c>
      <c r="F315" s="180" t="s">
        <v>384</v>
      </c>
      <c r="G315" s="27">
        <v>8</v>
      </c>
      <c r="H315" s="180" t="s">
        <v>384</v>
      </c>
      <c r="I315" s="27">
        <v>8</v>
      </c>
      <c r="J315" s="180" t="s">
        <v>384</v>
      </c>
      <c r="K315" s="27">
        <v>8</v>
      </c>
      <c r="L315" s="180" t="s">
        <v>385</v>
      </c>
      <c r="M315" s="27">
        <v>7</v>
      </c>
      <c r="N315" s="180">
        <v>7.8</v>
      </c>
      <c r="O315" s="181">
        <v>0</v>
      </c>
      <c r="P315" s="182" t="s">
        <v>838</v>
      </c>
      <c r="Q315" s="182"/>
      <c r="R315" s="183"/>
    </row>
    <row r="316" spans="1:18" x14ac:dyDescent="0.25">
      <c r="A316" s="178">
        <f t="shared" si="4"/>
        <v>311</v>
      </c>
      <c r="B316" s="69" t="s">
        <v>376</v>
      </c>
      <c r="C316" s="176" t="s">
        <v>751</v>
      </c>
      <c r="D316" s="185" t="s">
        <v>385</v>
      </c>
      <c r="E316" s="27">
        <v>7</v>
      </c>
      <c r="F316" s="180" t="s">
        <v>385</v>
      </c>
      <c r="G316" s="27">
        <v>7</v>
      </c>
      <c r="H316" s="180" t="s">
        <v>384</v>
      </c>
      <c r="I316" s="27">
        <v>8</v>
      </c>
      <c r="J316" s="180" t="s">
        <v>385</v>
      </c>
      <c r="K316" s="27">
        <v>7</v>
      </c>
      <c r="L316" s="180" t="s">
        <v>385</v>
      </c>
      <c r="M316" s="27">
        <v>7</v>
      </c>
      <c r="N316" s="180">
        <v>7.2</v>
      </c>
      <c r="O316" s="181">
        <v>0</v>
      </c>
      <c r="P316" s="182" t="s">
        <v>838</v>
      </c>
      <c r="Q316" s="182"/>
      <c r="R316" s="197"/>
    </row>
    <row r="317" spans="1:18" ht="33" x14ac:dyDescent="0.25">
      <c r="A317" s="178">
        <f t="shared" si="4"/>
        <v>312</v>
      </c>
      <c r="B317" s="195" t="s">
        <v>216</v>
      </c>
      <c r="C317" s="196" t="s">
        <v>762</v>
      </c>
      <c r="D317" s="185" t="s">
        <v>385</v>
      </c>
      <c r="E317" s="27">
        <v>7</v>
      </c>
      <c r="F317" s="180" t="s">
        <v>385</v>
      </c>
      <c r="G317" s="27">
        <v>7</v>
      </c>
      <c r="H317" s="180" t="s">
        <v>385</v>
      </c>
      <c r="I317" s="27">
        <v>7</v>
      </c>
      <c r="J317" s="180" t="s">
        <v>385</v>
      </c>
      <c r="K317" s="27">
        <v>7</v>
      </c>
      <c r="L317" s="180" t="s">
        <v>385</v>
      </c>
      <c r="M317" s="27">
        <v>7</v>
      </c>
      <c r="N317" s="180">
        <v>7</v>
      </c>
      <c r="O317" s="181">
        <v>0</v>
      </c>
      <c r="P317" s="182" t="s">
        <v>838</v>
      </c>
      <c r="Q317" s="182"/>
      <c r="R317" s="183"/>
    </row>
    <row r="318" spans="1:18" x14ac:dyDescent="0.25">
      <c r="A318" s="178">
        <f t="shared" si="4"/>
        <v>313</v>
      </c>
      <c r="B318" s="195" t="s">
        <v>215</v>
      </c>
      <c r="C318" s="196" t="s">
        <v>751</v>
      </c>
      <c r="D318" s="185" t="s">
        <v>385</v>
      </c>
      <c r="E318" s="27">
        <v>7</v>
      </c>
      <c r="F318" s="180" t="s">
        <v>385</v>
      </c>
      <c r="G318" s="27">
        <v>7</v>
      </c>
      <c r="H318" s="180" t="s">
        <v>385</v>
      </c>
      <c r="I318" s="27">
        <v>7</v>
      </c>
      <c r="J318" s="180" t="s">
        <v>385</v>
      </c>
      <c r="K318" s="27">
        <v>7</v>
      </c>
      <c r="L318" s="180" t="s">
        <v>385</v>
      </c>
      <c r="M318" s="27">
        <v>7</v>
      </c>
      <c r="N318" s="180">
        <v>7</v>
      </c>
      <c r="O318" s="181">
        <v>0</v>
      </c>
      <c r="P318" s="182" t="s">
        <v>838</v>
      </c>
      <c r="Q318" s="182"/>
      <c r="R318" s="183"/>
    </row>
    <row r="319" spans="1:18" x14ac:dyDescent="0.25">
      <c r="A319" s="178">
        <f t="shared" si="4"/>
        <v>314</v>
      </c>
      <c r="B319" s="195" t="s">
        <v>217</v>
      </c>
      <c r="C319" s="196" t="s">
        <v>751</v>
      </c>
      <c r="D319" s="185" t="s">
        <v>385</v>
      </c>
      <c r="E319" s="27">
        <v>7</v>
      </c>
      <c r="F319" s="180" t="s">
        <v>385</v>
      </c>
      <c r="G319" s="27">
        <v>7</v>
      </c>
      <c r="H319" s="180" t="s">
        <v>385</v>
      </c>
      <c r="I319" s="27">
        <v>7</v>
      </c>
      <c r="J319" s="180" t="s">
        <v>384</v>
      </c>
      <c r="K319" s="27">
        <v>8</v>
      </c>
      <c r="L319" s="180" t="s">
        <v>383</v>
      </c>
      <c r="M319" s="27">
        <v>9</v>
      </c>
      <c r="N319" s="180">
        <v>7.6</v>
      </c>
      <c r="O319" s="181">
        <v>0</v>
      </c>
      <c r="P319" s="182" t="s">
        <v>838</v>
      </c>
      <c r="Q319" s="182"/>
      <c r="R319" s="183"/>
    </row>
    <row r="320" spans="1:18" ht="33" x14ac:dyDescent="0.25">
      <c r="A320" s="178">
        <f t="shared" si="4"/>
        <v>315</v>
      </c>
      <c r="B320" s="58" t="s">
        <v>171</v>
      </c>
      <c r="C320" s="180" t="s">
        <v>764</v>
      </c>
      <c r="D320" s="185" t="s">
        <v>385</v>
      </c>
      <c r="E320" s="27">
        <v>7</v>
      </c>
      <c r="F320" s="180" t="s">
        <v>384</v>
      </c>
      <c r="G320" s="27">
        <v>8</v>
      </c>
      <c r="H320" s="180" t="s">
        <v>384</v>
      </c>
      <c r="I320" s="27">
        <v>8</v>
      </c>
      <c r="J320" s="180" t="s">
        <v>384</v>
      </c>
      <c r="K320" s="27">
        <v>8</v>
      </c>
      <c r="L320" s="180" t="s">
        <v>385</v>
      </c>
      <c r="M320" s="27">
        <v>7</v>
      </c>
      <c r="N320" s="180">
        <v>7.6</v>
      </c>
      <c r="O320" s="181">
        <v>0</v>
      </c>
      <c r="P320" s="182" t="s">
        <v>838</v>
      </c>
      <c r="Q320" s="182"/>
      <c r="R320" s="183"/>
    </row>
    <row r="321" spans="1:18" ht="33" x14ac:dyDescent="0.25">
      <c r="A321" s="178">
        <f t="shared" si="4"/>
        <v>316</v>
      </c>
      <c r="B321" s="69" t="s">
        <v>278</v>
      </c>
      <c r="C321" s="180" t="s">
        <v>765</v>
      </c>
      <c r="D321" s="185" t="s">
        <v>385</v>
      </c>
      <c r="E321" s="27">
        <v>7</v>
      </c>
      <c r="F321" s="180" t="s">
        <v>384</v>
      </c>
      <c r="G321" s="27">
        <v>8</v>
      </c>
      <c r="H321" s="180" t="s">
        <v>384</v>
      </c>
      <c r="I321" s="27">
        <v>8</v>
      </c>
      <c r="J321" s="180" t="s">
        <v>384</v>
      </c>
      <c r="K321" s="27">
        <v>8</v>
      </c>
      <c r="L321" s="180" t="s">
        <v>385</v>
      </c>
      <c r="M321" s="27">
        <v>7</v>
      </c>
      <c r="N321" s="180">
        <v>7.6</v>
      </c>
      <c r="O321" s="181">
        <v>0</v>
      </c>
      <c r="P321" s="182" t="s">
        <v>838</v>
      </c>
      <c r="Q321" s="182"/>
      <c r="R321" s="184"/>
    </row>
    <row r="322" spans="1:18" ht="33" x14ac:dyDescent="0.25">
      <c r="A322" s="178">
        <f t="shared" si="4"/>
        <v>317</v>
      </c>
      <c r="B322" s="69" t="s">
        <v>359</v>
      </c>
      <c r="C322" s="180" t="s">
        <v>766</v>
      </c>
      <c r="D322" s="185" t="s">
        <v>385</v>
      </c>
      <c r="E322" s="27">
        <v>7</v>
      </c>
      <c r="F322" s="180" t="s">
        <v>385</v>
      </c>
      <c r="G322" s="27">
        <v>7</v>
      </c>
      <c r="H322" s="180" t="s">
        <v>385</v>
      </c>
      <c r="I322" s="27">
        <v>7</v>
      </c>
      <c r="J322" s="180" t="s">
        <v>385</v>
      </c>
      <c r="K322" s="27">
        <v>7</v>
      </c>
      <c r="L322" s="180" t="s">
        <v>385</v>
      </c>
      <c r="M322" s="27">
        <v>7</v>
      </c>
      <c r="N322" s="180">
        <v>7</v>
      </c>
      <c r="O322" s="181">
        <v>0</v>
      </c>
      <c r="P322" s="182" t="s">
        <v>838</v>
      </c>
      <c r="Q322" s="182"/>
      <c r="R322" s="183"/>
    </row>
    <row r="323" spans="1:18" ht="36.75" customHeight="1" x14ac:dyDescent="0.25">
      <c r="A323" s="178">
        <f t="shared" si="4"/>
        <v>318</v>
      </c>
      <c r="B323" s="183" t="s">
        <v>238</v>
      </c>
      <c r="C323" s="27" t="s">
        <v>362</v>
      </c>
      <c r="D323" s="185" t="s">
        <v>385</v>
      </c>
      <c r="E323" s="27">
        <v>7</v>
      </c>
      <c r="F323" s="180" t="s">
        <v>385</v>
      </c>
      <c r="G323" s="27">
        <v>7</v>
      </c>
      <c r="H323" s="180" t="s">
        <v>329</v>
      </c>
      <c r="I323" s="27">
        <v>1</v>
      </c>
      <c r="J323" s="180" t="s">
        <v>385</v>
      </c>
      <c r="K323" s="27">
        <v>7</v>
      </c>
      <c r="L323" s="180" t="s">
        <v>386</v>
      </c>
      <c r="M323" s="27">
        <v>6</v>
      </c>
      <c r="N323" s="180">
        <v>5.6</v>
      </c>
      <c r="O323" s="181">
        <v>2</v>
      </c>
      <c r="P323" s="182" t="s">
        <v>839</v>
      </c>
      <c r="Q323" s="182" t="s">
        <v>845</v>
      </c>
      <c r="R323" s="184"/>
    </row>
    <row r="324" spans="1:18" ht="33" customHeight="1" x14ac:dyDescent="0.25">
      <c r="A324" s="178">
        <f t="shared" si="4"/>
        <v>319</v>
      </c>
      <c r="B324" s="183" t="s">
        <v>251</v>
      </c>
      <c r="C324" s="27" t="s">
        <v>751</v>
      </c>
      <c r="D324" s="185" t="s">
        <v>384</v>
      </c>
      <c r="E324" s="27">
        <v>8</v>
      </c>
      <c r="F324" s="180" t="s">
        <v>385</v>
      </c>
      <c r="G324" s="27">
        <v>7</v>
      </c>
      <c r="H324" s="180" t="s">
        <v>384</v>
      </c>
      <c r="I324" s="27">
        <v>8</v>
      </c>
      <c r="J324" s="180" t="s">
        <v>329</v>
      </c>
      <c r="K324" s="27">
        <v>1</v>
      </c>
      <c r="L324" s="180" t="s">
        <v>385</v>
      </c>
      <c r="M324" s="27">
        <v>7</v>
      </c>
      <c r="N324" s="180">
        <v>6.2</v>
      </c>
      <c r="O324" s="181">
        <v>2</v>
      </c>
      <c r="P324" s="182" t="s">
        <v>839</v>
      </c>
      <c r="Q324" s="182" t="s">
        <v>844</v>
      </c>
      <c r="R324" s="184"/>
    </row>
  </sheetData>
  <mergeCells count="6">
    <mergeCell ref="J5:K5"/>
    <mergeCell ref="L5:M5"/>
    <mergeCell ref="N5:P5"/>
    <mergeCell ref="D5:E5"/>
    <mergeCell ref="F5:G5"/>
    <mergeCell ref="H5:I5"/>
  </mergeCell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S499"/>
  <sheetViews>
    <sheetView topLeftCell="A380" zoomScale="90" zoomScaleNormal="90" workbookViewId="0">
      <selection activeCell="AX395" sqref="AX395"/>
    </sheetView>
  </sheetViews>
  <sheetFormatPr defaultColWidth="8.85546875" defaultRowHeight="15.75" x14ac:dyDescent="0.25"/>
  <cols>
    <col min="1" max="1" width="7.140625" style="13" customWidth="1"/>
    <col min="2" max="2" width="31.140625" style="63" customWidth="1"/>
    <col min="3" max="3" width="12.5703125" style="83" customWidth="1"/>
    <col min="4" max="4" width="17.42578125" style="13" hidden="1" customWidth="1"/>
    <col min="5" max="7" width="9.7109375" style="13" hidden="1" customWidth="1"/>
    <col min="8" max="8" width="14.85546875" style="13" hidden="1" customWidth="1"/>
    <col min="9" max="14" width="9.7109375" style="13" hidden="1" customWidth="1"/>
    <col min="15" max="15" width="9.85546875" style="13" customWidth="1"/>
    <col min="16" max="16" width="9.7109375" style="13" hidden="1" customWidth="1"/>
    <col min="17" max="17" width="14.7109375" style="13" customWidth="1"/>
    <col min="18" max="18" width="23.42578125" style="33" customWidth="1"/>
    <col min="19" max="30" width="9.7109375" style="13" hidden="1" customWidth="1"/>
    <col min="31" max="31" width="12.7109375" style="13" hidden="1" customWidth="1"/>
    <col min="32" max="33" width="9.7109375" style="13" hidden="1" customWidth="1"/>
    <col min="34" max="34" width="12.7109375" style="13" hidden="1" customWidth="1"/>
    <col min="35" max="35" width="12.7109375" style="21" hidden="1" customWidth="1"/>
    <col min="36" max="38" width="12.7109375" style="13" hidden="1" customWidth="1"/>
    <col min="39" max="39" width="15.7109375" style="13" hidden="1" customWidth="1"/>
    <col min="40" max="41" width="7.28515625" style="13" hidden="1" customWidth="1"/>
    <col min="42" max="42" width="11" style="13" hidden="1" customWidth="1"/>
    <col min="43" max="43" width="13.85546875" style="13" hidden="1" customWidth="1"/>
    <col min="44" max="44" width="19.28515625" style="33" hidden="1" customWidth="1"/>
    <col min="45" max="45" width="21.7109375" style="21" hidden="1" customWidth="1"/>
    <col min="46" max="46" width="0" style="13" hidden="1" customWidth="1"/>
    <col min="47" max="16384" width="8.85546875" style="13"/>
  </cols>
  <sheetData>
    <row r="1" spans="1:45" s="7" customFormat="1" x14ac:dyDescent="0.25">
      <c r="A1" s="324" t="s">
        <v>334</v>
      </c>
      <c r="B1" s="324"/>
      <c r="C1" s="324"/>
      <c r="D1" s="324"/>
      <c r="O1" s="319" t="s">
        <v>936</v>
      </c>
      <c r="P1" s="319"/>
      <c r="Q1" s="319"/>
      <c r="R1" s="319"/>
      <c r="S1" s="11"/>
      <c r="T1" s="11"/>
      <c r="Y1" s="324"/>
      <c r="Z1" s="324"/>
      <c r="AA1" s="324"/>
      <c r="AB1" s="268"/>
      <c r="AC1" s="268"/>
      <c r="AD1" s="268"/>
      <c r="AE1" s="11"/>
      <c r="AF1" s="268"/>
      <c r="AG1" s="268"/>
      <c r="AH1" s="11"/>
      <c r="AI1" s="210"/>
      <c r="AJ1" s="11"/>
      <c r="AK1" s="11"/>
      <c r="AL1" s="11"/>
      <c r="AM1" s="11"/>
      <c r="AN1" s="11"/>
      <c r="AO1" s="11"/>
      <c r="AQ1" s="11"/>
      <c r="AR1" s="39"/>
      <c r="AS1" s="40"/>
    </row>
    <row r="2" spans="1:45" s="7" customFormat="1" x14ac:dyDescent="0.25">
      <c r="A2" s="324" t="s">
        <v>335</v>
      </c>
      <c r="B2" s="324"/>
      <c r="C2" s="324"/>
      <c r="D2" s="324"/>
      <c r="O2" s="319" t="s">
        <v>937</v>
      </c>
      <c r="P2" s="319"/>
      <c r="Q2" s="319"/>
      <c r="R2" s="319"/>
      <c r="S2" s="11"/>
      <c r="T2" s="11"/>
      <c r="Y2" s="324"/>
      <c r="Z2" s="324"/>
      <c r="AA2" s="324"/>
      <c r="AB2" s="268"/>
      <c r="AC2" s="268"/>
      <c r="AD2" s="268"/>
      <c r="AE2" s="11"/>
      <c r="AF2" s="268"/>
      <c r="AG2" s="268"/>
      <c r="AH2" s="11"/>
      <c r="AI2" s="210"/>
      <c r="AJ2" s="11"/>
      <c r="AK2" s="11"/>
      <c r="AL2" s="11"/>
      <c r="AM2" s="11"/>
      <c r="AN2" s="11"/>
      <c r="AO2" s="11"/>
      <c r="AQ2" s="11"/>
      <c r="AR2" s="39"/>
      <c r="AS2" s="40"/>
    </row>
    <row r="3" spans="1:45" s="7" customFormat="1" ht="21.75" customHeight="1" x14ac:dyDescent="0.25">
      <c r="A3" s="319" t="s">
        <v>934</v>
      </c>
      <c r="B3" s="319"/>
      <c r="C3" s="319"/>
      <c r="D3" s="319"/>
      <c r="R3" s="39"/>
      <c r="S3" s="11"/>
      <c r="T3" s="11"/>
      <c r="Y3" s="268"/>
      <c r="Z3" s="268"/>
      <c r="AA3" s="268"/>
      <c r="AB3" s="268"/>
      <c r="AC3" s="268"/>
      <c r="AD3" s="268"/>
      <c r="AE3" s="11"/>
      <c r="AF3" s="268"/>
      <c r="AG3" s="268"/>
      <c r="AH3" s="11"/>
      <c r="AI3" s="210"/>
      <c r="AJ3" s="11"/>
      <c r="AK3" s="11"/>
      <c r="AL3" s="11"/>
      <c r="AM3" s="11"/>
      <c r="AN3" s="11"/>
      <c r="AO3" s="11"/>
      <c r="AQ3" s="11"/>
      <c r="AR3" s="39"/>
      <c r="AS3" s="40"/>
    </row>
    <row r="4" spans="1:45" s="7" customFormat="1" ht="63" customHeight="1" x14ac:dyDescent="0.25">
      <c r="A4" s="332" t="s">
        <v>935</v>
      </c>
      <c r="B4" s="332"/>
      <c r="C4" s="332"/>
      <c r="D4" s="332"/>
      <c r="E4" s="332"/>
      <c r="F4" s="332"/>
      <c r="G4" s="332"/>
      <c r="H4" s="332"/>
      <c r="I4" s="332"/>
      <c r="J4" s="332"/>
      <c r="K4" s="332"/>
      <c r="L4" s="332"/>
      <c r="M4" s="332"/>
      <c r="N4" s="332"/>
      <c r="O4" s="332"/>
      <c r="P4" s="332"/>
      <c r="Q4" s="332"/>
      <c r="R4" s="332"/>
      <c r="S4" s="269"/>
      <c r="T4" s="269"/>
      <c r="U4" s="11"/>
      <c r="V4" s="11"/>
      <c r="W4" s="11"/>
      <c r="X4" s="11"/>
      <c r="Y4" s="11"/>
      <c r="Z4" s="11"/>
      <c r="AA4" s="11"/>
      <c r="AB4" s="11"/>
      <c r="AC4" s="11"/>
      <c r="AD4" s="11"/>
      <c r="AE4" s="11"/>
      <c r="AF4" s="11"/>
      <c r="AG4" s="11"/>
      <c r="AH4" s="11"/>
      <c r="AI4" s="210"/>
      <c r="AJ4" s="11"/>
      <c r="AK4" s="11"/>
      <c r="AL4" s="11"/>
      <c r="AM4" s="11"/>
      <c r="AN4" s="11"/>
      <c r="AO4" s="11"/>
      <c r="AQ4" s="11"/>
      <c r="AR4" s="11"/>
      <c r="AS4" s="40"/>
    </row>
    <row r="5" spans="1:45" s="7" customFormat="1" x14ac:dyDescent="0.25">
      <c r="C5" s="267"/>
      <c r="D5" s="41"/>
      <c r="R5" s="39"/>
      <c r="S5" s="11"/>
      <c r="T5" s="11"/>
      <c r="AE5" s="11"/>
      <c r="AH5" s="11"/>
      <c r="AI5" s="210"/>
      <c r="AJ5" s="11"/>
      <c r="AK5" s="11"/>
      <c r="AL5" s="11"/>
      <c r="AM5" s="11"/>
      <c r="AQ5" s="11"/>
      <c r="AR5" s="39"/>
      <c r="AS5" s="40"/>
    </row>
    <row r="6" spans="1:45" s="7" customFormat="1" ht="34.5" customHeight="1" x14ac:dyDescent="0.25">
      <c r="A6" s="270" t="s">
        <v>0</v>
      </c>
      <c r="B6" s="270" t="s">
        <v>1</v>
      </c>
      <c r="C6" s="271" t="s">
        <v>925</v>
      </c>
      <c r="D6" s="270" t="s">
        <v>9</v>
      </c>
      <c r="E6" s="322" t="s">
        <v>855</v>
      </c>
      <c r="F6" s="322"/>
      <c r="G6" s="322" t="s">
        <v>856</v>
      </c>
      <c r="H6" s="322"/>
      <c r="I6" s="322" t="s">
        <v>857</v>
      </c>
      <c r="J6" s="322"/>
      <c r="K6" s="322" t="s">
        <v>858</v>
      </c>
      <c r="L6" s="322"/>
      <c r="M6" s="322" t="s">
        <v>859</v>
      </c>
      <c r="N6" s="322"/>
      <c r="O6" s="271" t="s">
        <v>775</v>
      </c>
      <c r="P6" s="270" t="s">
        <v>769</v>
      </c>
      <c r="Q6" s="271" t="s">
        <v>773</v>
      </c>
      <c r="R6" s="270" t="s">
        <v>259</v>
      </c>
      <c r="S6" s="334" t="s">
        <v>860</v>
      </c>
      <c r="T6" s="334"/>
      <c r="U6" s="334" t="s">
        <v>861</v>
      </c>
      <c r="V6" s="334"/>
      <c r="W6" s="334" t="s">
        <v>862</v>
      </c>
      <c r="X6" s="334"/>
      <c r="Y6" s="334" t="s">
        <v>863</v>
      </c>
      <c r="Z6" s="334"/>
      <c r="AA6" s="334" t="s">
        <v>864</v>
      </c>
      <c r="AB6" s="334"/>
      <c r="AC6" s="335" t="s">
        <v>820</v>
      </c>
      <c r="AD6" s="336"/>
      <c r="AE6" s="337"/>
      <c r="AF6" s="335" t="s">
        <v>821</v>
      </c>
      <c r="AG6" s="336"/>
      <c r="AH6" s="337"/>
      <c r="AI6" s="211"/>
      <c r="AJ6" s="212"/>
      <c r="AK6" s="212"/>
      <c r="AL6" s="11"/>
      <c r="AM6" s="11"/>
      <c r="AQ6" s="11"/>
      <c r="AR6" s="39"/>
      <c r="AS6" s="40"/>
    </row>
    <row r="7" spans="1:45" s="7" customFormat="1" ht="22.5" customHeight="1" x14ac:dyDescent="0.25">
      <c r="A7" s="282" t="s">
        <v>876</v>
      </c>
      <c r="B7" s="283" t="s">
        <v>877</v>
      </c>
      <c r="C7" s="284"/>
      <c r="D7" s="285"/>
      <c r="E7" s="284"/>
      <c r="F7" s="285"/>
      <c r="G7" s="284"/>
      <c r="H7" s="285"/>
      <c r="I7" s="284"/>
      <c r="J7" s="285"/>
      <c r="K7" s="284"/>
      <c r="L7" s="285"/>
      <c r="M7" s="284"/>
      <c r="N7" s="285"/>
      <c r="O7" s="284"/>
      <c r="P7" s="286"/>
      <c r="Q7" s="287">
        <f>COUNTA($Q$8:$Q$11)</f>
        <v>4</v>
      </c>
      <c r="R7" s="288" t="str">
        <f xml:space="preserve"> (COUNTIF($Q$8:$Q$11, "Xuất sắc") &amp; " Xuất sắc")</f>
        <v>4 Xuất sắc</v>
      </c>
      <c r="S7" s="213"/>
      <c r="T7" s="8"/>
      <c r="U7" s="213"/>
      <c r="V7" s="8"/>
      <c r="W7" s="213"/>
      <c r="X7" s="8"/>
      <c r="Y7" s="213"/>
      <c r="Z7" s="8"/>
      <c r="AA7" s="213"/>
      <c r="AB7" s="8"/>
      <c r="AC7" s="213"/>
      <c r="AD7" s="258"/>
      <c r="AE7" s="213"/>
      <c r="AF7" s="213"/>
      <c r="AG7" s="258"/>
      <c r="AH7" s="213"/>
      <c r="AI7" s="214"/>
      <c r="AJ7" s="8"/>
      <c r="AK7" s="213"/>
      <c r="AL7" s="8"/>
      <c r="AM7" s="213"/>
      <c r="AN7" s="8"/>
      <c r="AO7" s="213"/>
      <c r="AP7" s="8"/>
      <c r="AQ7" s="213"/>
      <c r="AR7" s="43"/>
      <c r="AS7" s="43"/>
    </row>
    <row r="8" spans="1:45" s="7" customFormat="1" ht="20.100000000000001" hidden="1" customHeight="1" x14ac:dyDescent="0.25">
      <c r="A8" s="86" t="s">
        <v>846</v>
      </c>
      <c r="B8" s="241" t="s">
        <v>15</v>
      </c>
      <c r="C8" s="86" t="s">
        <v>712</v>
      </c>
      <c r="D8" s="223"/>
      <c r="E8" s="5" t="str">
        <f>VLOOKUP($C8,'[5]Gui chi Quynh'!$D$7:$F$393,3,0)</f>
        <v>A1</v>
      </c>
      <c r="F8" s="19">
        <f>VLOOKUP(E8,Sheet1!$B$2:$C$12,2,TRUE)</f>
        <v>10</v>
      </c>
      <c r="G8" s="5" t="str">
        <f>VLOOKUP($C8,'[6]Gui chi Quynh'!$C$7:$E$391,3,0)</f>
        <v>A1</v>
      </c>
      <c r="H8" s="19">
        <f>VLOOKUP(G8,Sheet1!$B$2:$C$12,2,TRUE)</f>
        <v>10</v>
      </c>
      <c r="I8" s="5" t="str">
        <f>VLOOKUP($C8,'[7]Gui chi Quynh'!$C$7:$E$389,3,0)</f>
        <v>A1</v>
      </c>
      <c r="J8" s="19">
        <f>VLOOKUP(I8,Sheet1!$B$2:$C$12,2,TRUE)</f>
        <v>10</v>
      </c>
      <c r="K8" s="5" t="str">
        <f>VLOOKUP($C8,'[8]Gui chi Quynh'!$C$7:$E$389,3,0)</f>
        <v>A1</v>
      </c>
      <c r="L8" s="19">
        <f>VLOOKUP(K8,Sheet1!$B$2:$C$12,2,TRUE)</f>
        <v>10</v>
      </c>
      <c r="M8" s="5" t="str">
        <f>VLOOKUP($C8,'[9]Gui chi Quynh'!$C$7:$E$388,3,0)</f>
        <v>A1</v>
      </c>
      <c r="N8" s="19">
        <f>VLOOKUP(M8,Sheet1!$B$2:$C$12,2,TRUE)</f>
        <v>10</v>
      </c>
      <c r="O8" s="5">
        <f>ROUND(AVERAGE(F8,H8,J8,L8,N8),2)</f>
        <v>10</v>
      </c>
      <c r="P8" s="215">
        <f>COUNTIF(D8:M8,"C*")*1+COUNTIF(D8:M8,"D")*2+COUNTIF(D8:M8,"E")*3</f>
        <v>0</v>
      </c>
      <c r="Q8" s="9" t="str">
        <f t="shared" ref="Q8:Q75" si="0">IF(P8&gt;=3,"Không hoàn thành",IF(AND($O8&gt;=8,$O8&lt;=10,P8=0),"Xuất sắc",IF(AND($O8&gt;=8,$O8&lt;=10,P8=1),"Tốt",IF(AND($O8&gt;=8,$O8&lt;=10,P8=2),"Hoàn thành",IF(AND($O8&gt;6,$O8&lt;8,P8&lt;=1),"Tốt",IF(AND($O8&gt;6,$O8&lt;8,P8=2),"Hoàn thành",IF(AND($O8&gt;=5,$O8&lt;=6,P8&lt;=2),"Hoàn thành",IF(AND($O8&lt;5,P8&gt;3),"Không hoàn thành",""))))))))</f>
        <v>Xuất sắc</v>
      </c>
      <c r="R8" s="10"/>
      <c r="S8" s="19"/>
      <c r="T8" s="19" t="e">
        <f>VLOOKUP(S8,Sheet1!$B$2:$C$12,2,TRUE)</f>
        <v>#N/A</v>
      </c>
      <c r="U8" s="5"/>
      <c r="V8" s="19" t="e">
        <f>VLOOKUP(U8,Sheet1!$B$2:$C$12,2,TRUE)</f>
        <v>#N/A</v>
      </c>
      <c r="W8" s="5"/>
      <c r="X8" s="19" t="e">
        <f>VLOOKUP(W8,Sheet1!$B$2:$C$12,2,TRUE)</f>
        <v>#N/A</v>
      </c>
      <c r="Y8" s="5"/>
      <c r="Z8" s="19" t="e">
        <f>VLOOKUP(Y8,Sheet1!$B$2:$C$12,2,TRUE)</f>
        <v>#N/A</v>
      </c>
      <c r="AA8" s="5"/>
      <c r="AB8" s="19" t="e">
        <f>VLOOKUP(AA8,Sheet1!$B$2:$C$12,2,TRUE)</f>
        <v>#N/A</v>
      </c>
      <c r="AC8" s="5" t="e">
        <f t="shared" ref="AC8:AC75" si="1">ROUND(AVERAGE(T8,V8,X8,Z8),2)</f>
        <v>#N/A</v>
      </c>
      <c r="AD8" s="215">
        <f t="shared" ref="AD8:AD44" si="2">COUNTIF(S8:AA8,"C*")*1+COUNTIF(S8:AA8,"D")*2+COUNTIF(S8:AA8,"E")*3</f>
        <v>0</v>
      </c>
      <c r="AE8" s="9" t="e">
        <f t="shared" ref="AE8:AE44" si="3">IF(AD8&gt;=3,"Không hoàn thành",IF(AND($AC8&gt;=8,$AC8&lt;=10,AD8=0),"Xuất sắc",IF(AND($AC8&gt;=8,$AC8&lt;=10,AD8=1),"Tốt",IF(AND($AC8&gt;=8,$AC8&lt;=10,AD8=2),"Hoàn thành",IF(AND($AC8&gt;6,$AC8&lt;8,AD8&lt;=1),"Tốt",IF(AND($AC8&gt;6,$AC8&lt;8,AD8=2),"Hoàn thành",IF(AND($AC8&gt;=5,$AC8&lt;=6,AD8&lt;=2),"Hoàn thành",IF(AND($AC8&lt;5,AD8&gt;3),"Không hoàn thành",""))))))))</f>
        <v>#N/A</v>
      </c>
      <c r="AF8" s="5" t="e">
        <f t="shared" ref="AF8:AF75" si="4">ROUND(AVERAGE(T8,V8,X8,Z8,AB8),2)</f>
        <v>#N/A</v>
      </c>
      <c r="AG8" s="215">
        <f t="shared" ref="AG8:AG75" si="5">COUNTIF(S8:AB8,"C*")*1+COUNTIF(S8:AB8,"D")*2+COUNTIF(S8:AB8,"E")*3</f>
        <v>0</v>
      </c>
      <c r="AH8" s="9" t="e">
        <f t="shared" ref="AH8:AH35" si="6">IF(AG8&gt;=3,"Không hoàn thành",IF(AND($AF8&gt;=8,$AF8&lt;=10,AG8=0),"Xuất sắc",IF(AND($AF8&gt;=8,$AF8&lt;=10,AG8=1),"Tốt",IF(AND($AF8&gt;=8,$AF8&lt;=10,AG8=2),"Hoàn thành",IF(AND($AF8&gt;6,$AF8&lt;8,AG8&lt;=1),"Tốt",IF(AND($AF8&gt;6,$AF8&lt;8,AG8=2),"Hoàn thành",IF(AND($AF8&gt;=5,$AF8&lt;=6,AG8&lt;=2),"Hoàn thành",IF(AND($AF8&lt;5,AG8&gt;3),"Không hoàn thành",""))))))))</f>
        <v>#N/A</v>
      </c>
      <c r="AI8" s="216"/>
      <c r="AJ8" s="9" t="e">
        <f t="shared" ref="AJ8:AJ75" si="7">ROUND(AVERAGE(O8,AC8),2)</f>
        <v>#N/A</v>
      </c>
      <c r="AK8" s="9">
        <f>COUNTIF(E8:Z8,"D")*1</f>
        <v>0</v>
      </c>
      <c r="AL8" s="9" t="e">
        <f t="shared" ref="AL8:AL75" si="8">IF($AJ8&gt;=8,"Xuất sắc",IF($AJ8&gt;6,"Tốt",IF($AJ8&gt;=5,"Hoàn thành","Không hoàn thành")))</f>
        <v>#N/A</v>
      </c>
      <c r="AM8" s="9" t="e">
        <f t="shared" ref="AM8:AM34" si="9">IF($AK8=1,"Không đạt LĐTT",IF(OR($AL8= "Xuất sắc", $AL8="Tốt"),"Đạt LĐTT","Không đạt LĐTT"))</f>
        <v>#N/A</v>
      </c>
      <c r="AN8" s="5"/>
      <c r="AO8" s="5"/>
      <c r="AP8" s="9"/>
      <c r="AQ8" s="5"/>
      <c r="AR8" s="25"/>
      <c r="AS8" s="25"/>
    </row>
    <row r="9" spans="1:45" s="7" customFormat="1" ht="20.100000000000001" hidden="1" customHeight="1" x14ac:dyDescent="0.25">
      <c r="A9" s="86">
        <f>A8+1</f>
        <v>2</v>
      </c>
      <c r="B9" s="241" t="s">
        <v>17</v>
      </c>
      <c r="C9" s="86" t="s">
        <v>713</v>
      </c>
      <c r="D9" s="5"/>
      <c r="E9" s="5" t="str">
        <f>VLOOKUP($C9,'[5]Gui chi Quynh'!$D$7:$F$393,3,0)</f>
        <v>A1</v>
      </c>
      <c r="F9" s="19">
        <f>VLOOKUP(E9,Sheet1!$B$2:$C$12,2,TRUE)</f>
        <v>10</v>
      </c>
      <c r="G9" s="5" t="str">
        <f>VLOOKUP($C9,'[6]Gui chi Quynh'!$C$7:$E$391,3,0)</f>
        <v>A1</v>
      </c>
      <c r="H9" s="19">
        <f>VLOOKUP(G9,Sheet1!$B$2:$C$12,2,TRUE)</f>
        <v>10</v>
      </c>
      <c r="I9" s="5" t="str">
        <f>VLOOKUP($C9,'[7]Gui chi Quynh'!$C$7:$E$389,3,0)</f>
        <v>A1</v>
      </c>
      <c r="J9" s="19">
        <f>VLOOKUP(I9,Sheet1!$B$2:$C$12,2,TRUE)</f>
        <v>10</v>
      </c>
      <c r="K9" s="5" t="str">
        <f>VLOOKUP($C9,'[8]Gui chi Quynh'!$C$7:$E$389,3,0)</f>
        <v>A1</v>
      </c>
      <c r="L9" s="19">
        <f>VLOOKUP(K9,Sheet1!$B$2:$C$12,2,TRUE)</f>
        <v>10</v>
      </c>
      <c r="M9" s="5" t="str">
        <f>VLOOKUP($C9,'[9]Gui chi Quynh'!$C$7:$E$388,3,0)</f>
        <v>A1</v>
      </c>
      <c r="N9" s="19">
        <f>VLOOKUP(M9,Sheet1!$B$2:$C$12,2,TRUE)</f>
        <v>10</v>
      </c>
      <c r="O9" s="5">
        <f>ROUND(AVERAGE(F9,H9,J9,L9,N9),2)</f>
        <v>10</v>
      </c>
      <c r="P9" s="215">
        <f>COUNTIF(D9:M9,"C*")*1+COUNTIF(D9:M9,"D")*2+COUNTIF(D9:M9,"E")*3</f>
        <v>0</v>
      </c>
      <c r="Q9" s="9" t="str">
        <f t="shared" si="0"/>
        <v>Xuất sắc</v>
      </c>
      <c r="R9" s="10"/>
      <c r="S9" s="19"/>
      <c r="T9" s="19" t="e">
        <f>VLOOKUP(S9,Sheet1!$B$2:$C$12,2,TRUE)</f>
        <v>#N/A</v>
      </c>
      <c r="U9" s="5"/>
      <c r="V9" s="19" t="e">
        <f>VLOOKUP(U9,Sheet1!$B$2:$C$12,2,TRUE)</f>
        <v>#N/A</v>
      </c>
      <c r="W9" s="5"/>
      <c r="X9" s="19" t="e">
        <f>VLOOKUP(W9,Sheet1!$B$2:$C$12,2,TRUE)</f>
        <v>#N/A</v>
      </c>
      <c r="Y9" s="5"/>
      <c r="Z9" s="19" t="e">
        <f>VLOOKUP(Y9,Sheet1!$B$2:$C$12,2,TRUE)</f>
        <v>#N/A</v>
      </c>
      <c r="AA9" s="5"/>
      <c r="AB9" s="19" t="e">
        <f>VLOOKUP(AA9,Sheet1!$B$2:$C$12,2,TRUE)</f>
        <v>#N/A</v>
      </c>
      <c r="AC9" s="5" t="e">
        <f t="shared" si="1"/>
        <v>#N/A</v>
      </c>
      <c r="AD9" s="215">
        <f t="shared" si="2"/>
        <v>0</v>
      </c>
      <c r="AE9" s="9" t="e">
        <f t="shared" si="3"/>
        <v>#N/A</v>
      </c>
      <c r="AF9" s="5" t="e">
        <f t="shared" si="4"/>
        <v>#N/A</v>
      </c>
      <c r="AG9" s="215">
        <f t="shared" si="5"/>
        <v>0</v>
      </c>
      <c r="AH9" s="9" t="e">
        <f t="shared" si="6"/>
        <v>#N/A</v>
      </c>
      <c r="AI9" s="216"/>
      <c r="AJ9" s="9" t="e">
        <f t="shared" si="7"/>
        <v>#N/A</v>
      </c>
      <c r="AK9" s="9">
        <f>COUNTIF(E9:Z9,"D")*1</f>
        <v>0</v>
      </c>
      <c r="AL9" s="9" t="e">
        <f t="shared" si="8"/>
        <v>#N/A</v>
      </c>
      <c r="AM9" s="9" t="e">
        <f t="shared" si="9"/>
        <v>#N/A</v>
      </c>
      <c r="AN9" s="5"/>
      <c r="AO9" s="5"/>
      <c r="AP9" s="9"/>
      <c r="AQ9" s="5"/>
      <c r="AR9" s="25"/>
      <c r="AS9" s="25"/>
    </row>
    <row r="10" spans="1:45" s="7" customFormat="1" ht="20.100000000000001" hidden="1" customHeight="1" x14ac:dyDescent="0.25">
      <c r="A10" s="86">
        <f t="shared" ref="A10:A11" si="10">A9+1</f>
        <v>3</v>
      </c>
      <c r="B10" s="241" t="s">
        <v>16</v>
      </c>
      <c r="C10" s="86" t="s">
        <v>714</v>
      </c>
      <c r="D10" s="38"/>
      <c r="E10" s="5" t="str">
        <f>VLOOKUP($C10,'[5]Gui chi Quynh'!$D$7:$F$393,3,0)</f>
        <v>A1</v>
      </c>
      <c r="F10" s="19">
        <f>VLOOKUP(E10,Sheet1!$B$2:$C$12,2,TRUE)</f>
        <v>10</v>
      </c>
      <c r="G10" s="5" t="str">
        <f>VLOOKUP($C10,'[6]Gui chi Quynh'!$C$7:$E$391,3,0)</f>
        <v>A1</v>
      </c>
      <c r="H10" s="19">
        <f>VLOOKUP(G10,Sheet1!$B$2:$C$12,2,TRUE)</f>
        <v>10</v>
      </c>
      <c r="I10" s="5" t="str">
        <f>VLOOKUP($C10,'[7]Gui chi Quynh'!$C$7:$E$389,3,0)</f>
        <v>A1</v>
      </c>
      <c r="J10" s="19">
        <f>VLOOKUP(I10,Sheet1!$B$2:$C$12,2,TRUE)</f>
        <v>10</v>
      </c>
      <c r="K10" s="5" t="str">
        <f>VLOOKUP($C10,'[8]Gui chi Quynh'!$C$7:$E$389,3,0)</f>
        <v>A1</v>
      </c>
      <c r="L10" s="19">
        <f>VLOOKUP(K10,Sheet1!$B$2:$C$12,2,TRUE)</f>
        <v>10</v>
      </c>
      <c r="M10" s="5" t="str">
        <f>VLOOKUP($C10,'[9]Gui chi Quynh'!$C$7:$E$388,3,0)</f>
        <v>A1</v>
      </c>
      <c r="N10" s="19">
        <f>VLOOKUP(M10,Sheet1!$B$2:$C$12,2,TRUE)</f>
        <v>10</v>
      </c>
      <c r="O10" s="5">
        <f>ROUND(AVERAGE(F10,H10,J10,L10,N10),2)</f>
        <v>10</v>
      </c>
      <c r="P10" s="215">
        <f>COUNTIF(D10:M10,"C*")*1+COUNTIF(D10:M10,"D")*2+COUNTIF(D10:M10,"E")*3</f>
        <v>0</v>
      </c>
      <c r="Q10" s="9" t="str">
        <f t="shared" si="0"/>
        <v>Xuất sắc</v>
      </c>
      <c r="R10" s="82"/>
      <c r="S10" s="19"/>
      <c r="T10" s="19" t="e">
        <f>VLOOKUP(S10,Sheet1!$B$2:$C$12,2,TRUE)</f>
        <v>#N/A</v>
      </c>
      <c r="U10" s="5"/>
      <c r="V10" s="19" t="e">
        <f>VLOOKUP(U10,Sheet1!$B$2:$C$12,2,TRUE)</f>
        <v>#N/A</v>
      </c>
      <c r="W10" s="5"/>
      <c r="X10" s="19" t="e">
        <f>VLOOKUP(W10,Sheet1!$B$2:$C$12,2,TRUE)</f>
        <v>#N/A</v>
      </c>
      <c r="Y10" s="5"/>
      <c r="Z10" s="19" t="e">
        <f>VLOOKUP(Y10,Sheet1!$B$2:$C$12,2,TRUE)</f>
        <v>#N/A</v>
      </c>
      <c r="AA10" s="5"/>
      <c r="AB10" s="19" t="e">
        <f>VLOOKUP(AA10,Sheet1!$B$2:$C$12,2,TRUE)</f>
        <v>#N/A</v>
      </c>
      <c r="AC10" s="5" t="e">
        <f t="shared" si="1"/>
        <v>#N/A</v>
      </c>
      <c r="AD10" s="215">
        <f t="shared" si="2"/>
        <v>0</v>
      </c>
      <c r="AE10" s="9" t="e">
        <f t="shared" si="3"/>
        <v>#N/A</v>
      </c>
      <c r="AF10" s="5" t="e">
        <f t="shared" si="4"/>
        <v>#N/A</v>
      </c>
      <c r="AG10" s="215">
        <f t="shared" si="5"/>
        <v>0</v>
      </c>
      <c r="AH10" s="9" t="e">
        <f t="shared" si="6"/>
        <v>#N/A</v>
      </c>
      <c r="AI10" s="216"/>
      <c r="AJ10" s="9" t="e">
        <f t="shared" si="7"/>
        <v>#N/A</v>
      </c>
      <c r="AK10" s="9">
        <f>COUNTIF(E10:Z10,"D")*1</f>
        <v>0</v>
      </c>
      <c r="AL10" s="9" t="e">
        <f t="shared" si="8"/>
        <v>#N/A</v>
      </c>
      <c r="AM10" s="9" t="e">
        <f t="shared" si="9"/>
        <v>#N/A</v>
      </c>
      <c r="AN10" s="5"/>
      <c r="AO10" s="5"/>
      <c r="AP10" s="9"/>
      <c r="AQ10" s="5"/>
      <c r="AR10" s="29"/>
      <c r="AS10" s="29"/>
    </row>
    <row r="11" spans="1:45" s="7" customFormat="1" ht="20.100000000000001" hidden="1" customHeight="1" x14ac:dyDescent="0.25">
      <c r="A11" s="86">
        <f t="shared" si="10"/>
        <v>4</v>
      </c>
      <c r="B11" s="241" t="s">
        <v>165</v>
      </c>
      <c r="C11" s="86" t="s">
        <v>715</v>
      </c>
      <c r="D11" s="3"/>
      <c r="E11" s="5" t="str">
        <f>VLOOKUP($C11,'[5]Gui chi Quynh'!$D$7:$F$393,3,0)</f>
        <v>A1</v>
      </c>
      <c r="F11" s="19">
        <f>VLOOKUP(E11,Sheet1!$B$2:$C$12,2,TRUE)</f>
        <v>10</v>
      </c>
      <c r="G11" s="5" t="str">
        <f>VLOOKUP($C11,'[6]Gui chi Quynh'!$C$7:$E$391,3,0)</f>
        <v>A1</v>
      </c>
      <c r="H11" s="19">
        <f>VLOOKUP(G11,Sheet1!$B$2:$C$12,2,TRUE)</f>
        <v>10</v>
      </c>
      <c r="I11" s="5" t="str">
        <f>VLOOKUP($C11,'[7]Gui chi Quynh'!$C$7:$E$389,3,0)</f>
        <v>A1</v>
      </c>
      <c r="J11" s="19">
        <f>VLOOKUP(I11,Sheet1!$B$2:$C$12,2,TRUE)</f>
        <v>10</v>
      </c>
      <c r="K11" s="5" t="str">
        <f>VLOOKUP($C11,'[8]Gui chi Quynh'!$C$7:$E$389,3,0)</f>
        <v>A1</v>
      </c>
      <c r="L11" s="19">
        <f>VLOOKUP(K11,Sheet1!$B$2:$C$12,2,TRUE)</f>
        <v>10</v>
      </c>
      <c r="M11" s="5" t="str">
        <f>VLOOKUP($C11,'[9]Gui chi Quynh'!$C$7:$E$388,3,0)</f>
        <v>A1</v>
      </c>
      <c r="N11" s="19">
        <f>VLOOKUP(M11,Sheet1!$B$2:$C$12,2,TRUE)</f>
        <v>10</v>
      </c>
      <c r="O11" s="5">
        <f>ROUND(AVERAGE(F11,H11,J11,L11,N11),2)</f>
        <v>10</v>
      </c>
      <c r="P11" s="215">
        <f>COUNTIF(D11:M11,"C*")*1+COUNTIF(D11:M11,"D")*2+COUNTIF(D11:M11,"E")*3</f>
        <v>0</v>
      </c>
      <c r="Q11" s="9" t="str">
        <f t="shared" si="0"/>
        <v>Xuất sắc</v>
      </c>
      <c r="R11" s="10"/>
      <c r="S11" s="19"/>
      <c r="T11" s="19" t="e">
        <f>VLOOKUP(S11,Sheet1!$B$2:$C$12,2,TRUE)</f>
        <v>#N/A</v>
      </c>
      <c r="U11" s="5"/>
      <c r="V11" s="19" t="e">
        <f>VLOOKUP(U11,Sheet1!$B$2:$C$12,2,TRUE)</f>
        <v>#N/A</v>
      </c>
      <c r="W11" s="5"/>
      <c r="X11" s="19" t="e">
        <f>VLOOKUP(W11,Sheet1!$B$2:$C$12,2,TRUE)</f>
        <v>#N/A</v>
      </c>
      <c r="Y11" s="5"/>
      <c r="Z11" s="19" t="e">
        <f>VLOOKUP(Y11,Sheet1!$B$2:$C$12,2,TRUE)</f>
        <v>#N/A</v>
      </c>
      <c r="AA11" s="5"/>
      <c r="AB11" s="19" t="e">
        <f>VLOOKUP(AA11,Sheet1!$B$2:$C$12,2,TRUE)</f>
        <v>#N/A</v>
      </c>
      <c r="AC11" s="5" t="e">
        <f t="shared" si="1"/>
        <v>#N/A</v>
      </c>
      <c r="AD11" s="215">
        <f t="shared" si="2"/>
        <v>0</v>
      </c>
      <c r="AE11" s="9" t="e">
        <f t="shared" si="3"/>
        <v>#N/A</v>
      </c>
      <c r="AF11" s="5" t="e">
        <f t="shared" si="4"/>
        <v>#N/A</v>
      </c>
      <c r="AG11" s="215">
        <f t="shared" si="5"/>
        <v>0</v>
      </c>
      <c r="AH11" s="9" t="e">
        <f t="shared" si="6"/>
        <v>#N/A</v>
      </c>
      <c r="AI11" s="216"/>
      <c r="AJ11" s="9" t="e">
        <f t="shared" si="7"/>
        <v>#N/A</v>
      </c>
      <c r="AK11" s="9">
        <f>COUNTIF(E11:Z11,"D")*1</f>
        <v>0</v>
      </c>
      <c r="AL11" s="9" t="e">
        <f t="shared" si="8"/>
        <v>#N/A</v>
      </c>
      <c r="AM11" s="9" t="e">
        <f t="shared" si="9"/>
        <v>#N/A</v>
      </c>
      <c r="AN11" s="5"/>
      <c r="AO11" s="5"/>
      <c r="AP11" s="9"/>
      <c r="AQ11" s="5"/>
      <c r="AR11" s="25"/>
      <c r="AS11" s="25"/>
    </row>
    <row r="12" spans="1:45" s="7" customFormat="1" ht="22.5" customHeight="1" x14ac:dyDescent="0.25">
      <c r="A12" s="282" t="s">
        <v>878</v>
      </c>
      <c r="B12" s="283" t="s">
        <v>879</v>
      </c>
      <c r="C12" s="284"/>
      <c r="D12" s="285"/>
      <c r="E12" s="284"/>
      <c r="F12" s="285"/>
      <c r="G12" s="284"/>
      <c r="H12" s="285"/>
      <c r="I12" s="284"/>
      <c r="J12" s="285"/>
      <c r="K12" s="284"/>
      <c r="L12" s="285"/>
      <c r="M12" s="284"/>
      <c r="N12" s="285"/>
      <c r="O12" s="284"/>
      <c r="P12" s="286"/>
      <c r="Q12" s="287">
        <f>$Q$13+$Q$20</f>
        <v>9</v>
      </c>
      <c r="R12" s="288" t="str">
        <f xml:space="preserve"> (COUNTIF($Q$14:$Q$23, "Xuất sắc") &amp; " Xuất sắc")</f>
        <v>9 Xuất sắc</v>
      </c>
      <c r="S12" s="213"/>
      <c r="T12" s="8"/>
      <c r="U12" s="213"/>
      <c r="V12" s="8"/>
      <c r="W12" s="213"/>
      <c r="X12" s="8"/>
      <c r="Y12" s="213"/>
      <c r="Z12" s="8"/>
      <c r="AA12" s="213"/>
      <c r="AB12" s="8"/>
      <c r="AC12" s="213"/>
      <c r="AD12" s="258"/>
      <c r="AE12" s="213"/>
      <c r="AF12" s="213"/>
      <c r="AG12" s="258"/>
      <c r="AH12" s="213"/>
      <c r="AI12" s="214"/>
      <c r="AJ12" s="8"/>
      <c r="AK12" s="213"/>
      <c r="AL12" s="8"/>
      <c r="AM12" s="213"/>
      <c r="AN12" s="8"/>
      <c r="AO12" s="213"/>
      <c r="AP12" s="8"/>
      <c r="AQ12" s="213"/>
      <c r="AR12" s="43"/>
      <c r="AS12" s="43"/>
    </row>
    <row r="13" spans="1:45" s="7" customFormat="1" ht="20.100000000000001" customHeight="1" x14ac:dyDescent="0.25">
      <c r="A13" s="74" t="s">
        <v>847</v>
      </c>
      <c r="B13" s="241" t="s">
        <v>848</v>
      </c>
      <c r="C13" s="74"/>
      <c r="D13" s="5"/>
      <c r="E13" s="5"/>
      <c r="F13" s="19"/>
      <c r="G13" s="5"/>
      <c r="H13" s="19"/>
      <c r="I13" s="5"/>
      <c r="J13" s="19"/>
      <c r="K13" s="19"/>
      <c r="L13" s="19"/>
      <c r="M13" s="19"/>
      <c r="N13" s="19"/>
      <c r="O13" s="5"/>
      <c r="P13" s="215"/>
      <c r="Q13" s="9">
        <f>COUNTA($Q$14:$Q$19)</f>
        <v>6</v>
      </c>
      <c r="R13" s="10" t="str">
        <f xml:space="preserve"> (COUNTIF($Q$14:$Q$19, "Xuất sắc") &amp; " Xuất sắc")</f>
        <v>6 Xuất sắc</v>
      </c>
      <c r="S13" s="19"/>
      <c r="T13" s="19" t="e">
        <f>VLOOKUP(S13,Sheet1!$B$2:$C$12,2,TRUE)</f>
        <v>#N/A</v>
      </c>
      <c r="U13" s="5"/>
      <c r="V13" s="19" t="e">
        <f>VLOOKUP(U13,Sheet1!$B$2:$C$12,2,TRUE)</f>
        <v>#N/A</v>
      </c>
      <c r="W13" s="5"/>
      <c r="X13" s="19" t="e">
        <f>VLOOKUP(W13,Sheet1!$B$2:$C$12,2,TRUE)</f>
        <v>#N/A</v>
      </c>
      <c r="Y13" s="5"/>
      <c r="Z13" s="19" t="e">
        <f>VLOOKUP(Y13,Sheet1!$B$2:$C$12,2,TRUE)</f>
        <v>#N/A</v>
      </c>
      <c r="AA13" s="5"/>
      <c r="AB13" s="19" t="e">
        <f>VLOOKUP(AA13,Sheet1!$B$2:$C$12,2,TRUE)</f>
        <v>#N/A</v>
      </c>
      <c r="AC13" s="5" t="e">
        <f t="shared" si="1"/>
        <v>#N/A</v>
      </c>
      <c r="AD13" s="215">
        <f t="shared" si="2"/>
        <v>0</v>
      </c>
      <c r="AE13" s="9" t="e">
        <f t="shared" si="3"/>
        <v>#N/A</v>
      </c>
      <c r="AF13" s="5" t="e">
        <f t="shared" si="4"/>
        <v>#N/A</v>
      </c>
      <c r="AG13" s="215">
        <f t="shared" si="5"/>
        <v>0</v>
      </c>
      <c r="AH13" s="9" t="e">
        <f t="shared" si="6"/>
        <v>#N/A</v>
      </c>
      <c r="AI13" s="216"/>
      <c r="AJ13" s="9" t="e">
        <f t="shared" si="7"/>
        <v>#N/A</v>
      </c>
      <c r="AK13" s="9">
        <f t="shared" ref="AK13:AK23" si="11">COUNTIF(E13:Z13,"D")*1</f>
        <v>0</v>
      </c>
      <c r="AL13" s="9" t="e">
        <f t="shared" si="8"/>
        <v>#N/A</v>
      </c>
      <c r="AM13" s="9" t="e">
        <f t="shared" si="9"/>
        <v>#N/A</v>
      </c>
      <c r="AN13" s="16"/>
      <c r="AO13" s="16"/>
      <c r="AP13" s="9"/>
      <c r="AQ13" s="5"/>
      <c r="AR13" s="25"/>
      <c r="AS13" s="25"/>
    </row>
    <row r="14" spans="1:45" s="7" customFormat="1" ht="18" hidden="1" customHeight="1" x14ac:dyDescent="0.25">
      <c r="A14" s="86">
        <v>5</v>
      </c>
      <c r="B14" s="77" t="s">
        <v>49</v>
      </c>
      <c r="C14" s="9" t="s">
        <v>425</v>
      </c>
      <c r="D14" s="45" t="s">
        <v>358</v>
      </c>
      <c r="E14" s="5" t="str">
        <f>VLOOKUP($C14,'[5]Gui chi Quynh'!$D$7:$F$393,3,0)</f>
        <v>A1</v>
      </c>
      <c r="F14" s="19">
        <f>VLOOKUP(E14,Sheet1!$B$2:$C$12,2,TRUE)</f>
        <v>10</v>
      </c>
      <c r="G14" s="5" t="str">
        <f>VLOOKUP($C14,'[6]Gui chi Quynh'!$C$7:$E$391,3,0)</f>
        <v>A1</v>
      </c>
      <c r="H14" s="19">
        <f>VLOOKUP(G14,Sheet1!$B$2:$C$12,2,TRUE)</f>
        <v>10</v>
      </c>
      <c r="I14" s="5" t="str">
        <f>VLOOKUP($C14,'[7]Gui chi Quynh'!$C$7:$E$389,3,0)</f>
        <v>A1</v>
      </c>
      <c r="J14" s="19">
        <f>VLOOKUP(I14,Sheet1!$B$2:$C$12,2,TRUE)</f>
        <v>10</v>
      </c>
      <c r="K14" s="5" t="str">
        <f>VLOOKUP($C14,'[8]Gui chi Quynh'!$C$7:$E$389,3,0)</f>
        <v>A1</v>
      </c>
      <c r="L14" s="19">
        <f>VLOOKUP(K14,Sheet1!$B$2:$C$12,2,TRUE)</f>
        <v>10</v>
      </c>
      <c r="M14" s="5" t="str">
        <f>VLOOKUP($C14,'[9]Gui chi Quynh'!$C$7:$E$388,3,0)</f>
        <v>A1</v>
      </c>
      <c r="N14" s="19">
        <f>VLOOKUP(M14,Sheet1!$B$2:$C$12,2,TRUE)</f>
        <v>10</v>
      </c>
      <c r="O14" s="5">
        <f t="shared" ref="O14:O19" si="12">ROUND(AVERAGE(F14,H14,J14,L14,N14),2)</f>
        <v>10</v>
      </c>
      <c r="P14" s="215">
        <f t="shared" ref="P14:P19" si="13">COUNTIF(D14:M14,"C*")*1+COUNTIF(D14:M14,"D")*2+COUNTIF(D14:M14,"E")*3</f>
        <v>0</v>
      </c>
      <c r="Q14" s="9" t="str">
        <f t="shared" si="0"/>
        <v>Xuất sắc</v>
      </c>
      <c r="R14" s="10"/>
      <c r="S14" s="19"/>
      <c r="T14" s="19" t="e">
        <f>VLOOKUP(S14,Sheet1!$B$2:$C$12,2,TRUE)</f>
        <v>#N/A</v>
      </c>
      <c r="U14" s="5"/>
      <c r="V14" s="19" t="e">
        <f>VLOOKUP(U14,Sheet1!$B$2:$C$12,2,TRUE)</f>
        <v>#N/A</v>
      </c>
      <c r="W14" s="5"/>
      <c r="X14" s="19" t="e">
        <f>VLOOKUP(W14,Sheet1!$B$2:$C$12,2,TRUE)</f>
        <v>#N/A</v>
      </c>
      <c r="Y14" s="5"/>
      <c r="Z14" s="19" t="e">
        <f>VLOOKUP(Y14,Sheet1!$B$2:$C$12,2,TRUE)</f>
        <v>#N/A</v>
      </c>
      <c r="AA14" s="5"/>
      <c r="AB14" s="19" t="e">
        <f>VLOOKUP(AA14,Sheet1!$B$2:$C$12,2,TRUE)</f>
        <v>#N/A</v>
      </c>
      <c r="AC14" s="5" t="e">
        <f t="shared" si="1"/>
        <v>#N/A</v>
      </c>
      <c r="AD14" s="215">
        <f t="shared" si="2"/>
        <v>0</v>
      </c>
      <c r="AE14" s="9" t="e">
        <f t="shared" si="3"/>
        <v>#N/A</v>
      </c>
      <c r="AF14" s="5" t="e">
        <f t="shared" si="4"/>
        <v>#N/A</v>
      </c>
      <c r="AG14" s="215">
        <f t="shared" si="5"/>
        <v>0</v>
      </c>
      <c r="AH14" s="9" t="e">
        <f t="shared" si="6"/>
        <v>#N/A</v>
      </c>
      <c r="AI14" s="216"/>
      <c r="AJ14" s="9" t="e">
        <f t="shared" si="7"/>
        <v>#N/A</v>
      </c>
      <c r="AK14" s="9">
        <f t="shared" si="11"/>
        <v>0</v>
      </c>
      <c r="AL14" s="9" t="e">
        <f t="shared" si="8"/>
        <v>#N/A</v>
      </c>
      <c r="AM14" s="9" t="e">
        <f t="shared" si="9"/>
        <v>#N/A</v>
      </c>
      <c r="AN14" s="5"/>
      <c r="AO14" s="5"/>
      <c r="AP14" s="9"/>
      <c r="AQ14" s="5"/>
      <c r="AR14" s="25"/>
      <c r="AS14" s="25"/>
    </row>
    <row r="15" spans="1:45" s="7" customFormat="1" ht="20.100000000000001" hidden="1" customHeight="1" x14ac:dyDescent="0.25">
      <c r="A15" s="86">
        <f>A14+1</f>
        <v>6</v>
      </c>
      <c r="B15" s="77" t="s">
        <v>50</v>
      </c>
      <c r="C15" s="9" t="s">
        <v>426</v>
      </c>
      <c r="D15" s="5"/>
      <c r="E15" s="5" t="str">
        <f>VLOOKUP($C15,'[5]Gui chi Quynh'!$D$7:$F$393,3,0)</f>
        <v>A2</v>
      </c>
      <c r="F15" s="19">
        <f>VLOOKUP(E15,Sheet1!$B$2:$C$12,2,TRUE)</f>
        <v>9</v>
      </c>
      <c r="G15" s="5" t="str">
        <f>VLOOKUP($C15,'[6]Gui chi Quynh'!$C$7:$E$391,3,0)</f>
        <v>A2</v>
      </c>
      <c r="H15" s="19">
        <f>VLOOKUP(G15,Sheet1!$B$2:$C$12,2,TRUE)</f>
        <v>9</v>
      </c>
      <c r="I15" s="5" t="str">
        <f>VLOOKUP($C15,'[7]Gui chi Quynh'!$C$7:$E$389,3,0)</f>
        <v>A2</v>
      </c>
      <c r="J15" s="19">
        <f>VLOOKUP(I15,Sheet1!$B$2:$C$12,2,TRUE)</f>
        <v>9</v>
      </c>
      <c r="K15" s="5" t="str">
        <f>VLOOKUP($C15,'[8]Gui chi Quynh'!$C$7:$E$389,3,0)</f>
        <v>A2</v>
      </c>
      <c r="L15" s="19">
        <f>VLOOKUP(K15,Sheet1!$B$2:$C$12,2,TRUE)</f>
        <v>9</v>
      </c>
      <c r="M15" s="5" t="str">
        <f>VLOOKUP($C15,'[9]Gui chi Quynh'!$C$7:$E$388,3,0)</f>
        <v>A2</v>
      </c>
      <c r="N15" s="19">
        <f>VLOOKUP(M15,Sheet1!$B$2:$C$12,2,TRUE)</f>
        <v>9</v>
      </c>
      <c r="O15" s="5">
        <f t="shared" si="12"/>
        <v>9</v>
      </c>
      <c r="P15" s="215">
        <f t="shared" si="13"/>
        <v>0</v>
      </c>
      <c r="Q15" s="9" t="str">
        <f t="shared" si="0"/>
        <v>Xuất sắc</v>
      </c>
      <c r="R15" s="10"/>
      <c r="S15" s="19"/>
      <c r="T15" s="19" t="e">
        <f>VLOOKUP(S15,Sheet1!$B$2:$C$12,2,TRUE)</f>
        <v>#N/A</v>
      </c>
      <c r="U15" s="5"/>
      <c r="V15" s="19" t="e">
        <f>VLOOKUP(U15,Sheet1!$B$2:$C$12,2,TRUE)</f>
        <v>#N/A</v>
      </c>
      <c r="W15" s="5"/>
      <c r="X15" s="19" t="e">
        <f>VLOOKUP(W15,Sheet1!$B$2:$C$12,2,TRUE)</f>
        <v>#N/A</v>
      </c>
      <c r="Y15" s="5"/>
      <c r="Z15" s="19" t="e">
        <f>VLOOKUP(Y15,Sheet1!$B$2:$C$12,2,TRUE)</f>
        <v>#N/A</v>
      </c>
      <c r="AA15" s="5"/>
      <c r="AB15" s="19" t="e">
        <f>VLOOKUP(AA15,Sheet1!$B$2:$C$12,2,TRUE)</f>
        <v>#N/A</v>
      </c>
      <c r="AC15" s="5" t="e">
        <f t="shared" si="1"/>
        <v>#N/A</v>
      </c>
      <c r="AD15" s="215">
        <f t="shared" si="2"/>
        <v>0</v>
      </c>
      <c r="AE15" s="9" t="e">
        <f t="shared" si="3"/>
        <v>#N/A</v>
      </c>
      <c r="AF15" s="5" t="e">
        <f t="shared" si="4"/>
        <v>#N/A</v>
      </c>
      <c r="AG15" s="215">
        <f t="shared" si="5"/>
        <v>0</v>
      </c>
      <c r="AH15" s="9" t="e">
        <f t="shared" si="6"/>
        <v>#N/A</v>
      </c>
      <c r="AI15" s="216"/>
      <c r="AJ15" s="9" t="e">
        <f t="shared" si="7"/>
        <v>#N/A</v>
      </c>
      <c r="AK15" s="9">
        <f t="shared" si="11"/>
        <v>0</v>
      </c>
      <c r="AL15" s="9" t="e">
        <f t="shared" si="8"/>
        <v>#N/A</v>
      </c>
      <c r="AM15" s="9" t="e">
        <f t="shared" si="9"/>
        <v>#N/A</v>
      </c>
      <c r="AN15" s="5"/>
      <c r="AO15" s="5"/>
      <c r="AP15" s="9"/>
      <c r="AQ15" s="5"/>
      <c r="AR15" s="25"/>
      <c r="AS15" s="26"/>
    </row>
    <row r="16" spans="1:45" s="7" customFormat="1" ht="20.100000000000001" hidden="1" customHeight="1" x14ac:dyDescent="0.25">
      <c r="A16" s="86">
        <f t="shared" ref="A16:A19" si="14">A15+1</f>
        <v>7</v>
      </c>
      <c r="B16" s="77" t="s">
        <v>51</v>
      </c>
      <c r="C16" s="9" t="s">
        <v>427</v>
      </c>
      <c r="D16" s="5"/>
      <c r="E16" s="5" t="str">
        <f>VLOOKUP($C16,'[5]Gui chi Quynh'!$D$7:$F$393,3,0)</f>
        <v>A2</v>
      </c>
      <c r="F16" s="19">
        <f>VLOOKUP(E16,Sheet1!$B$2:$C$12,2,TRUE)</f>
        <v>9</v>
      </c>
      <c r="G16" s="5" t="str">
        <f>VLOOKUP($C16,'[6]Gui chi Quynh'!$C$7:$E$391,3,0)</f>
        <v>A2</v>
      </c>
      <c r="H16" s="19">
        <f>VLOOKUP(G16,Sheet1!$B$2:$C$12,2,TRUE)</f>
        <v>9</v>
      </c>
      <c r="I16" s="5" t="str">
        <f>VLOOKUP($C16,'[7]Gui chi Quynh'!$C$7:$E$389,3,0)</f>
        <v>A1</v>
      </c>
      <c r="J16" s="19">
        <f>VLOOKUP(I16,Sheet1!$B$2:$C$12,2,TRUE)</f>
        <v>10</v>
      </c>
      <c r="K16" s="5" t="str">
        <f>VLOOKUP($C16,'[8]Gui chi Quynh'!$C$7:$E$389,3,0)</f>
        <v>A2</v>
      </c>
      <c r="L16" s="19">
        <f>VLOOKUP(K16,Sheet1!$B$2:$C$12,2,TRUE)</f>
        <v>9</v>
      </c>
      <c r="M16" s="5" t="str">
        <f>VLOOKUP($C16,'[9]Gui chi Quynh'!$C$7:$E$388,3,0)</f>
        <v>A2</v>
      </c>
      <c r="N16" s="19">
        <f>VLOOKUP(M16,Sheet1!$B$2:$C$12,2,TRUE)</f>
        <v>9</v>
      </c>
      <c r="O16" s="5">
        <f t="shared" si="12"/>
        <v>9.1999999999999993</v>
      </c>
      <c r="P16" s="215">
        <f t="shared" si="13"/>
        <v>0</v>
      </c>
      <c r="Q16" s="9" t="str">
        <f t="shared" si="0"/>
        <v>Xuất sắc</v>
      </c>
      <c r="R16" s="10"/>
      <c r="S16" s="19"/>
      <c r="T16" s="19" t="e">
        <f>VLOOKUP(S16,Sheet1!$B$2:$C$12,2,TRUE)</f>
        <v>#N/A</v>
      </c>
      <c r="U16" s="5"/>
      <c r="V16" s="19" t="e">
        <f>VLOOKUP(U16,Sheet1!$B$2:$C$12,2,TRUE)</f>
        <v>#N/A</v>
      </c>
      <c r="W16" s="5"/>
      <c r="X16" s="19" t="e">
        <f>VLOOKUP(W16,Sheet1!$B$2:$C$12,2,TRUE)</f>
        <v>#N/A</v>
      </c>
      <c r="Y16" s="5"/>
      <c r="Z16" s="19" t="e">
        <f>VLOOKUP(Y16,Sheet1!$B$2:$C$12,2,TRUE)</f>
        <v>#N/A</v>
      </c>
      <c r="AA16" s="5"/>
      <c r="AB16" s="19" t="e">
        <f>VLOOKUP(AA16,Sheet1!$B$2:$C$12,2,TRUE)</f>
        <v>#N/A</v>
      </c>
      <c r="AC16" s="5" t="e">
        <f t="shared" si="1"/>
        <v>#N/A</v>
      </c>
      <c r="AD16" s="215">
        <f t="shared" si="2"/>
        <v>0</v>
      </c>
      <c r="AE16" s="9" t="e">
        <f t="shared" si="3"/>
        <v>#N/A</v>
      </c>
      <c r="AF16" s="5" t="e">
        <f t="shared" si="4"/>
        <v>#N/A</v>
      </c>
      <c r="AG16" s="215">
        <f t="shared" si="5"/>
        <v>0</v>
      </c>
      <c r="AH16" s="9" t="e">
        <f t="shared" si="6"/>
        <v>#N/A</v>
      </c>
      <c r="AI16" s="216"/>
      <c r="AJ16" s="9" t="e">
        <f t="shared" si="7"/>
        <v>#N/A</v>
      </c>
      <c r="AK16" s="9">
        <f t="shared" si="11"/>
        <v>0</v>
      </c>
      <c r="AL16" s="9" t="e">
        <f t="shared" si="8"/>
        <v>#N/A</v>
      </c>
      <c r="AM16" s="9" t="e">
        <f t="shared" si="9"/>
        <v>#N/A</v>
      </c>
      <c r="AN16" s="5"/>
      <c r="AO16" s="5"/>
      <c r="AP16" s="9"/>
      <c r="AQ16" s="5"/>
      <c r="AR16" s="25"/>
      <c r="AS16" s="25"/>
    </row>
    <row r="17" spans="1:45" s="7" customFormat="1" ht="20.100000000000001" hidden="1" customHeight="1" x14ac:dyDescent="0.25">
      <c r="A17" s="86">
        <f t="shared" si="14"/>
        <v>8</v>
      </c>
      <c r="B17" s="77" t="s">
        <v>52</v>
      </c>
      <c r="C17" s="9" t="s">
        <v>428</v>
      </c>
      <c r="D17" s="5"/>
      <c r="E17" s="5" t="str">
        <f>VLOOKUP($C17,'[5]Gui chi Quynh'!$D$7:$F$393,3,0)</f>
        <v>A2</v>
      </c>
      <c r="F17" s="19">
        <f>VLOOKUP(E17,Sheet1!$B$2:$C$12,2,TRUE)</f>
        <v>9</v>
      </c>
      <c r="G17" s="5" t="str">
        <f>VLOOKUP($C17,'[6]Gui chi Quynh'!$C$7:$E$391,3,0)</f>
        <v>A2</v>
      </c>
      <c r="H17" s="19">
        <f>VLOOKUP(G17,Sheet1!$B$2:$C$12,2,TRUE)</f>
        <v>9</v>
      </c>
      <c r="I17" s="5" t="str">
        <f>VLOOKUP($C17,'[7]Gui chi Quynh'!$C$7:$E$389,3,0)</f>
        <v>A1</v>
      </c>
      <c r="J17" s="19">
        <f>VLOOKUP(I17,Sheet1!$B$2:$C$12,2,TRUE)</f>
        <v>10</v>
      </c>
      <c r="K17" s="5" t="str">
        <f>VLOOKUP($C17,'[8]Gui chi Quynh'!$C$7:$E$389,3,0)</f>
        <v>A1</v>
      </c>
      <c r="L17" s="19">
        <f>VLOOKUP(K17,Sheet1!$B$2:$C$12,2,TRUE)</f>
        <v>10</v>
      </c>
      <c r="M17" s="5" t="str">
        <f>VLOOKUP($C17,'[9]Gui chi Quynh'!$C$7:$E$388,3,0)</f>
        <v>A2</v>
      </c>
      <c r="N17" s="19">
        <f>VLOOKUP(M17,Sheet1!$B$2:$C$12,2,TRUE)</f>
        <v>9</v>
      </c>
      <c r="O17" s="5">
        <f t="shared" si="12"/>
        <v>9.4</v>
      </c>
      <c r="P17" s="215">
        <f t="shared" si="13"/>
        <v>0</v>
      </c>
      <c r="Q17" s="9" t="str">
        <f t="shared" si="0"/>
        <v>Xuất sắc</v>
      </c>
      <c r="R17" s="10"/>
      <c r="S17" s="19"/>
      <c r="T17" s="19" t="e">
        <f>VLOOKUP(S17,Sheet1!$B$2:$C$12,2,TRUE)</f>
        <v>#N/A</v>
      </c>
      <c r="U17" s="5"/>
      <c r="V17" s="19" t="e">
        <f>VLOOKUP(U17,Sheet1!$B$2:$C$12,2,TRUE)</f>
        <v>#N/A</v>
      </c>
      <c r="W17" s="5"/>
      <c r="X17" s="19" t="e">
        <f>VLOOKUP(W17,Sheet1!$B$2:$C$12,2,TRUE)</f>
        <v>#N/A</v>
      </c>
      <c r="Y17" s="5"/>
      <c r="Z17" s="19" t="e">
        <f>VLOOKUP(Y17,Sheet1!$B$2:$C$12,2,TRUE)</f>
        <v>#N/A</v>
      </c>
      <c r="AA17" s="5"/>
      <c r="AB17" s="19" t="e">
        <f>VLOOKUP(AA17,Sheet1!$B$2:$C$12,2,TRUE)</f>
        <v>#N/A</v>
      </c>
      <c r="AC17" s="5" t="e">
        <f t="shared" si="1"/>
        <v>#N/A</v>
      </c>
      <c r="AD17" s="215">
        <f t="shared" si="2"/>
        <v>0</v>
      </c>
      <c r="AE17" s="9" t="e">
        <f t="shared" si="3"/>
        <v>#N/A</v>
      </c>
      <c r="AF17" s="5" t="e">
        <f t="shared" si="4"/>
        <v>#N/A</v>
      </c>
      <c r="AG17" s="215">
        <f t="shared" si="5"/>
        <v>0</v>
      </c>
      <c r="AH17" s="9" t="e">
        <f t="shared" si="6"/>
        <v>#N/A</v>
      </c>
      <c r="AI17" s="216"/>
      <c r="AJ17" s="9" t="e">
        <f t="shared" si="7"/>
        <v>#N/A</v>
      </c>
      <c r="AK17" s="9">
        <f t="shared" si="11"/>
        <v>0</v>
      </c>
      <c r="AL17" s="9" t="e">
        <f t="shared" si="8"/>
        <v>#N/A</v>
      </c>
      <c r="AM17" s="9" t="e">
        <f t="shared" si="9"/>
        <v>#N/A</v>
      </c>
      <c r="AN17" s="5"/>
      <c r="AO17" s="5"/>
      <c r="AP17" s="9"/>
      <c r="AQ17" s="5"/>
      <c r="AR17" s="26"/>
      <c r="AS17" s="25"/>
    </row>
    <row r="18" spans="1:45" s="7" customFormat="1" ht="20.100000000000001" hidden="1" customHeight="1" x14ac:dyDescent="0.25">
      <c r="A18" s="86">
        <f t="shared" si="14"/>
        <v>9</v>
      </c>
      <c r="B18" s="77" t="s">
        <v>148</v>
      </c>
      <c r="C18" s="9" t="s">
        <v>430</v>
      </c>
      <c r="D18" s="5"/>
      <c r="E18" s="5" t="str">
        <f>VLOOKUP($C18,'[5]Gui chi Quynh'!$D$7:$F$393,3,0)</f>
        <v>A2</v>
      </c>
      <c r="F18" s="19">
        <f>VLOOKUP(E18,Sheet1!$B$2:$C$12,2,TRUE)</f>
        <v>9</v>
      </c>
      <c r="G18" s="5" t="str">
        <f>VLOOKUP($C18,'[6]Gui chi Quynh'!$C$7:$E$391,3,0)</f>
        <v>A2</v>
      </c>
      <c r="H18" s="19">
        <f>VLOOKUP(G18,Sheet1!$B$2:$C$12,2,TRUE)</f>
        <v>9</v>
      </c>
      <c r="I18" s="5" t="str">
        <f>VLOOKUP($C18,'[7]Gui chi Quynh'!$C$7:$E$389,3,0)</f>
        <v>A1</v>
      </c>
      <c r="J18" s="19">
        <f>VLOOKUP(I18,Sheet1!$B$2:$C$12,2,TRUE)</f>
        <v>10</v>
      </c>
      <c r="K18" s="5" t="str">
        <f>VLOOKUP($C18,'[8]Gui chi Quynh'!$C$7:$E$389,3,0)</f>
        <v>A1</v>
      </c>
      <c r="L18" s="19">
        <f>VLOOKUP(K18,Sheet1!$B$2:$C$12,2,TRUE)</f>
        <v>10</v>
      </c>
      <c r="M18" s="5" t="str">
        <f>VLOOKUP($C18,'[9]Gui chi Quynh'!$C$7:$E$388,3,0)</f>
        <v>A2</v>
      </c>
      <c r="N18" s="19">
        <f>VLOOKUP(M18,Sheet1!$B$2:$C$12,2,TRUE)</f>
        <v>9</v>
      </c>
      <c r="O18" s="5">
        <f t="shared" si="12"/>
        <v>9.4</v>
      </c>
      <c r="P18" s="215">
        <f t="shared" si="13"/>
        <v>0</v>
      </c>
      <c r="Q18" s="9" t="str">
        <f t="shared" si="0"/>
        <v>Xuất sắc</v>
      </c>
      <c r="R18" s="10"/>
      <c r="S18" s="19"/>
      <c r="T18" s="19" t="e">
        <f>VLOOKUP(S18,Sheet1!$B$2:$C$12,2,TRUE)</f>
        <v>#N/A</v>
      </c>
      <c r="U18" s="5"/>
      <c r="V18" s="19" t="e">
        <f>VLOOKUP(U18,Sheet1!$B$2:$C$12,2,TRUE)</f>
        <v>#N/A</v>
      </c>
      <c r="W18" s="5"/>
      <c r="X18" s="19" t="e">
        <f>VLOOKUP(W18,Sheet1!$B$2:$C$12,2,TRUE)</f>
        <v>#N/A</v>
      </c>
      <c r="Y18" s="5"/>
      <c r="Z18" s="19" t="e">
        <f>VLOOKUP(Y18,Sheet1!$B$2:$C$12,2,TRUE)</f>
        <v>#N/A</v>
      </c>
      <c r="AA18" s="5"/>
      <c r="AB18" s="19" t="e">
        <f>VLOOKUP(AA18,Sheet1!$B$2:$C$12,2,TRUE)</f>
        <v>#N/A</v>
      </c>
      <c r="AC18" s="5" t="e">
        <f t="shared" si="1"/>
        <v>#N/A</v>
      </c>
      <c r="AD18" s="215">
        <f t="shared" si="2"/>
        <v>0</v>
      </c>
      <c r="AE18" s="9" t="e">
        <f t="shared" si="3"/>
        <v>#N/A</v>
      </c>
      <c r="AF18" s="5" t="e">
        <f t="shared" si="4"/>
        <v>#N/A</v>
      </c>
      <c r="AG18" s="215">
        <f t="shared" si="5"/>
        <v>0</v>
      </c>
      <c r="AH18" s="9" t="e">
        <f t="shared" si="6"/>
        <v>#N/A</v>
      </c>
      <c r="AI18" s="216"/>
      <c r="AJ18" s="9" t="e">
        <f t="shared" si="7"/>
        <v>#N/A</v>
      </c>
      <c r="AK18" s="9">
        <f t="shared" si="11"/>
        <v>0</v>
      </c>
      <c r="AL18" s="9" t="e">
        <f t="shared" si="8"/>
        <v>#N/A</v>
      </c>
      <c r="AM18" s="9" t="e">
        <f t="shared" si="9"/>
        <v>#N/A</v>
      </c>
      <c r="AN18" s="5"/>
      <c r="AO18" s="5"/>
      <c r="AP18" s="9"/>
      <c r="AQ18" s="5"/>
      <c r="AR18" s="25"/>
      <c r="AS18" s="25"/>
    </row>
    <row r="19" spans="1:45" s="7" customFormat="1" ht="20.100000000000001" hidden="1" customHeight="1" x14ac:dyDescent="0.25">
      <c r="A19" s="86">
        <f t="shared" si="14"/>
        <v>10</v>
      </c>
      <c r="B19" s="77" t="s">
        <v>53</v>
      </c>
      <c r="C19" s="9" t="s">
        <v>429</v>
      </c>
      <c r="D19" s="5"/>
      <c r="E19" s="5" t="str">
        <f>VLOOKUP($C19,'[5]Gui chi Quynh'!$D$7:$F$393,3,0)</f>
        <v>A2</v>
      </c>
      <c r="F19" s="19">
        <f>VLOOKUP(E19,Sheet1!$B$2:$C$12,2,TRUE)</f>
        <v>9</v>
      </c>
      <c r="G19" s="5" t="str">
        <f>VLOOKUP($C19,'[6]Gui chi Quynh'!$C$7:$E$391,3,0)</f>
        <v>A2</v>
      </c>
      <c r="H19" s="19">
        <f>VLOOKUP(G19,Sheet1!$B$2:$C$12,2,TRUE)</f>
        <v>9</v>
      </c>
      <c r="I19" s="5" t="str">
        <f>VLOOKUP($C19,'[7]Gui chi Quynh'!$C$7:$E$389,3,0)</f>
        <v>A2</v>
      </c>
      <c r="J19" s="19">
        <f>VLOOKUP(I19,Sheet1!$B$2:$C$12,2,TRUE)</f>
        <v>9</v>
      </c>
      <c r="K19" s="5" t="str">
        <f>VLOOKUP($C19,'[8]Gui chi Quynh'!$C$7:$E$389,3,0)</f>
        <v>A1</v>
      </c>
      <c r="L19" s="19">
        <f>VLOOKUP(K19,Sheet1!$B$2:$C$12,2,TRUE)</f>
        <v>10</v>
      </c>
      <c r="M19" s="5" t="str">
        <f>VLOOKUP($C19,'[9]Gui chi Quynh'!$C$7:$E$388,3,0)</f>
        <v>A2</v>
      </c>
      <c r="N19" s="19">
        <f>VLOOKUP(M19,Sheet1!$B$2:$C$12,2,TRUE)</f>
        <v>9</v>
      </c>
      <c r="O19" s="5">
        <f t="shared" si="12"/>
        <v>9.1999999999999993</v>
      </c>
      <c r="P19" s="215">
        <f t="shared" si="13"/>
        <v>0</v>
      </c>
      <c r="Q19" s="9" t="str">
        <f t="shared" si="0"/>
        <v>Xuất sắc</v>
      </c>
      <c r="R19" s="10"/>
      <c r="S19" s="19"/>
      <c r="T19" s="19" t="e">
        <f>VLOOKUP(S19,Sheet1!$B$2:$C$12,2,TRUE)</f>
        <v>#N/A</v>
      </c>
      <c r="U19" s="5"/>
      <c r="V19" s="19" t="e">
        <f>VLOOKUP(U19,Sheet1!$B$2:$C$12,2,TRUE)</f>
        <v>#N/A</v>
      </c>
      <c r="W19" s="5"/>
      <c r="X19" s="19" t="e">
        <f>VLOOKUP(W19,Sheet1!$B$2:$C$12,2,TRUE)</f>
        <v>#N/A</v>
      </c>
      <c r="Y19" s="5"/>
      <c r="Z19" s="16" t="e">
        <f>VLOOKUP(Y19,Sheet1!$B$2:$C$12,2,TRUE)</f>
        <v>#N/A</v>
      </c>
      <c r="AA19" s="5"/>
      <c r="AB19" s="16" t="e">
        <f>VLOOKUP(AA19,Sheet1!$B$2:$C$12,2,TRUE)</f>
        <v>#N/A</v>
      </c>
      <c r="AC19" s="5" t="e">
        <f t="shared" si="1"/>
        <v>#N/A</v>
      </c>
      <c r="AD19" s="215">
        <f t="shared" si="2"/>
        <v>0</v>
      </c>
      <c r="AE19" s="215" t="e">
        <f t="shared" si="3"/>
        <v>#N/A</v>
      </c>
      <c r="AF19" s="5" t="e">
        <f t="shared" si="4"/>
        <v>#N/A</v>
      </c>
      <c r="AG19" s="215">
        <f t="shared" si="5"/>
        <v>0</v>
      </c>
      <c r="AH19" s="9" t="e">
        <f t="shared" si="6"/>
        <v>#N/A</v>
      </c>
      <c r="AI19" s="216"/>
      <c r="AJ19" s="9" t="e">
        <f t="shared" si="7"/>
        <v>#N/A</v>
      </c>
      <c r="AK19" s="9">
        <f t="shared" si="11"/>
        <v>0</v>
      </c>
      <c r="AL19" s="9" t="e">
        <f t="shared" si="8"/>
        <v>#N/A</v>
      </c>
      <c r="AM19" s="9" t="e">
        <f t="shared" si="9"/>
        <v>#N/A</v>
      </c>
      <c r="AN19" s="5"/>
      <c r="AO19" s="5"/>
      <c r="AP19" s="9"/>
      <c r="AQ19" s="5"/>
      <c r="AR19" s="25"/>
      <c r="AS19" s="25"/>
    </row>
    <row r="20" spans="1:45" s="7" customFormat="1" ht="20.100000000000001" customHeight="1" x14ac:dyDescent="0.25">
      <c r="A20" s="74" t="s">
        <v>849</v>
      </c>
      <c r="B20" s="241" t="s">
        <v>850</v>
      </c>
      <c r="C20" s="74"/>
      <c r="D20" s="5"/>
      <c r="E20" s="5"/>
      <c r="F20" s="19"/>
      <c r="G20" s="5"/>
      <c r="H20" s="19"/>
      <c r="I20" s="5"/>
      <c r="J20" s="19"/>
      <c r="K20" s="19"/>
      <c r="L20" s="19"/>
      <c r="M20" s="19"/>
      <c r="N20" s="19"/>
      <c r="O20" s="5"/>
      <c r="P20" s="215"/>
      <c r="Q20" s="9">
        <f>COUNTA($Q$21:$Q$23)</f>
        <v>3</v>
      </c>
      <c r="R20" s="10" t="str">
        <f xml:space="preserve"> (COUNTIF($Q$21:$Q$23, "Xuất sắc") &amp; " Xuất sắc")</f>
        <v>3 Xuất sắc</v>
      </c>
      <c r="S20" s="19"/>
      <c r="T20" s="19" t="e">
        <f>VLOOKUP(S20,Sheet1!$B$2:$C$12,2,TRUE)</f>
        <v>#N/A</v>
      </c>
      <c r="U20" s="5"/>
      <c r="V20" s="19" t="e">
        <f>VLOOKUP(U20,Sheet1!$B$2:$C$12,2,TRUE)</f>
        <v>#N/A</v>
      </c>
      <c r="W20" s="5"/>
      <c r="X20" s="19" t="e">
        <f>VLOOKUP(W20,Sheet1!$B$2:$C$12,2,TRUE)</f>
        <v>#N/A</v>
      </c>
      <c r="Y20" s="5"/>
      <c r="Z20" s="19" t="e">
        <f>VLOOKUP(Y20,Sheet1!$B$2:$C$12,2,TRUE)</f>
        <v>#N/A</v>
      </c>
      <c r="AA20" s="5"/>
      <c r="AB20" s="19" t="e">
        <f>VLOOKUP(AA20,Sheet1!$B$2:$C$12,2,TRUE)</f>
        <v>#N/A</v>
      </c>
      <c r="AC20" s="5" t="e">
        <f t="shared" si="1"/>
        <v>#N/A</v>
      </c>
      <c r="AD20" s="215">
        <f t="shared" si="2"/>
        <v>0</v>
      </c>
      <c r="AE20" s="9" t="e">
        <f t="shared" si="3"/>
        <v>#N/A</v>
      </c>
      <c r="AF20" s="5" t="e">
        <f t="shared" si="4"/>
        <v>#N/A</v>
      </c>
      <c r="AG20" s="215">
        <f t="shared" si="5"/>
        <v>0</v>
      </c>
      <c r="AH20" s="9" t="e">
        <f t="shared" si="6"/>
        <v>#N/A</v>
      </c>
      <c r="AI20" s="216"/>
      <c r="AJ20" s="9" t="e">
        <f t="shared" si="7"/>
        <v>#N/A</v>
      </c>
      <c r="AK20" s="9">
        <f t="shared" si="11"/>
        <v>0</v>
      </c>
      <c r="AL20" s="9" t="e">
        <f t="shared" si="8"/>
        <v>#N/A</v>
      </c>
      <c r="AM20" s="9" t="e">
        <f t="shared" si="9"/>
        <v>#N/A</v>
      </c>
      <c r="AN20" s="16"/>
      <c r="AO20" s="16"/>
      <c r="AP20" s="9"/>
      <c r="AQ20" s="5"/>
      <c r="AR20" s="25"/>
      <c r="AS20" s="25"/>
    </row>
    <row r="21" spans="1:45" s="7" customFormat="1" ht="20.100000000000001" hidden="1" customHeight="1" x14ac:dyDescent="0.25">
      <c r="A21" s="86" t="s">
        <v>25</v>
      </c>
      <c r="B21" s="77" t="s">
        <v>55</v>
      </c>
      <c r="C21" s="86" t="s">
        <v>431</v>
      </c>
      <c r="D21" s="5"/>
      <c r="E21" s="5" t="str">
        <f>VLOOKUP($C21,'[5]Gui chi Quynh'!$D$7:$F$393,3,0)</f>
        <v>A2</v>
      </c>
      <c r="F21" s="19">
        <f>VLOOKUP(E21,Sheet1!$B$2:$C$12,2,TRUE)</f>
        <v>9</v>
      </c>
      <c r="G21" s="5" t="str">
        <f>VLOOKUP($C21,'[6]Gui chi Quynh'!$C$7:$E$391,3,0)</f>
        <v>A2</v>
      </c>
      <c r="H21" s="19">
        <f>VLOOKUP(G21,Sheet1!$B$2:$C$12,2,TRUE)</f>
        <v>9</v>
      </c>
      <c r="I21" s="5" t="str">
        <f>VLOOKUP($C21,'[7]Gui chi Quynh'!$C$7:$E$389,3,0)</f>
        <v>A2</v>
      </c>
      <c r="J21" s="19">
        <f>VLOOKUP(I21,Sheet1!$B$2:$C$12,2,TRUE)</f>
        <v>9</v>
      </c>
      <c r="K21" s="5" t="str">
        <f>VLOOKUP($C21,'[8]Gui chi Quynh'!$C$7:$E$389,3,0)</f>
        <v>A2</v>
      </c>
      <c r="L21" s="19">
        <f>VLOOKUP(K21,Sheet1!$B$2:$C$12,2,TRUE)</f>
        <v>9</v>
      </c>
      <c r="M21" s="5" t="str">
        <f>VLOOKUP($C21,'[9]Gui chi Quynh'!$C$7:$E$388,3,0)</f>
        <v>A2</v>
      </c>
      <c r="N21" s="19">
        <f>VLOOKUP(M21,Sheet1!$B$2:$C$12,2,TRUE)</f>
        <v>9</v>
      </c>
      <c r="O21" s="5">
        <f>ROUND(AVERAGE(F21,H21,J21,L21,N21),2)</f>
        <v>9</v>
      </c>
      <c r="P21" s="215">
        <f>COUNTIF(D21:M21,"C*")*1+COUNTIF(D21:M21,"D")*2+COUNTIF(D21:M21,"E")*3</f>
        <v>0</v>
      </c>
      <c r="Q21" s="9" t="str">
        <f t="shared" si="0"/>
        <v>Xuất sắc</v>
      </c>
      <c r="R21" s="10"/>
      <c r="S21" s="19"/>
      <c r="T21" s="19" t="e">
        <f>VLOOKUP(S21,Sheet1!$B$2:$C$12,2,TRUE)</f>
        <v>#N/A</v>
      </c>
      <c r="U21" s="5"/>
      <c r="V21" s="19" t="e">
        <f>VLOOKUP(U21,Sheet1!$B$2:$C$12,2,TRUE)</f>
        <v>#N/A</v>
      </c>
      <c r="W21" s="5"/>
      <c r="X21" s="19" t="e">
        <f>VLOOKUP(W21,Sheet1!$B$2:$C$12,2,TRUE)</f>
        <v>#N/A</v>
      </c>
      <c r="Y21" s="5"/>
      <c r="Z21" s="19" t="e">
        <f>VLOOKUP(Y21,Sheet1!$B$2:$C$12,2,TRUE)</f>
        <v>#N/A</v>
      </c>
      <c r="AA21" s="5"/>
      <c r="AB21" s="19" t="e">
        <f>VLOOKUP(AA21,Sheet1!$B$2:$C$12,2,TRUE)</f>
        <v>#N/A</v>
      </c>
      <c r="AC21" s="5" t="e">
        <f t="shared" si="1"/>
        <v>#N/A</v>
      </c>
      <c r="AD21" s="215">
        <f t="shared" si="2"/>
        <v>0</v>
      </c>
      <c r="AE21" s="9" t="e">
        <f t="shared" si="3"/>
        <v>#N/A</v>
      </c>
      <c r="AF21" s="5" t="e">
        <f t="shared" si="4"/>
        <v>#N/A</v>
      </c>
      <c r="AG21" s="215">
        <f t="shared" si="5"/>
        <v>0</v>
      </c>
      <c r="AH21" s="9" t="e">
        <f t="shared" si="6"/>
        <v>#N/A</v>
      </c>
      <c r="AI21" s="216"/>
      <c r="AJ21" s="9" t="e">
        <f t="shared" si="7"/>
        <v>#N/A</v>
      </c>
      <c r="AK21" s="9">
        <f t="shared" si="11"/>
        <v>0</v>
      </c>
      <c r="AL21" s="9" t="e">
        <f t="shared" si="8"/>
        <v>#N/A</v>
      </c>
      <c r="AM21" s="9" t="e">
        <f t="shared" si="9"/>
        <v>#N/A</v>
      </c>
      <c r="AN21" s="5"/>
      <c r="AO21" s="5"/>
      <c r="AP21" s="9"/>
      <c r="AQ21" s="5"/>
      <c r="AR21" s="25"/>
      <c r="AS21" s="25"/>
    </row>
    <row r="22" spans="1:45" s="7" customFormat="1" ht="20.100000000000001" hidden="1" customHeight="1" x14ac:dyDescent="0.25">
      <c r="A22" s="86">
        <f>A21+1</f>
        <v>12</v>
      </c>
      <c r="B22" s="77" t="s">
        <v>355</v>
      </c>
      <c r="C22" s="86" t="s">
        <v>432</v>
      </c>
      <c r="D22" s="5"/>
      <c r="E22" s="5" t="str">
        <f>VLOOKUP($C22,'[5]Gui chi Quynh'!$D$7:$F$393,3,0)</f>
        <v>A2</v>
      </c>
      <c r="F22" s="19">
        <f>VLOOKUP(E22,Sheet1!$B$2:$C$12,2,TRUE)</f>
        <v>9</v>
      </c>
      <c r="G22" s="5" t="str">
        <f>VLOOKUP($C22,'[6]Gui chi Quynh'!$C$7:$E$391,3,0)</f>
        <v>A2</v>
      </c>
      <c r="H22" s="19">
        <f>VLOOKUP(G22,Sheet1!$B$2:$C$12,2,TRUE)</f>
        <v>9</v>
      </c>
      <c r="I22" s="5" t="str">
        <f>VLOOKUP($C22,'[7]Gui chi Quynh'!$C$7:$E$389,3,0)</f>
        <v>A2</v>
      </c>
      <c r="J22" s="19">
        <f>VLOOKUP(I22,Sheet1!$B$2:$C$12,2,TRUE)</f>
        <v>9</v>
      </c>
      <c r="K22" s="5" t="str">
        <f>VLOOKUP($C22,'[8]Gui chi Quynh'!$C$7:$E$389,3,0)</f>
        <v>A2</v>
      </c>
      <c r="L22" s="19">
        <f>VLOOKUP(K22,Sheet1!$B$2:$C$12,2,TRUE)</f>
        <v>9</v>
      </c>
      <c r="M22" s="5" t="str">
        <f>VLOOKUP($C22,'[9]Gui chi Quynh'!$C$7:$E$388,3,0)</f>
        <v>A2</v>
      </c>
      <c r="N22" s="19">
        <f>VLOOKUP(M22,Sheet1!$B$2:$C$12,2,TRUE)</f>
        <v>9</v>
      </c>
      <c r="O22" s="5">
        <f>ROUND(AVERAGE(F22,H22,J22,L22,N22),2)</f>
        <v>9</v>
      </c>
      <c r="P22" s="215">
        <f>COUNTIF(D22:M22,"C*")*1+COUNTIF(D22:M22,"D")*2+COUNTIF(D22:M22,"E")*3</f>
        <v>0</v>
      </c>
      <c r="Q22" s="9" t="str">
        <f t="shared" si="0"/>
        <v>Xuất sắc</v>
      </c>
      <c r="R22" s="10"/>
      <c r="S22" s="19"/>
      <c r="T22" s="19" t="e">
        <f>VLOOKUP(S22,Sheet1!$B$2:$C$12,2,TRUE)</f>
        <v>#N/A</v>
      </c>
      <c r="U22" s="5"/>
      <c r="V22" s="19" t="e">
        <f>VLOOKUP(U22,Sheet1!$B$2:$C$12,2,TRUE)</f>
        <v>#N/A</v>
      </c>
      <c r="W22" s="5"/>
      <c r="X22" s="19" t="e">
        <f>VLOOKUP(W22,Sheet1!$B$2:$C$12,2,TRUE)</f>
        <v>#N/A</v>
      </c>
      <c r="Y22" s="5"/>
      <c r="Z22" s="19" t="e">
        <f>VLOOKUP(Y22,Sheet1!$B$2:$C$12,2,TRUE)</f>
        <v>#N/A</v>
      </c>
      <c r="AA22" s="5"/>
      <c r="AB22" s="19" t="e">
        <f>VLOOKUP(AA22,Sheet1!$B$2:$C$12,2,TRUE)</f>
        <v>#N/A</v>
      </c>
      <c r="AC22" s="5" t="e">
        <f t="shared" si="1"/>
        <v>#N/A</v>
      </c>
      <c r="AD22" s="215">
        <f t="shared" si="2"/>
        <v>0</v>
      </c>
      <c r="AE22" s="9" t="e">
        <f t="shared" si="3"/>
        <v>#N/A</v>
      </c>
      <c r="AF22" s="5" t="e">
        <f t="shared" si="4"/>
        <v>#N/A</v>
      </c>
      <c r="AG22" s="215">
        <f t="shared" si="5"/>
        <v>0</v>
      </c>
      <c r="AH22" s="9" t="e">
        <f t="shared" si="6"/>
        <v>#N/A</v>
      </c>
      <c r="AI22" s="216"/>
      <c r="AJ22" s="9" t="e">
        <f t="shared" si="7"/>
        <v>#N/A</v>
      </c>
      <c r="AK22" s="9">
        <f t="shared" si="11"/>
        <v>0</v>
      </c>
      <c r="AL22" s="9" t="e">
        <f t="shared" si="8"/>
        <v>#N/A</v>
      </c>
      <c r="AM22" s="9" t="e">
        <f t="shared" si="9"/>
        <v>#N/A</v>
      </c>
      <c r="AN22" s="5"/>
      <c r="AO22" s="5"/>
      <c r="AP22" s="9"/>
      <c r="AQ22" s="5"/>
      <c r="AR22" s="25"/>
      <c r="AS22" s="25"/>
    </row>
    <row r="23" spans="1:45" s="7" customFormat="1" ht="20.100000000000001" hidden="1" customHeight="1" x14ac:dyDescent="0.25">
      <c r="A23" s="86">
        <f>A22+1</f>
        <v>13</v>
      </c>
      <c r="B23" s="77" t="s">
        <v>778</v>
      </c>
      <c r="C23" s="86" t="s">
        <v>779</v>
      </c>
      <c r="D23" s="5"/>
      <c r="E23" s="5" t="str">
        <f>VLOOKUP($C23,'[5]Gui chi Quynh'!$D$7:$F$393,3,0)</f>
        <v>A2</v>
      </c>
      <c r="F23" s="19">
        <f>VLOOKUP(E23,Sheet1!$B$2:$C$12,2,TRUE)</f>
        <v>9</v>
      </c>
      <c r="G23" s="5" t="str">
        <f>VLOOKUP($C23,'[6]Gui chi Quynh'!$C$7:$E$391,3,0)</f>
        <v>A2</v>
      </c>
      <c r="H23" s="19">
        <f>VLOOKUP(G23,Sheet1!$B$2:$C$12,2,TRUE)</f>
        <v>9</v>
      </c>
      <c r="I23" s="5" t="str">
        <f>VLOOKUP($C23,'[7]Gui chi Quynh'!$C$7:$E$389,3,0)</f>
        <v>A2</v>
      </c>
      <c r="J23" s="19">
        <f>VLOOKUP(I23,Sheet1!$B$2:$C$12,2,TRUE)</f>
        <v>9</v>
      </c>
      <c r="K23" s="5" t="str">
        <f>VLOOKUP($C23,'[8]Gui chi Quynh'!$C$7:$E$389,3,0)</f>
        <v>A2</v>
      </c>
      <c r="L23" s="19">
        <f>VLOOKUP(K23,Sheet1!$B$2:$C$12,2,TRUE)</f>
        <v>9</v>
      </c>
      <c r="M23" s="5" t="str">
        <f>VLOOKUP($C23,'[9]Gui chi Quynh'!$C$7:$E$388,3,0)</f>
        <v>A3</v>
      </c>
      <c r="N23" s="19">
        <f>VLOOKUP(M23,Sheet1!$B$2:$C$12,2,TRUE)</f>
        <v>8</v>
      </c>
      <c r="O23" s="5">
        <f>ROUND(AVERAGE(F23,H23,J23,L23,N23),2)</f>
        <v>8.8000000000000007</v>
      </c>
      <c r="P23" s="215">
        <f>COUNTIF(D23:M23,"C*")*1+COUNTIF(D23:M23,"D")*2+COUNTIF(D23:M23,"E")*3</f>
        <v>0</v>
      </c>
      <c r="Q23" s="9" t="str">
        <f t="shared" si="0"/>
        <v>Xuất sắc</v>
      </c>
      <c r="R23" s="10"/>
      <c r="S23" s="19"/>
      <c r="T23" s="19" t="e">
        <f>VLOOKUP(S23,Sheet1!$B$2:$C$12,2,TRUE)</f>
        <v>#N/A</v>
      </c>
      <c r="U23" s="5"/>
      <c r="V23" s="19" t="e">
        <f>VLOOKUP(U23,Sheet1!$B$2:$C$12,2,TRUE)</f>
        <v>#N/A</v>
      </c>
      <c r="W23" s="5"/>
      <c r="X23" s="19" t="e">
        <f>VLOOKUP(W23,Sheet1!$B$2:$C$12,2,TRUE)</f>
        <v>#N/A</v>
      </c>
      <c r="Y23" s="5"/>
      <c r="Z23" s="19" t="e">
        <f>VLOOKUP(Y23,Sheet1!$B$2:$C$12,2,TRUE)</f>
        <v>#N/A</v>
      </c>
      <c r="AA23" s="5"/>
      <c r="AB23" s="19" t="e">
        <f>VLOOKUP(AA23,Sheet1!$B$2:$C$12,2,TRUE)</f>
        <v>#N/A</v>
      </c>
      <c r="AC23" s="5" t="e">
        <f t="shared" si="1"/>
        <v>#N/A</v>
      </c>
      <c r="AD23" s="215">
        <f t="shared" si="2"/>
        <v>0</v>
      </c>
      <c r="AE23" s="9" t="e">
        <f t="shared" si="3"/>
        <v>#N/A</v>
      </c>
      <c r="AF23" s="5" t="e">
        <f t="shared" si="4"/>
        <v>#N/A</v>
      </c>
      <c r="AG23" s="215">
        <f t="shared" si="5"/>
        <v>0</v>
      </c>
      <c r="AH23" s="9" t="e">
        <f t="shared" si="6"/>
        <v>#N/A</v>
      </c>
      <c r="AI23" s="216"/>
      <c r="AJ23" s="9" t="e">
        <f t="shared" si="7"/>
        <v>#N/A</v>
      </c>
      <c r="AK23" s="9">
        <f t="shared" si="11"/>
        <v>0</v>
      </c>
      <c r="AL23" s="9" t="e">
        <f t="shared" si="8"/>
        <v>#N/A</v>
      </c>
      <c r="AM23" s="9" t="e">
        <f t="shared" si="9"/>
        <v>#N/A</v>
      </c>
      <c r="AN23" s="5"/>
      <c r="AO23" s="5"/>
      <c r="AP23" s="9"/>
      <c r="AQ23" s="5"/>
      <c r="AR23" s="25"/>
      <c r="AS23" s="25"/>
    </row>
    <row r="24" spans="1:45" s="7" customFormat="1" ht="22.5" customHeight="1" x14ac:dyDescent="0.25">
      <c r="A24" s="282" t="s">
        <v>880</v>
      </c>
      <c r="B24" s="283" t="s">
        <v>881</v>
      </c>
      <c r="C24" s="284"/>
      <c r="D24" s="285"/>
      <c r="E24" s="284"/>
      <c r="F24" s="285"/>
      <c r="G24" s="284"/>
      <c r="H24" s="285"/>
      <c r="I24" s="284"/>
      <c r="J24" s="285"/>
      <c r="K24" s="284"/>
      <c r="L24" s="285"/>
      <c r="M24" s="284"/>
      <c r="N24" s="285"/>
      <c r="O24" s="284"/>
      <c r="P24" s="286"/>
      <c r="Q24" s="287">
        <f>$Q$25+$Q$38</f>
        <v>16</v>
      </c>
      <c r="R24" s="288" t="str">
        <f xml:space="preserve"> (COUNTIF($Q$26:$Q$42, "Xuất sắc") &amp; " Xuất sắc") &amp;" + "&amp; (COUNTIF($Q$26:$Q$42, "Tốt") &amp; " Tốt")</f>
        <v>15 Xuất sắc + 1 Tốt</v>
      </c>
      <c r="S24" s="213"/>
      <c r="T24" s="8"/>
      <c r="U24" s="213"/>
      <c r="V24" s="8"/>
      <c r="W24" s="213"/>
      <c r="X24" s="8"/>
      <c r="Y24" s="213"/>
      <c r="Z24" s="8"/>
      <c r="AA24" s="213"/>
      <c r="AB24" s="8"/>
      <c r="AC24" s="213"/>
      <c r="AD24" s="258"/>
      <c r="AE24" s="213"/>
      <c r="AF24" s="213"/>
      <c r="AG24" s="258"/>
      <c r="AH24" s="213"/>
      <c r="AI24" s="214"/>
      <c r="AJ24" s="8"/>
      <c r="AK24" s="213"/>
      <c r="AL24" s="8"/>
      <c r="AM24" s="213"/>
      <c r="AN24" s="8"/>
      <c r="AO24" s="213"/>
      <c r="AP24" s="8"/>
      <c r="AQ24" s="213"/>
      <c r="AR24" s="43"/>
      <c r="AS24" s="43"/>
    </row>
    <row r="25" spans="1:45" s="7" customFormat="1" ht="20.100000000000001" customHeight="1" x14ac:dyDescent="0.25">
      <c r="A25" s="74" t="s">
        <v>847</v>
      </c>
      <c r="B25" s="241" t="s">
        <v>848</v>
      </c>
      <c r="C25" s="74"/>
      <c r="D25" s="5"/>
      <c r="E25" s="5"/>
      <c r="F25" s="19"/>
      <c r="G25" s="5"/>
      <c r="H25" s="19"/>
      <c r="I25" s="5"/>
      <c r="J25" s="19"/>
      <c r="K25" s="19"/>
      <c r="L25" s="19"/>
      <c r="M25" s="19"/>
      <c r="N25" s="19"/>
      <c r="O25" s="5"/>
      <c r="P25" s="215"/>
      <c r="Q25" s="9">
        <f>COUNTA($Q$26:$Q$37)</f>
        <v>12</v>
      </c>
      <c r="R25" s="10" t="str">
        <f xml:space="preserve"> (COUNTIF($Q$26:$Q$37, "Xuất sắc") &amp; " Xuất sắc") &amp;" + "&amp; (COUNTIF($Q$26:$Q$37, "Tốt") &amp; " Tốt")</f>
        <v>11 Xuất sắc + 1 Tốt</v>
      </c>
      <c r="S25" s="19"/>
      <c r="T25" s="19" t="e">
        <f>VLOOKUP(S25,Sheet1!$B$2:$C$12,2,TRUE)</f>
        <v>#N/A</v>
      </c>
      <c r="U25" s="5"/>
      <c r="V25" s="19" t="e">
        <f>VLOOKUP(U25,Sheet1!$B$2:$C$12,2,TRUE)</f>
        <v>#N/A</v>
      </c>
      <c r="W25" s="5"/>
      <c r="X25" s="19" t="e">
        <f>VLOOKUP(W25,Sheet1!$B$2:$C$12,2,TRUE)</f>
        <v>#N/A</v>
      </c>
      <c r="Y25" s="5"/>
      <c r="Z25" s="19" t="e">
        <f>VLOOKUP(Y25,Sheet1!$B$2:$C$12,2,TRUE)</f>
        <v>#N/A</v>
      </c>
      <c r="AA25" s="5"/>
      <c r="AB25" s="19" t="e">
        <f>VLOOKUP(AA25,Sheet1!$B$2:$C$12,2,TRUE)</f>
        <v>#N/A</v>
      </c>
      <c r="AC25" s="5" t="e">
        <f t="shared" si="1"/>
        <v>#N/A</v>
      </c>
      <c r="AD25" s="215">
        <f t="shared" si="2"/>
        <v>0</v>
      </c>
      <c r="AE25" s="9" t="e">
        <f t="shared" si="3"/>
        <v>#N/A</v>
      </c>
      <c r="AF25" s="5" t="e">
        <f t="shared" si="4"/>
        <v>#N/A</v>
      </c>
      <c r="AG25" s="215">
        <f t="shared" si="5"/>
        <v>0</v>
      </c>
      <c r="AH25" s="9" t="e">
        <f t="shared" si="6"/>
        <v>#N/A</v>
      </c>
      <c r="AI25" s="216"/>
      <c r="AJ25" s="9" t="e">
        <f t="shared" si="7"/>
        <v>#N/A</v>
      </c>
      <c r="AK25" s="9">
        <f t="shared" ref="AK25:AK42" si="15">COUNTIF(E25:Z25,"D")*1</f>
        <v>0</v>
      </c>
      <c r="AL25" s="9" t="e">
        <f t="shared" si="8"/>
        <v>#N/A</v>
      </c>
      <c r="AM25" s="9" t="e">
        <f t="shared" si="9"/>
        <v>#N/A</v>
      </c>
      <c r="AN25" s="16"/>
      <c r="AO25" s="16"/>
      <c r="AP25" s="9"/>
      <c r="AQ25" s="5"/>
      <c r="AR25" s="25"/>
      <c r="AS25" s="25"/>
    </row>
    <row r="26" spans="1:45" s="7" customFormat="1" ht="20.100000000000001" hidden="1" customHeight="1" x14ac:dyDescent="0.25">
      <c r="A26" s="86" t="s">
        <v>31</v>
      </c>
      <c r="B26" s="80" t="s">
        <v>56</v>
      </c>
      <c r="C26" s="244" t="s">
        <v>433</v>
      </c>
      <c r="D26" s="5"/>
      <c r="E26" s="5" t="str">
        <f>VLOOKUP($C26,'[5]Gui chi Quynh'!$D$7:$F$393,3,0)</f>
        <v>A1</v>
      </c>
      <c r="F26" s="19">
        <f>VLOOKUP(E26,Sheet1!$B$2:$C$12,2,TRUE)</f>
        <v>10</v>
      </c>
      <c r="G26" s="5" t="str">
        <f>VLOOKUP($C26,'[6]Gui chi Quynh'!$C$7:$E$391,3,0)</f>
        <v>A1</v>
      </c>
      <c r="H26" s="19">
        <f>VLOOKUP(G26,Sheet1!$B$2:$C$12,2,TRUE)</f>
        <v>10</v>
      </c>
      <c r="I26" s="5" t="str">
        <f>VLOOKUP($C26,'[7]Gui chi Quynh'!$C$7:$E$389,3,0)</f>
        <v>A1</v>
      </c>
      <c r="J26" s="19">
        <f>VLOOKUP(I26,Sheet1!$B$2:$C$12,2,TRUE)</f>
        <v>10</v>
      </c>
      <c r="K26" s="5" t="str">
        <f>VLOOKUP($C26,'[8]Gui chi Quynh'!$C$7:$E$389,3,0)</f>
        <v>A1</v>
      </c>
      <c r="L26" s="19">
        <f>VLOOKUP(K26,Sheet1!$B$2:$C$12,2,TRUE)</f>
        <v>10</v>
      </c>
      <c r="M26" s="5" t="str">
        <f>VLOOKUP($C26,'[9]Gui chi Quynh'!$C$7:$E$388,3,0)</f>
        <v>A1</v>
      </c>
      <c r="N26" s="19">
        <f>VLOOKUP(M26,Sheet1!$B$2:$C$12,2,TRUE)</f>
        <v>10</v>
      </c>
      <c r="O26" s="5">
        <f t="shared" ref="O26:O37" si="16">ROUND(AVERAGE(F26,H26,J26,L26,N26),2)</f>
        <v>10</v>
      </c>
      <c r="P26" s="215">
        <f t="shared" ref="P26:P37" si="17">COUNTIF(D26:M26,"C*")*1+COUNTIF(D26:M26,"D")*2+COUNTIF(D26:M26,"E")*3</f>
        <v>0</v>
      </c>
      <c r="Q26" s="9" t="str">
        <f t="shared" si="0"/>
        <v>Xuất sắc</v>
      </c>
      <c r="R26" s="10"/>
      <c r="S26" s="19"/>
      <c r="T26" s="19" t="e">
        <f>VLOOKUP(S26,Sheet1!$B$2:$C$12,2,TRUE)</f>
        <v>#N/A</v>
      </c>
      <c r="U26" s="5"/>
      <c r="V26" s="19" t="e">
        <f>VLOOKUP(U26,Sheet1!$B$2:$C$12,2,TRUE)</f>
        <v>#N/A</v>
      </c>
      <c r="W26" s="5"/>
      <c r="X26" s="19" t="e">
        <f>VLOOKUP(W26,Sheet1!$B$2:$C$12,2,TRUE)</f>
        <v>#N/A</v>
      </c>
      <c r="Y26" s="5"/>
      <c r="Z26" s="19" t="e">
        <f>VLOOKUP(Y26,Sheet1!$B$2:$C$12,2,TRUE)</f>
        <v>#N/A</v>
      </c>
      <c r="AA26" s="5"/>
      <c r="AB26" s="19" t="e">
        <f>VLOOKUP(AA26,Sheet1!$B$2:$C$12,2,TRUE)</f>
        <v>#N/A</v>
      </c>
      <c r="AC26" s="5" t="e">
        <f t="shared" si="1"/>
        <v>#N/A</v>
      </c>
      <c r="AD26" s="215">
        <f t="shared" si="2"/>
        <v>0</v>
      </c>
      <c r="AE26" s="9" t="e">
        <f t="shared" si="3"/>
        <v>#N/A</v>
      </c>
      <c r="AF26" s="5" t="e">
        <f t="shared" si="4"/>
        <v>#N/A</v>
      </c>
      <c r="AG26" s="215">
        <f t="shared" si="5"/>
        <v>0</v>
      </c>
      <c r="AH26" s="9" t="e">
        <f t="shared" si="6"/>
        <v>#N/A</v>
      </c>
      <c r="AI26" s="216"/>
      <c r="AJ26" s="9" t="e">
        <f t="shared" si="7"/>
        <v>#N/A</v>
      </c>
      <c r="AK26" s="9">
        <f t="shared" si="15"/>
        <v>0</v>
      </c>
      <c r="AL26" s="9" t="e">
        <f t="shared" si="8"/>
        <v>#N/A</v>
      </c>
      <c r="AM26" s="9" t="e">
        <f t="shared" si="9"/>
        <v>#N/A</v>
      </c>
      <c r="AN26" s="16"/>
      <c r="AO26" s="16"/>
      <c r="AP26" s="9"/>
      <c r="AQ26" s="5"/>
      <c r="AR26" s="25"/>
      <c r="AS26" s="25"/>
    </row>
    <row r="27" spans="1:45" s="7" customFormat="1" ht="20.100000000000001" hidden="1" customHeight="1" x14ac:dyDescent="0.25">
      <c r="A27" s="86" t="s">
        <v>33</v>
      </c>
      <c r="B27" s="80" t="s">
        <v>279</v>
      </c>
      <c r="C27" s="244" t="s">
        <v>435</v>
      </c>
      <c r="D27" s="5"/>
      <c r="E27" s="5" t="str">
        <f>VLOOKUP($C27,'[5]Gui chi Quynh'!$D$7:$F$393,3,0)</f>
        <v>A1</v>
      </c>
      <c r="F27" s="19">
        <f>VLOOKUP(E27,Sheet1!$B$2:$C$12,2,TRUE)</f>
        <v>10</v>
      </c>
      <c r="G27" s="5" t="str">
        <f>VLOOKUP($C27,'[6]Gui chi Quynh'!$C$7:$E$391,3,0)</f>
        <v>A1</v>
      </c>
      <c r="H27" s="19">
        <f>VLOOKUP(G27,Sheet1!$B$2:$C$12,2,TRUE)</f>
        <v>10</v>
      </c>
      <c r="I27" s="5" t="str">
        <f>VLOOKUP($C27,'[7]Gui chi Quynh'!$C$7:$E$389,3,0)</f>
        <v>A1</v>
      </c>
      <c r="J27" s="19">
        <f>VLOOKUP(I27,Sheet1!$B$2:$C$12,2,TRUE)</f>
        <v>10</v>
      </c>
      <c r="K27" s="5" t="str">
        <f>VLOOKUP($C27,'[8]Gui chi Quynh'!$C$7:$E$389,3,0)</f>
        <v>A1</v>
      </c>
      <c r="L27" s="19">
        <f>VLOOKUP(K27,Sheet1!$B$2:$C$12,2,TRUE)</f>
        <v>10</v>
      </c>
      <c r="M27" s="5" t="str">
        <f>VLOOKUP($C27,'[9]Gui chi Quynh'!$C$7:$E$388,3,0)</f>
        <v>A1</v>
      </c>
      <c r="N27" s="19">
        <f>VLOOKUP(M27,Sheet1!$B$2:$C$12,2,TRUE)</f>
        <v>10</v>
      </c>
      <c r="O27" s="5">
        <f t="shared" si="16"/>
        <v>10</v>
      </c>
      <c r="P27" s="215">
        <f t="shared" si="17"/>
        <v>0</v>
      </c>
      <c r="Q27" s="9" t="str">
        <f t="shared" si="0"/>
        <v>Xuất sắc</v>
      </c>
      <c r="R27" s="10"/>
      <c r="S27" s="19"/>
      <c r="T27" s="19" t="e">
        <f>VLOOKUP(S27,Sheet1!$B$2:$C$12,2,TRUE)</f>
        <v>#N/A</v>
      </c>
      <c r="U27" s="5"/>
      <c r="V27" s="19" t="e">
        <f>VLOOKUP(U27,Sheet1!$B$2:$C$12,2,TRUE)</f>
        <v>#N/A</v>
      </c>
      <c r="W27" s="5"/>
      <c r="X27" s="19" t="e">
        <f>VLOOKUP(W27,Sheet1!$B$2:$C$12,2,TRUE)</f>
        <v>#N/A</v>
      </c>
      <c r="Y27" s="5"/>
      <c r="Z27" s="19" t="e">
        <f>VLOOKUP(Y27,Sheet1!$B$2:$C$12,2,TRUE)</f>
        <v>#N/A</v>
      </c>
      <c r="AA27" s="5"/>
      <c r="AB27" s="19" t="e">
        <f>VLOOKUP(AA27,Sheet1!$B$2:$C$12,2,TRUE)</f>
        <v>#N/A</v>
      </c>
      <c r="AC27" s="5" t="e">
        <f t="shared" si="1"/>
        <v>#N/A</v>
      </c>
      <c r="AD27" s="215">
        <f t="shared" si="2"/>
        <v>0</v>
      </c>
      <c r="AE27" s="9" t="e">
        <f t="shared" si="3"/>
        <v>#N/A</v>
      </c>
      <c r="AF27" s="5" t="e">
        <f t="shared" si="4"/>
        <v>#N/A</v>
      </c>
      <c r="AG27" s="215">
        <f t="shared" si="5"/>
        <v>0</v>
      </c>
      <c r="AH27" s="9" t="e">
        <f t="shared" si="6"/>
        <v>#N/A</v>
      </c>
      <c r="AI27" s="216"/>
      <c r="AJ27" s="9" t="e">
        <f t="shared" si="7"/>
        <v>#N/A</v>
      </c>
      <c r="AK27" s="9">
        <f t="shared" si="15"/>
        <v>0</v>
      </c>
      <c r="AL27" s="9" t="e">
        <f t="shared" si="8"/>
        <v>#N/A</v>
      </c>
      <c r="AM27" s="9" t="e">
        <f t="shared" si="9"/>
        <v>#N/A</v>
      </c>
      <c r="AN27" s="16"/>
      <c r="AO27" s="16"/>
      <c r="AP27" s="9"/>
      <c r="AQ27" s="5"/>
      <c r="AR27" s="25"/>
      <c r="AS27" s="25"/>
    </row>
    <row r="28" spans="1:45" s="7" customFormat="1" ht="20.100000000000001" hidden="1" customHeight="1" x14ac:dyDescent="0.25">
      <c r="A28" s="86" t="s">
        <v>35</v>
      </c>
      <c r="B28" s="80" t="s">
        <v>64</v>
      </c>
      <c r="C28" s="244" t="s">
        <v>434</v>
      </c>
      <c r="D28" s="5"/>
      <c r="E28" s="5" t="str">
        <f>VLOOKUP($C28,'[5]Gui chi Quynh'!$D$7:$F$393,3,0)</f>
        <v>A1</v>
      </c>
      <c r="F28" s="19">
        <f>VLOOKUP(E28,Sheet1!$B$2:$C$12,2,TRUE)</f>
        <v>10</v>
      </c>
      <c r="G28" s="5" t="str">
        <f>VLOOKUP($C28,'[6]Gui chi Quynh'!$C$7:$E$391,3,0)</f>
        <v>A1</v>
      </c>
      <c r="H28" s="19">
        <f>VLOOKUP(G28,Sheet1!$B$2:$C$12,2,TRUE)</f>
        <v>10</v>
      </c>
      <c r="I28" s="5" t="str">
        <f>VLOOKUP($C28,'[7]Gui chi Quynh'!$C$7:$E$389,3,0)</f>
        <v>A1</v>
      </c>
      <c r="J28" s="19">
        <f>VLOOKUP(I28,Sheet1!$B$2:$C$12,2,TRUE)</f>
        <v>10</v>
      </c>
      <c r="K28" s="5" t="str">
        <f>VLOOKUP($C28,'[8]Gui chi Quynh'!$C$7:$E$389,3,0)</f>
        <v>A1</v>
      </c>
      <c r="L28" s="19">
        <f>VLOOKUP(K28,Sheet1!$B$2:$C$12,2,TRUE)</f>
        <v>10</v>
      </c>
      <c r="M28" s="5" t="str">
        <f>VLOOKUP($C28,'[9]Gui chi Quynh'!$C$7:$E$388,3,0)</f>
        <v>A1</v>
      </c>
      <c r="N28" s="19">
        <f>VLOOKUP(M28,Sheet1!$B$2:$C$12,2,TRUE)</f>
        <v>10</v>
      </c>
      <c r="O28" s="5">
        <f t="shared" si="16"/>
        <v>10</v>
      </c>
      <c r="P28" s="215">
        <f t="shared" si="17"/>
        <v>0</v>
      </c>
      <c r="Q28" s="9" t="str">
        <f t="shared" si="0"/>
        <v>Xuất sắc</v>
      </c>
      <c r="R28" s="10"/>
      <c r="S28" s="19"/>
      <c r="T28" s="19" t="e">
        <f>VLOOKUP(S28,Sheet1!$B$2:$C$12,2,TRUE)</f>
        <v>#N/A</v>
      </c>
      <c r="U28" s="5"/>
      <c r="V28" s="19" t="e">
        <f>VLOOKUP(U28,Sheet1!$B$2:$C$12,2,TRUE)</f>
        <v>#N/A</v>
      </c>
      <c r="W28" s="5"/>
      <c r="X28" s="19" t="e">
        <f>VLOOKUP(W28,Sheet1!$B$2:$C$12,2,TRUE)</f>
        <v>#N/A</v>
      </c>
      <c r="Y28" s="5"/>
      <c r="Z28" s="19" t="e">
        <f>VLOOKUP(Y28,Sheet1!$B$2:$C$12,2,TRUE)</f>
        <v>#N/A</v>
      </c>
      <c r="AA28" s="5"/>
      <c r="AB28" s="19" t="e">
        <f>VLOOKUP(AA28,Sheet1!$B$2:$C$12,2,TRUE)</f>
        <v>#N/A</v>
      </c>
      <c r="AC28" s="5" t="e">
        <f t="shared" si="1"/>
        <v>#N/A</v>
      </c>
      <c r="AD28" s="215">
        <f t="shared" si="2"/>
        <v>0</v>
      </c>
      <c r="AE28" s="9" t="e">
        <f t="shared" si="3"/>
        <v>#N/A</v>
      </c>
      <c r="AF28" s="5" t="e">
        <f t="shared" si="4"/>
        <v>#N/A</v>
      </c>
      <c r="AG28" s="215">
        <f t="shared" si="5"/>
        <v>0</v>
      </c>
      <c r="AH28" s="9" t="e">
        <f t="shared" si="6"/>
        <v>#N/A</v>
      </c>
      <c r="AI28" s="216"/>
      <c r="AJ28" s="9" t="e">
        <f t="shared" si="7"/>
        <v>#N/A</v>
      </c>
      <c r="AK28" s="9">
        <f t="shared" si="15"/>
        <v>0</v>
      </c>
      <c r="AL28" s="9" t="e">
        <f t="shared" si="8"/>
        <v>#N/A</v>
      </c>
      <c r="AM28" s="9" t="e">
        <f t="shared" si="9"/>
        <v>#N/A</v>
      </c>
      <c r="AN28" s="16"/>
      <c r="AO28" s="16"/>
      <c r="AP28" s="9"/>
      <c r="AQ28" s="5"/>
      <c r="AR28" s="25"/>
      <c r="AS28" s="25"/>
    </row>
    <row r="29" spans="1:45" s="7" customFormat="1" ht="20.100000000000001" hidden="1" customHeight="1" x14ac:dyDescent="0.25">
      <c r="A29" s="86" t="s">
        <v>37</v>
      </c>
      <c r="B29" s="77" t="s">
        <v>58</v>
      </c>
      <c r="C29" s="86" t="s">
        <v>464</v>
      </c>
      <c r="D29" s="5"/>
      <c r="E29" s="5" t="str">
        <f>VLOOKUP($C29,'[5]Gui chi Quynh'!$D$7:$F$393,3,0)</f>
        <v>A1</v>
      </c>
      <c r="F29" s="19">
        <f>VLOOKUP(E29,Sheet1!$B$2:$C$12,2,TRUE)</f>
        <v>10</v>
      </c>
      <c r="G29" s="5" t="str">
        <f>VLOOKUP($C29,'[6]Gui chi Quynh'!$C$7:$E$391,3,0)</f>
        <v>A1</v>
      </c>
      <c r="H29" s="19">
        <f>VLOOKUP(G29,Sheet1!$B$2:$C$12,2,TRUE)</f>
        <v>10</v>
      </c>
      <c r="I29" s="5" t="str">
        <f>VLOOKUP($C29,'[7]Gui chi Quynh'!$C$7:$E$389,3,0)</f>
        <v>A1</v>
      </c>
      <c r="J29" s="19">
        <f>VLOOKUP(I29,Sheet1!$B$2:$C$12,2,TRUE)</f>
        <v>10</v>
      </c>
      <c r="K29" s="5" t="str">
        <f>VLOOKUP($C29,'[8]Gui chi Quynh'!$C$7:$E$389,3,0)</f>
        <v>A1</v>
      </c>
      <c r="L29" s="19">
        <f>VLOOKUP(K29,Sheet1!$B$2:$C$12,2,TRUE)</f>
        <v>10</v>
      </c>
      <c r="M29" s="5" t="str">
        <f>VLOOKUP($C29,'[9]Gui chi Quynh'!$C$7:$E$388,3,0)</f>
        <v>A1</v>
      </c>
      <c r="N29" s="19">
        <f>VLOOKUP(M29,Sheet1!$B$2:$C$12,2,TRUE)</f>
        <v>10</v>
      </c>
      <c r="O29" s="5">
        <f t="shared" si="16"/>
        <v>10</v>
      </c>
      <c r="P29" s="215">
        <f t="shared" si="17"/>
        <v>0</v>
      </c>
      <c r="Q29" s="9" t="str">
        <f t="shared" si="0"/>
        <v>Xuất sắc</v>
      </c>
      <c r="R29" s="10"/>
      <c r="S29" s="19"/>
      <c r="T29" s="19" t="e">
        <f>VLOOKUP(S29,Sheet1!$B$2:$C$12,2,TRUE)</f>
        <v>#N/A</v>
      </c>
      <c r="U29" s="5"/>
      <c r="V29" s="19" t="e">
        <f>VLOOKUP(U29,Sheet1!$B$2:$C$12,2,TRUE)</f>
        <v>#N/A</v>
      </c>
      <c r="W29" s="5"/>
      <c r="X29" s="19" t="e">
        <f>VLOOKUP(W29,Sheet1!$B$2:$C$12,2,TRUE)</f>
        <v>#N/A</v>
      </c>
      <c r="Y29" s="5"/>
      <c r="Z29" s="19" t="e">
        <f>VLOOKUP(Y29,Sheet1!$B$2:$C$12,2,TRUE)</f>
        <v>#N/A</v>
      </c>
      <c r="AA29" s="5"/>
      <c r="AB29" s="19" t="e">
        <f>VLOOKUP(AA29,Sheet1!$B$2:$C$12,2,TRUE)</f>
        <v>#N/A</v>
      </c>
      <c r="AC29" s="5" t="e">
        <f t="shared" si="1"/>
        <v>#N/A</v>
      </c>
      <c r="AD29" s="215">
        <f t="shared" si="2"/>
        <v>0</v>
      </c>
      <c r="AE29" s="9" t="e">
        <f t="shared" si="3"/>
        <v>#N/A</v>
      </c>
      <c r="AF29" s="5" t="e">
        <f t="shared" si="4"/>
        <v>#N/A</v>
      </c>
      <c r="AG29" s="215">
        <f t="shared" si="5"/>
        <v>0</v>
      </c>
      <c r="AH29" s="9" t="e">
        <f t="shared" si="6"/>
        <v>#N/A</v>
      </c>
      <c r="AI29" s="216"/>
      <c r="AJ29" s="9" t="e">
        <f t="shared" si="7"/>
        <v>#N/A</v>
      </c>
      <c r="AK29" s="9">
        <f t="shared" si="15"/>
        <v>0</v>
      </c>
      <c r="AL29" s="9" t="e">
        <f t="shared" si="8"/>
        <v>#N/A</v>
      </c>
      <c r="AM29" s="9" t="e">
        <f t="shared" si="9"/>
        <v>#N/A</v>
      </c>
      <c r="AN29" s="16"/>
      <c r="AO29" s="16"/>
      <c r="AP29" s="9"/>
      <c r="AQ29" s="5"/>
      <c r="AR29" s="25"/>
      <c r="AS29" s="25"/>
    </row>
    <row r="30" spans="1:45" s="7" customFormat="1" ht="20.100000000000001" hidden="1" customHeight="1" x14ac:dyDescent="0.25">
      <c r="A30" s="86" t="s">
        <v>38</v>
      </c>
      <c r="B30" s="80" t="s">
        <v>2</v>
      </c>
      <c r="C30" s="244" t="s">
        <v>439</v>
      </c>
      <c r="D30" s="5"/>
      <c r="E30" s="5" t="str">
        <f>VLOOKUP($C30,'[5]Gui chi Quynh'!$D$7:$F$393,3,0)</f>
        <v>A1</v>
      </c>
      <c r="F30" s="19">
        <f>VLOOKUP(E30,Sheet1!$B$2:$C$12,2,TRUE)</f>
        <v>10</v>
      </c>
      <c r="G30" s="5" t="str">
        <f>VLOOKUP($C30,'[6]Gui chi Quynh'!$C$7:$E$391,3,0)</f>
        <v>A1</v>
      </c>
      <c r="H30" s="19">
        <f>VLOOKUP(G30,Sheet1!$B$2:$C$12,2,TRUE)</f>
        <v>10</v>
      </c>
      <c r="I30" s="5" t="str">
        <f>VLOOKUP($C30,'[7]Gui chi Quynh'!$C$7:$E$389,3,0)</f>
        <v>A1</v>
      </c>
      <c r="J30" s="19">
        <f>VLOOKUP(I30,Sheet1!$B$2:$C$12,2,TRUE)</f>
        <v>10</v>
      </c>
      <c r="K30" s="5" t="str">
        <f>VLOOKUP($C30,'[8]Gui chi Quynh'!$C$7:$E$389,3,0)</f>
        <v>A1</v>
      </c>
      <c r="L30" s="19">
        <f>VLOOKUP(K30,Sheet1!$B$2:$C$12,2,TRUE)</f>
        <v>10</v>
      </c>
      <c r="M30" s="5" t="str">
        <f>VLOOKUP($C30,'[9]Gui chi Quynh'!$C$7:$E$388,3,0)</f>
        <v>A1</v>
      </c>
      <c r="N30" s="19">
        <f>VLOOKUP(M30,Sheet1!$B$2:$C$12,2,TRUE)</f>
        <v>10</v>
      </c>
      <c r="O30" s="5">
        <f t="shared" si="16"/>
        <v>10</v>
      </c>
      <c r="P30" s="215">
        <f t="shared" si="17"/>
        <v>0</v>
      </c>
      <c r="Q30" s="9" t="str">
        <f t="shared" si="0"/>
        <v>Xuất sắc</v>
      </c>
      <c r="R30" s="10"/>
      <c r="S30" s="19"/>
      <c r="T30" s="19" t="e">
        <f>VLOOKUP(S30,Sheet1!$B$2:$C$12,2,TRUE)</f>
        <v>#N/A</v>
      </c>
      <c r="U30" s="5"/>
      <c r="V30" s="19" t="e">
        <f>VLOOKUP(U30,Sheet1!$B$2:$C$12,2,TRUE)</f>
        <v>#N/A</v>
      </c>
      <c r="W30" s="5"/>
      <c r="X30" s="19" t="e">
        <f>VLOOKUP(W30,Sheet1!$B$2:$C$12,2,TRUE)</f>
        <v>#N/A</v>
      </c>
      <c r="Y30" s="5"/>
      <c r="Z30" s="19" t="e">
        <f>VLOOKUP(Y30,Sheet1!$B$2:$C$12,2,TRUE)</f>
        <v>#N/A</v>
      </c>
      <c r="AA30" s="5"/>
      <c r="AB30" s="19" t="e">
        <f>VLOOKUP(AA30,Sheet1!$B$2:$C$12,2,TRUE)</f>
        <v>#N/A</v>
      </c>
      <c r="AC30" s="5" t="e">
        <f t="shared" si="1"/>
        <v>#N/A</v>
      </c>
      <c r="AD30" s="215">
        <f t="shared" si="2"/>
        <v>0</v>
      </c>
      <c r="AE30" s="9" t="e">
        <f t="shared" si="3"/>
        <v>#N/A</v>
      </c>
      <c r="AF30" s="5" t="e">
        <f t="shared" si="4"/>
        <v>#N/A</v>
      </c>
      <c r="AG30" s="215">
        <f t="shared" si="5"/>
        <v>0</v>
      </c>
      <c r="AH30" s="9" t="e">
        <f t="shared" si="6"/>
        <v>#N/A</v>
      </c>
      <c r="AI30" s="216"/>
      <c r="AJ30" s="9" t="e">
        <f t="shared" si="7"/>
        <v>#N/A</v>
      </c>
      <c r="AK30" s="9">
        <f t="shared" si="15"/>
        <v>0</v>
      </c>
      <c r="AL30" s="9" t="e">
        <f t="shared" si="8"/>
        <v>#N/A</v>
      </c>
      <c r="AM30" s="9" t="e">
        <f t="shared" si="9"/>
        <v>#N/A</v>
      </c>
      <c r="AN30" s="16"/>
      <c r="AO30" s="16"/>
      <c r="AP30" s="9"/>
      <c r="AQ30" s="5"/>
      <c r="AR30" s="25"/>
      <c r="AS30" s="25"/>
    </row>
    <row r="31" spans="1:45" s="7" customFormat="1" ht="20.100000000000001" hidden="1" customHeight="1" x14ac:dyDescent="0.25">
      <c r="A31" s="86" t="s">
        <v>40</v>
      </c>
      <c r="B31" s="80" t="s">
        <v>59</v>
      </c>
      <c r="C31" s="244" t="s">
        <v>436</v>
      </c>
      <c r="D31" s="5"/>
      <c r="E31" s="5" t="str">
        <f>VLOOKUP($C31,'[5]Gui chi Quynh'!$D$7:$F$393,3,0)</f>
        <v>A2</v>
      </c>
      <c r="F31" s="19">
        <f>VLOOKUP(E31,Sheet1!$B$2:$C$12,2,TRUE)</f>
        <v>9</v>
      </c>
      <c r="G31" s="5" t="str">
        <f>VLOOKUP($C31,'[6]Gui chi Quynh'!$C$7:$E$391,3,0)</f>
        <v>A1</v>
      </c>
      <c r="H31" s="19">
        <f>VLOOKUP(G31,Sheet1!$B$2:$C$12,2,TRUE)</f>
        <v>10</v>
      </c>
      <c r="I31" s="5" t="str">
        <f>VLOOKUP($C31,'[7]Gui chi Quynh'!$C$7:$E$389,3,0)</f>
        <v>A1</v>
      </c>
      <c r="J31" s="19">
        <f>VLOOKUP(I31,Sheet1!$B$2:$C$12,2,TRUE)</f>
        <v>10</v>
      </c>
      <c r="K31" s="5" t="str">
        <f>VLOOKUP($C31,'[8]Gui chi Quynh'!$C$7:$E$389,3,0)</f>
        <v>A1</v>
      </c>
      <c r="L31" s="19">
        <f>VLOOKUP(K31,Sheet1!$B$2:$C$12,2,TRUE)</f>
        <v>10</v>
      </c>
      <c r="M31" s="5" t="str">
        <f>VLOOKUP($C31,'[9]Gui chi Quynh'!$C$7:$E$388,3,0)</f>
        <v>A1</v>
      </c>
      <c r="N31" s="19">
        <f>VLOOKUP(M31,Sheet1!$B$2:$C$12,2,TRUE)</f>
        <v>10</v>
      </c>
      <c r="O31" s="5">
        <f t="shared" si="16"/>
        <v>9.8000000000000007</v>
      </c>
      <c r="P31" s="215">
        <f t="shared" si="17"/>
        <v>0</v>
      </c>
      <c r="Q31" s="9" t="str">
        <f t="shared" si="0"/>
        <v>Xuất sắc</v>
      </c>
      <c r="R31" s="10"/>
      <c r="S31" s="19"/>
      <c r="T31" s="19" t="e">
        <f>VLOOKUP(S31,Sheet1!$B$2:$C$12,2,TRUE)</f>
        <v>#N/A</v>
      </c>
      <c r="U31" s="5"/>
      <c r="V31" s="19" t="e">
        <f>VLOOKUP(U31,Sheet1!$B$2:$C$12,2,TRUE)</f>
        <v>#N/A</v>
      </c>
      <c r="W31" s="5"/>
      <c r="X31" s="19" t="e">
        <f>VLOOKUP(W31,Sheet1!$B$2:$C$12,2,TRUE)</f>
        <v>#N/A</v>
      </c>
      <c r="Y31" s="5"/>
      <c r="Z31" s="19" t="e">
        <f>VLOOKUP(Y31,Sheet1!$B$2:$C$12,2,TRUE)</f>
        <v>#N/A</v>
      </c>
      <c r="AA31" s="5"/>
      <c r="AB31" s="19" t="e">
        <f>VLOOKUP(AA31,Sheet1!$B$2:$C$12,2,TRUE)</f>
        <v>#N/A</v>
      </c>
      <c r="AC31" s="5" t="e">
        <f t="shared" si="1"/>
        <v>#N/A</v>
      </c>
      <c r="AD31" s="215">
        <f t="shared" si="2"/>
        <v>0</v>
      </c>
      <c r="AE31" s="9" t="e">
        <f t="shared" si="3"/>
        <v>#N/A</v>
      </c>
      <c r="AF31" s="5" t="e">
        <f t="shared" si="4"/>
        <v>#N/A</v>
      </c>
      <c r="AG31" s="215">
        <f t="shared" si="5"/>
        <v>0</v>
      </c>
      <c r="AH31" s="9" t="e">
        <f t="shared" si="6"/>
        <v>#N/A</v>
      </c>
      <c r="AI31" s="216"/>
      <c r="AJ31" s="9" t="e">
        <f t="shared" si="7"/>
        <v>#N/A</v>
      </c>
      <c r="AK31" s="9">
        <f t="shared" si="15"/>
        <v>0</v>
      </c>
      <c r="AL31" s="9" t="e">
        <f t="shared" si="8"/>
        <v>#N/A</v>
      </c>
      <c r="AM31" s="9" t="e">
        <f t="shared" si="9"/>
        <v>#N/A</v>
      </c>
      <c r="AN31" s="16"/>
      <c r="AO31" s="16"/>
      <c r="AP31" s="9"/>
      <c r="AQ31" s="5"/>
      <c r="AR31" s="25"/>
      <c r="AS31" s="25"/>
    </row>
    <row r="32" spans="1:45" s="7" customFormat="1" ht="20.100000000000001" hidden="1" customHeight="1" x14ac:dyDescent="0.25">
      <c r="A32" s="86" t="s">
        <v>42</v>
      </c>
      <c r="B32" s="80" t="s">
        <v>62</v>
      </c>
      <c r="C32" s="244" t="s">
        <v>437</v>
      </c>
      <c r="D32" s="5"/>
      <c r="E32" s="5" t="str">
        <f>VLOOKUP($C32,'[5]Gui chi Quynh'!$D$7:$F$393,3,0)</f>
        <v>A2</v>
      </c>
      <c r="F32" s="19">
        <f>VLOOKUP(E32,Sheet1!$B$2:$C$12,2,TRUE)</f>
        <v>9</v>
      </c>
      <c r="G32" s="5" t="str">
        <f>VLOOKUP($C32,'[6]Gui chi Quynh'!$C$7:$E$391,3,0)</f>
        <v>A2</v>
      </c>
      <c r="H32" s="19">
        <f>VLOOKUP(G32,Sheet1!$B$2:$C$12,2,TRUE)</f>
        <v>9</v>
      </c>
      <c r="I32" s="5" t="str">
        <f>VLOOKUP($C32,'[7]Gui chi Quynh'!$C$7:$E$389,3,0)</f>
        <v>A1</v>
      </c>
      <c r="J32" s="19">
        <f>VLOOKUP(I32,Sheet1!$B$2:$C$12,2,TRUE)</f>
        <v>10</v>
      </c>
      <c r="K32" s="5" t="str">
        <f>VLOOKUP($C32,'[8]Gui chi Quynh'!$C$7:$E$389,3,0)</f>
        <v>A1</v>
      </c>
      <c r="L32" s="19">
        <f>VLOOKUP(K32,Sheet1!$B$2:$C$12,2,TRUE)</f>
        <v>10</v>
      </c>
      <c r="M32" s="5" t="str">
        <f>VLOOKUP($C32,'[9]Gui chi Quynh'!$C$7:$E$388,3,0)</f>
        <v>A1</v>
      </c>
      <c r="N32" s="19">
        <f>VLOOKUP(M32,Sheet1!$B$2:$C$12,2,TRUE)</f>
        <v>10</v>
      </c>
      <c r="O32" s="5">
        <f t="shared" si="16"/>
        <v>9.6</v>
      </c>
      <c r="P32" s="215">
        <f t="shared" si="17"/>
        <v>0</v>
      </c>
      <c r="Q32" s="9" t="str">
        <f t="shared" si="0"/>
        <v>Xuất sắc</v>
      </c>
      <c r="R32" s="10"/>
      <c r="S32" s="19"/>
      <c r="T32" s="19" t="e">
        <f>VLOOKUP(S32,Sheet1!$B$2:$C$12,2,TRUE)</f>
        <v>#N/A</v>
      </c>
      <c r="U32" s="5"/>
      <c r="V32" s="19" t="e">
        <f>VLOOKUP(U32,Sheet1!$B$2:$C$12,2,TRUE)</f>
        <v>#N/A</v>
      </c>
      <c r="W32" s="5"/>
      <c r="X32" s="19" t="e">
        <f>VLOOKUP(W32,Sheet1!$B$2:$C$12,2,TRUE)</f>
        <v>#N/A</v>
      </c>
      <c r="Y32" s="5"/>
      <c r="Z32" s="19" t="e">
        <f>VLOOKUP(Y32,Sheet1!$B$2:$C$12,2,TRUE)</f>
        <v>#N/A</v>
      </c>
      <c r="AA32" s="5"/>
      <c r="AB32" s="19" t="e">
        <f>VLOOKUP(AA32,Sheet1!$B$2:$C$12,2,TRUE)</f>
        <v>#N/A</v>
      </c>
      <c r="AC32" s="5" t="e">
        <f t="shared" si="1"/>
        <v>#N/A</v>
      </c>
      <c r="AD32" s="215">
        <f t="shared" si="2"/>
        <v>0</v>
      </c>
      <c r="AE32" s="9" t="e">
        <f t="shared" si="3"/>
        <v>#N/A</v>
      </c>
      <c r="AF32" s="5" t="e">
        <f t="shared" si="4"/>
        <v>#N/A</v>
      </c>
      <c r="AG32" s="215">
        <f t="shared" si="5"/>
        <v>0</v>
      </c>
      <c r="AH32" s="9" t="e">
        <f t="shared" si="6"/>
        <v>#N/A</v>
      </c>
      <c r="AI32" s="216"/>
      <c r="AJ32" s="9" t="e">
        <f t="shared" si="7"/>
        <v>#N/A</v>
      </c>
      <c r="AK32" s="9">
        <f t="shared" si="15"/>
        <v>0</v>
      </c>
      <c r="AL32" s="9" t="e">
        <f t="shared" si="8"/>
        <v>#N/A</v>
      </c>
      <c r="AM32" s="9" t="e">
        <f t="shared" si="9"/>
        <v>#N/A</v>
      </c>
      <c r="AN32" s="16"/>
      <c r="AO32" s="16"/>
      <c r="AP32" s="9"/>
      <c r="AQ32" s="5"/>
      <c r="AR32" s="25"/>
      <c r="AS32" s="25"/>
    </row>
    <row r="33" spans="1:45" s="7" customFormat="1" ht="20.100000000000001" hidden="1" customHeight="1" x14ac:dyDescent="0.25">
      <c r="A33" s="86" t="s">
        <v>43</v>
      </c>
      <c r="B33" s="80" t="s">
        <v>280</v>
      </c>
      <c r="C33" s="244" t="s">
        <v>443</v>
      </c>
      <c r="D33" s="5"/>
      <c r="E33" s="5" t="str">
        <f>VLOOKUP($C33,'[5]Gui chi Quynh'!$D$7:$F$393,3,0)</f>
        <v>A3</v>
      </c>
      <c r="F33" s="19">
        <f>VLOOKUP(E33,Sheet1!$B$2:$C$12,2,TRUE)</f>
        <v>8</v>
      </c>
      <c r="G33" s="5" t="str">
        <f>VLOOKUP($C33,'[6]Gui chi Quynh'!$C$7:$E$391,3,0)</f>
        <v>A3</v>
      </c>
      <c r="H33" s="19">
        <f>VLOOKUP(G33,Sheet1!$B$2:$C$12,2,TRUE)</f>
        <v>8</v>
      </c>
      <c r="I33" s="5" t="str">
        <f>VLOOKUP($C33,'[7]Gui chi Quynh'!$C$7:$E$389,3,0)</f>
        <v>A3</v>
      </c>
      <c r="J33" s="19">
        <f>VLOOKUP(I33,Sheet1!$B$2:$C$12,2,TRUE)</f>
        <v>8</v>
      </c>
      <c r="K33" s="5" t="str">
        <f>VLOOKUP($C33,'[8]Gui chi Quynh'!$C$7:$E$389,3,0)</f>
        <v>A3</v>
      </c>
      <c r="L33" s="19">
        <f>VLOOKUP(K33,Sheet1!$B$2:$C$12,2,TRUE)</f>
        <v>8</v>
      </c>
      <c r="M33" s="5" t="str">
        <f>VLOOKUP($C33,'[9]Gui chi Quynh'!$C$7:$E$388,3,0)</f>
        <v>A3</v>
      </c>
      <c r="N33" s="19">
        <f>VLOOKUP(M33,Sheet1!$B$2:$C$12,2,TRUE)</f>
        <v>8</v>
      </c>
      <c r="O33" s="5">
        <f t="shared" si="16"/>
        <v>8</v>
      </c>
      <c r="P33" s="215">
        <f t="shared" si="17"/>
        <v>0</v>
      </c>
      <c r="Q33" s="9" t="str">
        <f t="shared" si="0"/>
        <v>Xuất sắc</v>
      </c>
      <c r="R33" s="10"/>
      <c r="S33" s="19"/>
      <c r="T33" s="19" t="e">
        <f>VLOOKUP(S33,Sheet1!$B$2:$C$12,2,TRUE)</f>
        <v>#N/A</v>
      </c>
      <c r="U33" s="5"/>
      <c r="V33" s="19" t="e">
        <f>VLOOKUP(U33,Sheet1!$B$2:$C$12,2,TRUE)</f>
        <v>#N/A</v>
      </c>
      <c r="W33" s="5"/>
      <c r="X33" s="19" t="e">
        <f>VLOOKUP(W33,Sheet1!$B$2:$C$12,2,TRUE)</f>
        <v>#N/A</v>
      </c>
      <c r="Y33" s="5"/>
      <c r="Z33" s="19" t="e">
        <f>VLOOKUP(Y33,Sheet1!$B$2:$C$12,2,TRUE)</f>
        <v>#N/A</v>
      </c>
      <c r="AA33" s="5"/>
      <c r="AB33" s="19" t="e">
        <f>VLOOKUP(AA33,Sheet1!$B$2:$C$12,2,TRUE)</f>
        <v>#N/A</v>
      </c>
      <c r="AC33" s="5" t="e">
        <f t="shared" si="1"/>
        <v>#N/A</v>
      </c>
      <c r="AD33" s="215">
        <f t="shared" si="2"/>
        <v>0</v>
      </c>
      <c r="AE33" s="9" t="e">
        <f t="shared" si="3"/>
        <v>#N/A</v>
      </c>
      <c r="AF33" s="5" t="e">
        <f t="shared" si="4"/>
        <v>#N/A</v>
      </c>
      <c r="AG33" s="215">
        <f t="shared" si="5"/>
        <v>0</v>
      </c>
      <c r="AH33" s="9" t="e">
        <f t="shared" si="6"/>
        <v>#N/A</v>
      </c>
      <c r="AI33" s="216"/>
      <c r="AJ33" s="9" t="e">
        <f t="shared" si="7"/>
        <v>#N/A</v>
      </c>
      <c r="AK33" s="9">
        <f t="shared" si="15"/>
        <v>0</v>
      </c>
      <c r="AL33" s="9" t="e">
        <f t="shared" si="8"/>
        <v>#N/A</v>
      </c>
      <c r="AM33" s="9" t="e">
        <f t="shared" si="9"/>
        <v>#N/A</v>
      </c>
      <c r="AN33" s="16"/>
      <c r="AO33" s="16"/>
      <c r="AP33" s="9"/>
      <c r="AQ33" s="5"/>
      <c r="AR33" s="26"/>
      <c r="AS33" s="26"/>
    </row>
    <row r="34" spans="1:45" s="7" customFormat="1" ht="20.100000000000001" hidden="1" customHeight="1" x14ac:dyDescent="0.25">
      <c r="A34" s="86" t="s">
        <v>45</v>
      </c>
      <c r="B34" s="80" t="s">
        <v>60</v>
      </c>
      <c r="C34" s="240" t="s">
        <v>438</v>
      </c>
      <c r="D34" s="5"/>
      <c r="E34" s="5" t="str">
        <f>VLOOKUP($C34,'[5]Gui chi Quynh'!$D$7:$F$393,3,0)</f>
        <v>A3</v>
      </c>
      <c r="F34" s="19">
        <f>VLOOKUP(E34,Sheet1!$B$2:$C$12,2,TRUE)</f>
        <v>8</v>
      </c>
      <c r="G34" s="5" t="str">
        <f>VLOOKUP($C34,'[6]Gui chi Quynh'!$C$7:$E$391,3,0)</f>
        <v>A3</v>
      </c>
      <c r="H34" s="19">
        <f>VLOOKUP(G34,Sheet1!$B$2:$C$12,2,TRUE)</f>
        <v>8</v>
      </c>
      <c r="I34" s="5" t="str">
        <f>VLOOKUP($C34,'[7]Gui chi Quynh'!$C$7:$E$389,3,0)</f>
        <v>A2</v>
      </c>
      <c r="J34" s="19">
        <f>VLOOKUP(I34,Sheet1!$B$2:$C$12,2,TRUE)</f>
        <v>9</v>
      </c>
      <c r="K34" s="5" t="str">
        <f>VLOOKUP($C34,'[8]Gui chi Quynh'!$C$7:$E$389,3,0)</f>
        <v>A2</v>
      </c>
      <c r="L34" s="19">
        <f>VLOOKUP(K34,Sheet1!$B$2:$C$12,2,TRUE)</f>
        <v>9</v>
      </c>
      <c r="M34" s="5" t="str">
        <f>VLOOKUP($C34,'[9]Gui chi Quynh'!$C$7:$E$388,3,0)</f>
        <v>A2</v>
      </c>
      <c r="N34" s="19">
        <f>VLOOKUP(M34,Sheet1!$B$2:$C$12,2,TRUE)</f>
        <v>9</v>
      </c>
      <c r="O34" s="5">
        <f t="shared" si="16"/>
        <v>8.6</v>
      </c>
      <c r="P34" s="215">
        <f t="shared" si="17"/>
        <v>0</v>
      </c>
      <c r="Q34" s="9" t="str">
        <f t="shared" si="0"/>
        <v>Xuất sắc</v>
      </c>
      <c r="R34" s="10"/>
      <c r="S34" s="19"/>
      <c r="T34" s="19" t="e">
        <f>VLOOKUP(S34,Sheet1!$B$2:$C$12,2,TRUE)</f>
        <v>#N/A</v>
      </c>
      <c r="U34" s="5"/>
      <c r="V34" s="19" t="e">
        <f>VLOOKUP(U34,Sheet1!$B$2:$C$12,2,TRUE)</f>
        <v>#N/A</v>
      </c>
      <c r="W34" s="5"/>
      <c r="X34" s="19" t="e">
        <f>VLOOKUP(W34,Sheet1!$B$2:$C$12,2,TRUE)</f>
        <v>#N/A</v>
      </c>
      <c r="Y34" s="5"/>
      <c r="Z34" s="19" t="e">
        <f>VLOOKUP(Y34,Sheet1!$B$2:$C$12,2,TRUE)</f>
        <v>#N/A</v>
      </c>
      <c r="AA34" s="5"/>
      <c r="AB34" s="19" t="e">
        <f>VLOOKUP(AA34,Sheet1!$B$2:$C$12,2,TRUE)</f>
        <v>#N/A</v>
      </c>
      <c r="AC34" s="5" t="e">
        <f t="shared" si="1"/>
        <v>#N/A</v>
      </c>
      <c r="AD34" s="215">
        <f t="shared" si="2"/>
        <v>0</v>
      </c>
      <c r="AE34" s="9" t="e">
        <f t="shared" si="3"/>
        <v>#N/A</v>
      </c>
      <c r="AF34" s="5" t="e">
        <f t="shared" si="4"/>
        <v>#N/A</v>
      </c>
      <c r="AG34" s="215">
        <f t="shared" si="5"/>
        <v>0</v>
      </c>
      <c r="AH34" s="9" t="e">
        <f t="shared" si="6"/>
        <v>#N/A</v>
      </c>
      <c r="AI34" s="216"/>
      <c r="AJ34" s="9" t="e">
        <f t="shared" si="7"/>
        <v>#N/A</v>
      </c>
      <c r="AK34" s="9">
        <f t="shared" si="15"/>
        <v>0</v>
      </c>
      <c r="AL34" s="9" t="e">
        <f t="shared" si="8"/>
        <v>#N/A</v>
      </c>
      <c r="AM34" s="9" t="e">
        <f t="shared" si="9"/>
        <v>#N/A</v>
      </c>
      <c r="AN34" s="16"/>
      <c r="AO34" s="16"/>
      <c r="AP34" s="9"/>
      <c r="AQ34" s="5"/>
      <c r="AR34" s="26"/>
      <c r="AS34" s="25"/>
    </row>
    <row r="35" spans="1:45" s="7" customFormat="1" ht="20.100000000000001" hidden="1" customHeight="1" x14ac:dyDescent="0.25">
      <c r="A35" s="86" t="s">
        <v>47</v>
      </c>
      <c r="B35" s="80" t="s">
        <v>30</v>
      </c>
      <c r="C35" s="244" t="s">
        <v>442</v>
      </c>
      <c r="D35" s="5"/>
      <c r="E35" s="5" t="str">
        <f>VLOOKUP($C35,'[5]Gui chi Quynh'!$D$7:$F$393,3,0)</f>
        <v>A1</v>
      </c>
      <c r="F35" s="19">
        <f>VLOOKUP(E35,Sheet1!$B$2:$C$12,2,TRUE)</f>
        <v>10</v>
      </c>
      <c r="G35" s="5" t="str">
        <f>VLOOKUP($C35,'[6]Gui chi Quynh'!$C$7:$E$391,3,0)</f>
        <v>A1</v>
      </c>
      <c r="H35" s="19">
        <f>VLOOKUP(G35,Sheet1!$B$2:$C$12,2,TRUE)</f>
        <v>10</v>
      </c>
      <c r="I35" s="5" t="str">
        <f>VLOOKUP($C35,'[7]Gui chi Quynh'!$C$7:$E$389,3,0)</f>
        <v>A1</v>
      </c>
      <c r="J35" s="19">
        <f>VLOOKUP(I35,Sheet1!$B$2:$C$12,2,TRUE)</f>
        <v>10</v>
      </c>
      <c r="K35" s="5" t="str">
        <f>VLOOKUP($C35,'[8]Gui chi Quynh'!$C$7:$E$389,3,0)</f>
        <v>A1</v>
      </c>
      <c r="L35" s="19">
        <f>VLOOKUP(K35,Sheet1!$B$2:$C$12,2,TRUE)</f>
        <v>10</v>
      </c>
      <c r="M35" s="5" t="str">
        <f>VLOOKUP($C35,'[9]Gui chi Quynh'!$C$7:$E$388,3,0)</f>
        <v>A1</v>
      </c>
      <c r="N35" s="19">
        <f>VLOOKUP(M35,Sheet1!$B$2:$C$12,2,TRUE)</f>
        <v>10</v>
      </c>
      <c r="O35" s="5">
        <f t="shared" si="16"/>
        <v>10</v>
      </c>
      <c r="P35" s="215">
        <f t="shared" si="17"/>
        <v>0</v>
      </c>
      <c r="Q35" s="9" t="str">
        <f t="shared" si="0"/>
        <v>Xuất sắc</v>
      </c>
      <c r="R35" s="245"/>
      <c r="S35" s="19"/>
      <c r="T35" s="19" t="e">
        <f>VLOOKUP(S35,Sheet1!$B$2:$C$12,2,TRUE)</f>
        <v>#N/A</v>
      </c>
      <c r="U35" s="5"/>
      <c r="V35" s="19" t="e">
        <f>VLOOKUP(U35,Sheet1!$B$2:$C$12,2,TRUE)</f>
        <v>#N/A</v>
      </c>
      <c r="W35" s="5"/>
      <c r="X35" s="19" t="e">
        <f>VLOOKUP(W35,Sheet1!$B$2:$C$12,2,TRUE)</f>
        <v>#N/A</v>
      </c>
      <c r="Y35" s="5"/>
      <c r="Z35" s="19" t="e">
        <f>VLOOKUP(Y35,Sheet1!$B$2:$C$12,2,TRUE)</f>
        <v>#N/A</v>
      </c>
      <c r="AA35" s="5"/>
      <c r="AB35" s="19" t="e">
        <f>VLOOKUP(AA35,Sheet1!$B$2:$C$12,2,TRUE)</f>
        <v>#N/A</v>
      </c>
      <c r="AC35" s="5" t="e">
        <f t="shared" si="1"/>
        <v>#N/A</v>
      </c>
      <c r="AD35" s="215">
        <f t="shared" si="2"/>
        <v>0</v>
      </c>
      <c r="AE35" s="9" t="e">
        <f t="shared" si="3"/>
        <v>#N/A</v>
      </c>
      <c r="AF35" s="5" t="e">
        <f t="shared" si="4"/>
        <v>#N/A</v>
      </c>
      <c r="AG35" s="215">
        <f t="shared" si="5"/>
        <v>0</v>
      </c>
      <c r="AH35" s="9" t="e">
        <f t="shared" si="6"/>
        <v>#N/A</v>
      </c>
      <c r="AI35" s="216"/>
      <c r="AJ35" s="9" t="e">
        <f t="shared" si="7"/>
        <v>#N/A</v>
      </c>
      <c r="AK35" s="9">
        <f t="shared" si="15"/>
        <v>0</v>
      </c>
      <c r="AL35" s="9" t="e">
        <f t="shared" si="8"/>
        <v>#N/A</v>
      </c>
      <c r="AM35" s="19" t="s">
        <v>787</v>
      </c>
      <c r="AN35" s="16"/>
      <c r="AO35" s="16"/>
      <c r="AP35" s="9"/>
      <c r="AQ35" s="5"/>
      <c r="AR35" s="119"/>
      <c r="AS35" s="25"/>
    </row>
    <row r="36" spans="1:45" s="7" customFormat="1" ht="20.100000000000001" hidden="1" customHeight="1" x14ac:dyDescent="0.25">
      <c r="A36" s="86" t="s">
        <v>318</v>
      </c>
      <c r="B36" s="80" t="s">
        <v>342</v>
      </c>
      <c r="C36" s="244" t="s">
        <v>440</v>
      </c>
      <c r="D36" s="5"/>
      <c r="E36" s="5" t="str">
        <f>VLOOKUP($C36,'[5]Gui chi Quynh'!$D$7:$F$393,3,0)</f>
        <v>A4</v>
      </c>
      <c r="F36" s="19">
        <f>VLOOKUP(E36,Sheet1!$B$2:$C$12,2,TRUE)</f>
        <v>7</v>
      </c>
      <c r="G36" s="5" t="str">
        <f>VLOOKUP($C36,'[6]Gui chi Quynh'!$C$7:$E$391,3,0)</f>
        <v>A3</v>
      </c>
      <c r="H36" s="19">
        <f>VLOOKUP(G36,Sheet1!$B$2:$C$12,2,TRUE)</f>
        <v>8</v>
      </c>
      <c r="I36" s="5" t="str">
        <f>VLOOKUP($C36,'[7]Gui chi Quynh'!$C$7:$E$389,3,0)</f>
        <v>A3</v>
      </c>
      <c r="J36" s="19">
        <f>VLOOKUP(I36,Sheet1!$B$2:$C$12,2,TRUE)</f>
        <v>8</v>
      </c>
      <c r="K36" s="5" t="str">
        <f>VLOOKUP($C36,'[8]Gui chi Quynh'!$C$7:$E$389,3,0)</f>
        <v>A3</v>
      </c>
      <c r="L36" s="19">
        <f>VLOOKUP(K36,Sheet1!$B$2:$C$12,2,TRUE)</f>
        <v>8</v>
      </c>
      <c r="M36" s="5" t="str">
        <f>VLOOKUP($C36,'[9]Gui chi Quynh'!$C$7:$E$388,3,0)</f>
        <v>A3</v>
      </c>
      <c r="N36" s="19">
        <f>VLOOKUP(M36,Sheet1!$B$2:$C$12,2,TRUE)</f>
        <v>8</v>
      </c>
      <c r="O36" s="5">
        <f t="shared" si="16"/>
        <v>7.8</v>
      </c>
      <c r="P36" s="215">
        <f t="shared" si="17"/>
        <v>0</v>
      </c>
      <c r="Q36" s="9" t="str">
        <f t="shared" si="0"/>
        <v>Tốt</v>
      </c>
      <c r="R36" s="246"/>
      <c r="S36" s="19"/>
      <c r="T36" s="19" t="e">
        <f>VLOOKUP(S36,Sheet1!$B$2:$C$12,2,TRUE)</f>
        <v>#N/A</v>
      </c>
      <c r="U36" s="5"/>
      <c r="V36" s="19" t="e">
        <f>VLOOKUP(U36,Sheet1!$B$2:$C$12,2,TRUE)</f>
        <v>#N/A</v>
      </c>
      <c r="W36" s="5"/>
      <c r="X36" s="19" t="e">
        <f>VLOOKUP(W36,Sheet1!$B$2:$C$12,2,TRUE)</f>
        <v>#N/A</v>
      </c>
      <c r="Y36" s="5"/>
      <c r="Z36" s="19" t="e">
        <f>VLOOKUP(Y36,Sheet1!$B$2:$C$12,2,TRUE)</f>
        <v>#N/A</v>
      </c>
      <c r="AA36" s="5"/>
      <c r="AB36" s="19" t="e">
        <f>VLOOKUP(AA36,Sheet1!$B$2:$C$12,2,TRUE)</f>
        <v>#N/A</v>
      </c>
      <c r="AC36" s="5" t="e">
        <f t="shared" si="1"/>
        <v>#N/A</v>
      </c>
      <c r="AD36" s="215">
        <f t="shared" si="2"/>
        <v>0</v>
      </c>
      <c r="AE36" s="9" t="e">
        <f t="shared" si="3"/>
        <v>#N/A</v>
      </c>
      <c r="AF36" s="5"/>
      <c r="AG36" s="215"/>
      <c r="AH36" s="9"/>
      <c r="AI36" s="216" t="s">
        <v>823</v>
      </c>
      <c r="AJ36" s="9" t="e">
        <f t="shared" si="7"/>
        <v>#N/A</v>
      </c>
      <c r="AK36" s="9">
        <f t="shared" si="15"/>
        <v>0</v>
      </c>
      <c r="AL36" s="9" t="e">
        <f t="shared" si="8"/>
        <v>#N/A</v>
      </c>
      <c r="AM36" s="19" t="s">
        <v>787</v>
      </c>
      <c r="AN36" s="16"/>
      <c r="AO36" s="16"/>
      <c r="AP36" s="9"/>
      <c r="AQ36" s="5"/>
      <c r="AR36" s="121"/>
      <c r="AS36" s="25"/>
    </row>
    <row r="37" spans="1:45" s="7" customFormat="1" ht="20.100000000000001" hidden="1" customHeight="1" x14ac:dyDescent="0.25">
      <c r="A37" s="86" t="s">
        <v>319</v>
      </c>
      <c r="B37" s="80" t="s">
        <v>253</v>
      </c>
      <c r="C37" s="244" t="s">
        <v>441</v>
      </c>
      <c r="E37" s="5" t="str">
        <f>VLOOKUP($C37,'[5]Gui chi Quynh'!$D$7:$F$393,3,0)</f>
        <v>A3</v>
      </c>
      <c r="F37" s="19">
        <f>VLOOKUP(E37,Sheet1!$B$2:$C$12,2,TRUE)</f>
        <v>8</v>
      </c>
      <c r="G37" s="5" t="str">
        <f>VLOOKUP($C37,'[6]Gui chi Quynh'!$C$7:$E$391,3,0)</f>
        <v>A2</v>
      </c>
      <c r="H37" s="19">
        <f>VLOOKUP(G37,Sheet1!$B$2:$C$12,2,TRUE)</f>
        <v>9</v>
      </c>
      <c r="I37" s="5" t="str">
        <f>VLOOKUP($C37,'[7]Gui chi Quynh'!$C$7:$E$389,3,0)</f>
        <v>A3</v>
      </c>
      <c r="J37" s="19">
        <f>VLOOKUP(I37,Sheet1!$B$2:$C$12,2,TRUE)</f>
        <v>8</v>
      </c>
      <c r="K37" s="5" t="str">
        <f>VLOOKUP($C37,'[8]Gui chi Quynh'!$C$7:$E$389,3,0)</f>
        <v>A2</v>
      </c>
      <c r="L37" s="19">
        <f>VLOOKUP(K37,Sheet1!$B$2:$C$12,2,TRUE)</f>
        <v>9</v>
      </c>
      <c r="M37" s="5" t="str">
        <f>VLOOKUP($C37,'[9]Gui chi Quynh'!$C$7:$E$388,3,0)</f>
        <v>A1</v>
      </c>
      <c r="N37" s="19">
        <f>VLOOKUP(M37,Sheet1!$B$2:$C$12,2,TRUE)</f>
        <v>10</v>
      </c>
      <c r="O37" s="5">
        <f t="shared" si="16"/>
        <v>8.8000000000000007</v>
      </c>
      <c r="P37" s="215">
        <f t="shared" si="17"/>
        <v>0</v>
      </c>
      <c r="Q37" s="9" t="str">
        <f t="shared" si="0"/>
        <v>Xuất sắc</v>
      </c>
      <c r="R37" s="10"/>
      <c r="S37" s="19"/>
      <c r="T37" s="19" t="e">
        <f>VLOOKUP(S37,Sheet1!$B$2:$C$12,2,TRUE)</f>
        <v>#N/A</v>
      </c>
      <c r="U37" s="5"/>
      <c r="V37" s="19" t="e">
        <f>VLOOKUP(U37,Sheet1!$B$2:$C$12,2,TRUE)</f>
        <v>#N/A</v>
      </c>
      <c r="W37" s="5"/>
      <c r="X37" s="19" t="e">
        <f>VLOOKUP(W37,Sheet1!$B$2:$C$12,2,TRUE)</f>
        <v>#N/A</v>
      </c>
      <c r="Y37" s="5"/>
      <c r="Z37" s="19" t="e">
        <f>VLOOKUP(Y37,Sheet1!$B$2:$C$12,2,TRUE)</f>
        <v>#N/A</v>
      </c>
      <c r="AA37" s="5"/>
      <c r="AB37" s="19" t="e">
        <f>VLOOKUP(AA37,Sheet1!$B$2:$C$12,2,TRUE)</f>
        <v>#N/A</v>
      </c>
      <c r="AC37" s="5" t="e">
        <f t="shared" si="1"/>
        <v>#N/A</v>
      </c>
      <c r="AD37" s="215">
        <f t="shared" si="2"/>
        <v>0</v>
      </c>
      <c r="AE37" s="9" t="e">
        <f t="shared" si="3"/>
        <v>#N/A</v>
      </c>
      <c r="AF37" s="5" t="e">
        <f t="shared" si="4"/>
        <v>#N/A</v>
      </c>
      <c r="AG37" s="215">
        <f t="shared" si="5"/>
        <v>0</v>
      </c>
      <c r="AH37" s="9" t="e">
        <f t="shared" ref="AH37:AH44" si="18">IF(AG37&gt;=3,"Không hoàn thành",IF(AND($AF37&gt;=8,$AF37&lt;=10,AG37=0),"Xuất sắc",IF(AND($AF37&gt;=8,$AF37&lt;=10,AG37=1),"Tốt",IF(AND($AF37&gt;=8,$AF37&lt;=10,AG37=2),"Hoàn thành",IF(AND($AF37&gt;6,$AF37&lt;8,AG37&lt;=1),"Tốt",IF(AND($AF37&gt;6,$AF37&lt;8,AG37=2),"Hoàn thành",IF(AND($AF37&gt;=5,$AF37&lt;=6,AG37&lt;=2),"Hoàn thành",IF(AND($AF37&lt;5,AG37&gt;3),"Không hoàn thành",""))))))))</f>
        <v>#N/A</v>
      </c>
      <c r="AI37" s="216"/>
      <c r="AJ37" s="9" t="e">
        <f t="shared" si="7"/>
        <v>#N/A</v>
      </c>
      <c r="AK37" s="9">
        <f t="shared" si="15"/>
        <v>0</v>
      </c>
      <c r="AL37" s="9" t="e">
        <f t="shared" si="8"/>
        <v>#N/A</v>
      </c>
      <c r="AM37" s="9" t="e">
        <f>IF($AK37=1,"Không đạt LĐTT",IF(OR($AL37= "Xuất sắc", $AL37="Tốt"),"Đạt LĐTT","Không đạt LĐTT"))</f>
        <v>#N/A</v>
      </c>
      <c r="AN37" s="16"/>
      <c r="AO37" s="16"/>
      <c r="AP37" s="9"/>
      <c r="AQ37" s="5"/>
      <c r="AR37" s="26"/>
      <c r="AS37" s="25"/>
    </row>
    <row r="38" spans="1:45" s="7" customFormat="1" ht="20.100000000000001" customHeight="1" x14ac:dyDescent="0.25">
      <c r="A38" s="74" t="s">
        <v>849</v>
      </c>
      <c r="B38" s="241" t="s">
        <v>850</v>
      </c>
      <c r="C38" s="74"/>
      <c r="D38" s="45"/>
      <c r="E38" s="5"/>
      <c r="F38" s="19"/>
      <c r="G38" s="5"/>
      <c r="H38" s="19"/>
      <c r="I38" s="5"/>
      <c r="J38" s="19"/>
      <c r="K38" s="19"/>
      <c r="L38" s="19"/>
      <c r="M38" s="19"/>
      <c r="N38" s="19"/>
      <c r="O38" s="5"/>
      <c r="P38" s="215"/>
      <c r="Q38" s="9">
        <f>COUNTA($Q$39:$Q$42)</f>
        <v>4</v>
      </c>
      <c r="R38" s="10" t="str">
        <f xml:space="preserve"> (COUNTIF($Q$39:$Q$42, "Xuất sắc") &amp; " Xuất sắc")</f>
        <v>4 Xuất sắc</v>
      </c>
      <c r="S38" s="19"/>
      <c r="T38" s="19" t="e">
        <f>VLOOKUP(S38,Sheet1!$B$2:$C$12,2,TRUE)</f>
        <v>#N/A</v>
      </c>
      <c r="U38" s="5"/>
      <c r="V38" s="19" t="e">
        <f>VLOOKUP(U38,Sheet1!$B$2:$C$12,2,TRUE)</f>
        <v>#N/A</v>
      </c>
      <c r="W38" s="5"/>
      <c r="X38" s="19" t="e">
        <f>VLOOKUP(W38,Sheet1!$B$2:$C$12,2,TRUE)</f>
        <v>#N/A</v>
      </c>
      <c r="Y38" s="5"/>
      <c r="Z38" s="19" t="e">
        <f>VLOOKUP(Y38,Sheet1!$B$2:$C$12,2,TRUE)</f>
        <v>#N/A</v>
      </c>
      <c r="AA38" s="5"/>
      <c r="AB38" s="19" t="e">
        <f>VLOOKUP(AA38,Sheet1!$B$2:$C$12,2,TRUE)</f>
        <v>#N/A</v>
      </c>
      <c r="AC38" s="5" t="e">
        <f t="shared" si="1"/>
        <v>#N/A</v>
      </c>
      <c r="AD38" s="215">
        <f t="shared" si="2"/>
        <v>0</v>
      </c>
      <c r="AE38" s="9" t="e">
        <f t="shared" si="3"/>
        <v>#N/A</v>
      </c>
      <c r="AF38" s="5" t="e">
        <f t="shared" si="4"/>
        <v>#N/A</v>
      </c>
      <c r="AG38" s="215">
        <f t="shared" si="5"/>
        <v>0</v>
      </c>
      <c r="AH38" s="9" t="e">
        <f t="shared" si="18"/>
        <v>#N/A</v>
      </c>
      <c r="AI38" s="216"/>
      <c r="AJ38" s="9" t="e">
        <f t="shared" si="7"/>
        <v>#N/A</v>
      </c>
      <c r="AK38" s="9">
        <f t="shared" si="15"/>
        <v>0</v>
      </c>
      <c r="AL38" s="9" t="e">
        <f t="shared" si="8"/>
        <v>#N/A</v>
      </c>
      <c r="AM38" s="9" t="e">
        <f>IF($AK38=1,"Không đạt LĐTT",IF(OR($AL38= "Xuất sắc", $AL38="Tốt"),"Đạt LĐTT","Không đạt LĐTT"))</f>
        <v>#N/A</v>
      </c>
      <c r="AN38" s="5"/>
      <c r="AO38" s="5"/>
      <c r="AP38" s="9"/>
      <c r="AQ38" s="5"/>
      <c r="AR38" s="25"/>
      <c r="AS38" s="25"/>
    </row>
    <row r="39" spans="1:45" s="7" customFormat="1" ht="20.100000000000001" hidden="1" customHeight="1" x14ac:dyDescent="0.25">
      <c r="A39" s="86">
        <v>26</v>
      </c>
      <c r="B39" s="80" t="s">
        <v>126</v>
      </c>
      <c r="C39" s="244" t="s">
        <v>446</v>
      </c>
      <c r="D39" s="45"/>
      <c r="E39" s="5" t="str">
        <f>VLOOKUP($C39,'[5]Gui chi Quynh'!$D$7:$F$393,3,0)</f>
        <v>A3</v>
      </c>
      <c r="F39" s="19">
        <f>VLOOKUP(E39,Sheet1!$B$2:$C$12,2,TRUE)</f>
        <v>8</v>
      </c>
      <c r="G39" s="5" t="str">
        <f>VLOOKUP($C39,'[6]Gui chi Quynh'!$C$7:$E$391,3,0)</f>
        <v>A2</v>
      </c>
      <c r="H39" s="19">
        <f>VLOOKUP(G39,Sheet1!$B$2:$C$12,2,TRUE)</f>
        <v>9</v>
      </c>
      <c r="I39" s="5" t="str">
        <f>VLOOKUP($C39,'[7]Gui chi Quynh'!$C$7:$E$389,3,0)</f>
        <v>A1</v>
      </c>
      <c r="J39" s="19">
        <f>VLOOKUP(I39,Sheet1!$B$2:$C$12,2,TRUE)</f>
        <v>10</v>
      </c>
      <c r="K39" s="5" t="str">
        <f>VLOOKUP($C39,'[8]Gui chi Quynh'!$C$7:$E$389,3,0)</f>
        <v>A1</v>
      </c>
      <c r="L39" s="19">
        <f>VLOOKUP(K39,Sheet1!$B$2:$C$12,2,TRUE)</f>
        <v>10</v>
      </c>
      <c r="M39" s="5" t="str">
        <f>VLOOKUP($C39,'[9]Gui chi Quynh'!$C$7:$E$388,3,0)</f>
        <v>A1</v>
      </c>
      <c r="N39" s="19">
        <f>VLOOKUP(M39,Sheet1!$B$2:$C$12,2,TRUE)</f>
        <v>10</v>
      </c>
      <c r="O39" s="5">
        <f>ROUND(AVERAGE(F39,H39,J39,L39,N39),2)</f>
        <v>9.4</v>
      </c>
      <c r="P39" s="215">
        <f>COUNTIF(D39:M39,"C*")*1+COUNTIF(D39:M39,"D")*2+COUNTIF(D39:M39,"E")*3</f>
        <v>0</v>
      </c>
      <c r="Q39" s="9" t="str">
        <f t="shared" si="0"/>
        <v>Xuất sắc</v>
      </c>
      <c r="R39" s="10"/>
      <c r="S39" s="19"/>
      <c r="T39" s="19" t="e">
        <f>VLOOKUP(S39,Sheet1!$B$2:$C$12,2,TRUE)</f>
        <v>#N/A</v>
      </c>
      <c r="U39" s="5"/>
      <c r="V39" s="19" t="e">
        <f>VLOOKUP(U39,Sheet1!$B$2:$C$12,2,TRUE)</f>
        <v>#N/A</v>
      </c>
      <c r="W39" s="5"/>
      <c r="X39" s="19" t="e">
        <f>VLOOKUP(W39,Sheet1!$B$2:$C$12,2,TRUE)</f>
        <v>#N/A</v>
      </c>
      <c r="Y39" s="5"/>
      <c r="Z39" s="19" t="e">
        <f>VLOOKUP(Y39,Sheet1!$B$2:$C$12,2,TRUE)</f>
        <v>#N/A</v>
      </c>
      <c r="AA39" s="5"/>
      <c r="AB39" s="19" t="e">
        <f>VLOOKUP(AA39,Sheet1!$B$2:$C$12,2,TRUE)</f>
        <v>#N/A</v>
      </c>
      <c r="AC39" s="5" t="e">
        <f t="shared" si="1"/>
        <v>#N/A</v>
      </c>
      <c r="AD39" s="215">
        <f t="shared" si="2"/>
        <v>0</v>
      </c>
      <c r="AE39" s="9" t="e">
        <f t="shared" si="3"/>
        <v>#N/A</v>
      </c>
      <c r="AF39" s="5" t="e">
        <f t="shared" si="4"/>
        <v>#N/A</v>
      </c>
      <c r="AG39" s="215">
        <f t="shared" si="5"/>
        <v>0</v>
      </c>
      <c r="AH39" s="9" t="e">
        <f t="shared" si="18"/>
        <v>#N/A</v>
      </c>
      <c r="AI39" s="216"/>
      <c r="AJ39" s="9" t="e">
        <f t="shared" si="7"/>
        <v>#N/A</v>
      </c>
      <c r="AK39" s="9">
        <f t="shared" si="15"/>
        <v>0</v>
      </c>
      <c r="AL39" s="9" t="e">
        <f t="shared" si="8"/>
        <v>#N/A</v>
      </c>
      <c r="AM39" s="9" t="e">
        <f>IF($AK39=1,"Không đạt LĐTT",IF(OR($AL39= "Xuất sắc", $AL39="Tốt"),"Đạt LĐTT","Không đạt LĐTT"))</f>
        <v>#N/A</v>
      </c>
      <c r="AN39" s="5"/>
      <c r="AO39" s="5"/>
      <c r="AP39" s="9"/>
      <c r="AQ39" s="5"/>
      <c r="AR39" s="25"/>
      <c r="AS39" s="25"/>
    </row>
    <row r="40" spans="1:45" s="7" customFormat="1" ht="20.100000000000001" hidden="1" customHeight="1" x14ac:dyDescent="0.25">
      <c r="A40" s="86">
        <f>A39+1</f>
        <v>27</v>
      </c>
      <c r="B40" s="80" t="s">
        <v>5</v>
      </c>
      <c r="C40" s="244" t="s">
        <v>447</v>
      </c>
      <c r="D40" s="45"/>
      <c r="E40" s="5" t="str">
        <f>VLOOKUP($C40,'[5]Gui chi Quynh'!$D$7:$F$393,3,0)</f>
        <v>A3</v>
      </c>
      <c r="F40" s="19">
        <f>VLOOKUP(E40,Sheet1!$B$2:$C$12,2,TRUE)</f>
        <v>8</v>
      </c>
      <c r="G40" s="5" t="str">
        <f>VLOOKUP($C40,'[6]Gui chi Quynh'!$C$7:$E$391,3,0)</f>
        <v>A1</v>
      </c>
      <c r="H40" s="19">
        <f>VLOOKUP(G40,Sheet1!$B$2:$C$12,2,TRUE)</f>
        <v>10</v>
      </c>
      <c r="I40" s="5" t="str">
        <f>VLOOKUP($C40,'[7]Gui chi Quynh'!$C$7:$E$389,3,0)</f>
        <v>A1</v>
      </c>
      <c r="J40" s="19">
        <f>VLOOKUP(I40,Sheet1!$B$2:$C$12,2,TRUE)</f>
        <v>10</v>
      </c>
      <c r="K40" s="5" t="str">
        <f>VLOOKUP($C40,'[8]Gui chi Quynh'!$C$7:$E$389,3,0)</f>
        <v>A1</v>
      </c>
      <c r="L40" s="19">
        <f>VLOOKUP(K40,Sheet1!$B$2:$C$12,2,TRUE)</f>
        <v>10</v>
      </c>
      <c r="M40" s="5" t="str">
        <f>VLOOKUP($C40,'[9]Gui chi Quynh'!$C$7:$E$388,3,0)</f>
        <v>A1</v>
      </c>
      <c r="N40" s="19">
        <f>VLOOKUP(M40,Sheet1!$B$2:$C$12,2,TRUE)</f>
        <v>10</v>
      </c>
      <c r="O40" s="5">
        <f>ROUND(AVERAGE(F40,H40,J40,L40,N40),2)</f>
        <v>9.6</v>
      </c>
      <c r="P40" s="215">
        <f>COUNTIF(D40:M40,"C*")*1+COUNTIF(D40:M40,"D")*2+COUNTIF(D40:M40,"E")*3</f>
        <v>0</v>
      </c>
      <c r="Q40" s="9" t="str">
        <f t="shared" si="0"/>
        <v>Xuất sắc</v>
      </c>
      <c r="R40" s="10"/>
      <c r="S40" s="19"/>
      <c r="T40" s="19" t="e">
        <f>VLOOKUP(S40,Sheet1!$B$2:$C$12,2,TRUE)</f>
        <v>#N/A</v>
      </c>
      <c r="U40" s="5"/>
      <c r="V40" s="19" t="e">
        <f>VLOOKUP(U40,Sheet1!$B$2:$C$12,2,TRUE)</f>
        <v>#N/A</v>
      </c>
      <c r="W40" s="5"/>
      <c r="X40" s="19" t="e">
        <f>VLOOKUP(W40,Sheet1!$B$2:$C$12,2,TRUE)</f>
        <v>#N/A</v>
      </c>
      <c r="Y40" s="5"/>
      <c r="Z40" s="19" t="e">
        <f>VLOOKUP(Y40,Sheet1!$B$2:$C$12,2,TRUE)</f>
        <v>#N/A</v>
      </c>
      <c r="AA40" s="5"/>
      <c r="AB40" s="19" t="e">
        <f>VLOOKUP(AA40,Sheet1!$B$2:$C$12,2,TRUE)</f>
        <v>#N/A</v>
      </c>
      <c r="AC40" s="5" t="e">
        <f t="shared" si="1"/>
        <v>#N/A</v>
      </c>
      <c r="AD40" s="215">
        <f t="shared" si="2"/>
        <v>0</v>
      </c>
      <c r="AE40" s="9" t="e">
        <f t="shared" si="3"/>
        <v>#N/A</v>
      </c>
      <c r="AF40" s="5" t="e">
        <f t="shared" si="4"/>
        <v>#N/A</v>
      </c>
      <c r="AG40" s="215">
        <f t="shared" si="5"/>
        <v>0</v>
      </c>
      <c r="AH40" s="9" t="e">
        <f t="shared" si="18"/>
        <v>#N/A</v>
      </c>
      <c r="AI40" s="216"/>
      <c r="AJ40" s="9" t="e">
        <f t="shared" si="7"/>
        <v>#N/A</v>
      </c>
      <c r="AK40" s="9">
        <f t="shared" si="15"/>
        <v>0</v>
      </c>
      <c r="AL40" s="9" t="e">
        <f t="shared" si="8"/>
        <v>#N/A</v>
      </c>
      <c r="AM40" s="9" t="e">
        <f>IF($AK40=1,"Không đạt LĐTT",IF(OR($AL40= "Xuất sắc", $AL40="Tốt"),"Đạt LĐTT","Không đạt LĐTT"))</f>
        <v>#N/A</v>
      </c>
      <c r="AN40" s="5"/>
      <c r="AO40" s="5"/>
      <c r="AP40" s="9"/>
      <c r="AQ40" s="5"/>
      <c r="AR40" s="25"/>
      <c r="AS40" s="25"/>
    </row>
    <row r="41" spans="1:45" s="7" customFormat="1" ht="20.100000000000001" hidden="1" customHeight="1" x14ac:dyDescent="0.25">
      <c r="A41" s="86">
        <f t="shared" ref="A41:A42" si="19">A40+1</f>
        <v>28</v>
      </c>
      <c r="B41" s="80" t="s">
        <v>212</v>
      </c>
      <c r="C41" s="244" t="s">
        <v>444</v>
      </c>
      <c r="D41" s="45"/>
      <c r="E41" s="5" t="str">
        <f>VLOOKUP($C41,'[5]Gui chi Quynh'!$D$7:$F$393,3,0)</f>
        <v>A3</v>
      </c>
      <c r="F41" s="19">
        <f>VLOOKUP(E41,Sheet1!$B$2:$C$12,2,TRUE)</f>
        <v>8</v>
      </c>
      <c r="G41" s="5" t="str">
        <f>VLOOKUP($C41,'[6]Gui chi Quynh'!$C$7:$E$391,3,0)</f>
        <v>A2</v>
      </c>
      <c r="H41" s="19">
        <f>VLOOKUP(G41,Sheet1!$B$2:$C$12,2,TRUE)</f>
        <v>9</v>
      </c>
      <c r="I41" s="5" t="str">
        <f>VLOOKUP($C41,'[7]Gui chi Quynh'!$C$7:$E$389,3,0)</f>
        <v>A3</v>
      </c>
      <c r="J41" s="19">
        <f>VLOOKUP(I41,Sheet1!$B$2:$C$12,2,TRUE)</f>
        <v>8</v>
      </c>
      <c r="K41" s="5" t="str">
        <f>VLOOKUP($C41,'[8]Gui chi Quynh'!$C$7:$E$389,3,0)</f>
        <v>A3</v>
      </c>
      <c r="L41" s="19">
        <f>VLOOKUP(K41,Sheet1!$B$2:$C$12,2,TRUE)</f>
        <v>8</v>
      </c>
      <c r="M41" s="5" t="str">
        <f>VLOOKUP($C41,'[9]Gui chi Quynh'!$C$7:$E$388,3,0)</f>
        <v>A2</v>
      </c>
      <c r="N41" s="19">
        <f>VLOOKUP(M41,Sheet1!$B$2:$C$12,2,TRUE)</f>
        <v>9</v>
      </c>
      <c r="O41" s="5">
        <f>ROUND(AVERAGE(F41,H41,J41),2)</f>
        <v>8.33</v>
      </c>
      <c r="P41" s="215">
        <f>COUNTIF(D41:M41,"C*")*1+COUNTIF(D41:M41,"D")*2+COUNTIF(D41:M41,"E")*3</f>
        <v>0</v>
      </c>
      <c r="Q41" s="9" t="str">
        <f t="shared" si="0"/>
        <v>Xuất sắc</v>
      </c>
      <c r="R41" s="245"/>
      <c r="S41" s="17"/>
      <c r="T41" s="19">
        <v>7</v>
      </c>
      <c r="U41" s="5"/>
      <c r="V41" s="19">
        <v>7</v>
      </c>
      <c r="W41" s="5"/>
      <c r="X41" s="19">
        <v>7</v>
      </c>
      <c r="Y41" s="5"/>
      <c r="Z41" s="19" t="e">
        <f>VLOOKUP(Y41,Sheet1!$B$2:$C$12,2,TRUE)</f>
        <v>#N/A</v>
      </c>
      <c r="AA41" s="5"/>
      <c r="AB41" s="19" t="e">
        <f>VLOOKUP(AA41,Sheet1!$B$2:$C$12,2,TRUE)</f>
        <v>#N/A</v>
      </c>
      <c r="AC41" s="5" t="e">
        <f t="shared" si="1"/>
        <v>#N/A</v>
      </c>
      <c r="AD41" s="215">
        <f t="shared" si="2"/>
        <v>0</v>
      </c>
      <c r="AE41" s="9" t="e">
        <f t="shared" si="3"/>
        <v>#N/A</v>
      </c>
      <c r="AF41" s="5" t="e">
        <f t="shared" si="4"/>
        <v>#N/A</v>
      </c>
      <c r="AG41" s="215">
        <f t="shared" si="5"/>
        <v>0</v>
      </c>
      <c r="AH41" s="9" t="e">
        <f t="shared" si="18"/>
        <v>#N/A</v>
      </c>
      <c r="AI41" s="216" t="s">
        <v>822</v>
      </c>
      <c r="AJ41" s="9" t="e">
        <f t="shared" si="7"/>
        <v>#N/A</v>
      </c>
      <c r="AK41" s="9">
        <f t="shared" si="15"/>
        <v>0</v>
      </c>
      <c r="AL41" s="9" t="e">
        <f t="shared" si="8"/>
        <v>#N/A</v>
      </c>
      <c r="AM41" s="9" t="s">
        <v>789</v>
      </c>
      <c r="AN41" s="5"/>
      <c r="AO41" s="5"/>
      <c r="AP41" s="9"/>
      <c r="AQ41" s="5"/>
      <c r="AR41" s="119"/>
      <c r="AS41" s="26"/>
    </row>
    <row r="42" spans="1:45" s="7" customFormat="1" ht="20.100000000000001" hidden="1" customHeight="1" x14ac:dyDescent="0.25">
      <c r="A42" s="86">
        <f t="shared" si="19"/>
        <v>29</v>
      </c>
      <c r="B42" s="80" t="s">
        <v>272</v>
      </c>
      <c r="C42" s="244" t="s">
        <v>445</v>
      </c>
      <c r="D42" s="19"/>
      <c r="E42" s="5" t="str">
        <f>VLOOKUP($C42,'[5]Gui chi Quynh'!$D$7:$F$393,3,0)</f>
        <v>A3</v>
      </c>
      <c r="F42" s="19">
        <f>VLOOKUP(E42,Sheet1!$B$2:$C$12,2,TRUE)</f>
        <v>8</v>
      </c>
      <c r="G42" s="5" t="str">
        <f>VLOOKUP($C42,'[6]Gui chi Quynh'!$C$7:$E$391,3,0)</f>
        <v>A3</v>
      </c>
      <c r="H42" s="19">
        <f>VLOOKUP(G42,Sheet1!$B$2:$C$12,2,TRUE)</f>
        <v>8</v>
      </c>
      <c r="I42" s="5" t="str">
        <f>VLOOKUP($C42,'[7]Gui chi Quynh'!$C$7:$E$389,3,0)</f>
        <v>A3</v>
      </c>
      <c r="J42" s="19">
        <f>VLOOKUP(I42,Sheet1!$B$2:$C$12,2,TRUE)</f>
        <v>8</v>
      </c>
      <c r="K42" s="5" t="str">
        <f>VLOOKUP($C42,'[8]Gui chi Quynh'!$C$7:$E$389,3,0)</f>
        <v>A3</v>
      </c>
      <c r="L42" s="19">
        <f>VLOOKUP(K42,Sheet1!$B$2:$C$12,2,TRUE)</f>
        <v>8</v>
      </c>
      <c r="M42" s="5" t="str">
        <f>VLOOKUP($C42,'[9]Gui chi Quynh'!$C$7:$E$388,3,0)</f>
        <v>A3</v>
      </c>
      <c r="N42" s="19">
        <f>VLOOKUP(M42,Sheet1!$B$2:$C$12,2,TRUE)</f>
        <v>8</v>
      </c>
      <c r="O42" s="5">
        <f>ROUND(AVERAGE(F42,H42,J42,L42,N42),2)</f>
        <v>8</v>
      </c>
      <c r="P42" s="215">
        <f>COUNTIF(D42:M42,"C*")*1+COUNTIF(D42:M42,"D")*2+COUNTIF(D42:M42,"E")*3</f>
        <v>0</v>
      </c>
      <c r="Q42" s="9" t="str">
        <f t="shared" si="0"/>
        <v>Xuất sắc</v>
      </c>
      <c r="R42" s="10"/>
      <c r="S42" s="17"/>
      <c r="T42" s="19" t="e">
        <f>VLOOKUP(S42,Sheet1!$B$2:$C$12,2,TRUE)</f>
        <v>#N/A</v>
      </c>
      <c r="U42" s="5"/>
      <c r="V42" s="19" t="e">
        <f>VLOOKUP(U42,Sheet1!$B$2:$C$12,2,TRUE)</f>
        <v>#N/A</v>
      </c>
      <c r="W42" s="5"/>
      <c r="X42" s="19" t="e">
        <f>VLOOKUP(W42,Sheet1!$B$2:$C$12,2,TRUE)</f>
        <v>#N/A</v>
      </c>
      <c r="Y42" s="5"/>
      <c r="Z42" s="19" t="e">
        <f>VLOOKUP(Y42,Sheet1!$B$2:$C$12,2,TRUE)</f>
        <v>#N/A</v>
      </c>
      <c r="AA42" s="5"/>
      <c r="AB42" s="19" t="e">
        <f>VLOOKUP(AA42,Sheet1!$B$2:$C$12,2,TRUE)</f>
        <v>#N/A</v>
      </c>
      <c r="AC42" s="5" t="e">
        <f t="shared" si="1"/>
        <v>#N/A</v>
      </c>
      <c r="AD42" s="215">
        <f t="shared" si="2"/>
        <v>0</v>
      </c>
      <c r="AE42" s="9" t="e">
        <f t="shared" si="3"/>
        <v>#N/A</v>
      </c>
      <c r="AF42" s="5" t="e">
        <f t="shared" si="4"/>
        <v>#N/A</v>
      </c>
      <c r="AG42" s="215">
        <f t="shared" si="5"/>
        <v>0</v>
      </c>
      <c r="AH42" s="9" t="e">
        <f t="shared" si="18"/>
        <v>#N/A</v>
      </c>
      <c r="AI42" s="216"/>
      <c r="AJ42" s="9" t="e">
        <f t="shared" si="7"/>
        <v>#N/A</v>
      </c>
      <c r="AK42" s="9">
        <f t="shared" si="15"/>
        <v>0</v>
      </c>
      <c r="AL42" s="9" t="e">
        <f t="shared" si="8"/>
        <v>#N/A</v>
      </c>
      <c r="AM42" s="9" t="e">
        <f>IF($AK42=1,"Không đạt LĐTT",IF(OR($AL42= "Xuất sắc", $AL42="Tốt"),"Đạt LĐTT","Không đạt LĐTT"))</f>
        <v>#N/A</v>
      </c>
      <c r="AN42" s="5"/>
      <c r="AO42" s="5"/>
      <c r="AP42" s="9"/>
      <c r="AQ42" s="5"/>
      <c r="AR42" s="25"/>
      <c r="AS42" s="25"/>
    </row>
    <row r="43" spans="1:45" s="7" customFormat="1" ht="22.5" customHeight="1" x14ac:dyDescent="0.25">
      <c r="A43" s="282" t="s">
        <v>882</v>
      </c>
      <c r="B43" s="283" t="s">
        <v>883</v>
      </c>
      <c r="C43" s="284"/>
      <c r="D43" s="285"/>
      <c r="E43" s="284"/>
      <c r="F43" s="285"/>
      <c r="G43" s="284"/>
      <c r="H43" s="285"/>
      <c r="I43" s="284"/>
      <c r="J43" s="285"/>
      <c r="K43" s="284"/>
      <c r="L43" s="285"/>
      <c r="M43" s="284"/>
      <c r="N43" s="285"/>
      <c r="O43" s="284"/>
      <c r="P43" s="286"/>
      <c r="Q43" s="287">
        <f>Q44+Q56</f>
        <v>26</v>
      </c>
      <c r="R43" s="288" t="str">
        <f xml:space="preserve"> (COUNTIF($Q$45:$Q$71, "Xuất sắc") &amp; " Xuất sắc") &amp;" + "&amp; (COUNTIF($Q$45:$Q$71, "Tốt") &amp; " Tốt")</f>
        <v>25 Xuất sắc + 1 Tốt</v>
      </c>
      <c r="S43" s="213"/>
      <c r="T43" s="8"/>
      <c r="U43" s="213"/>
      <c r="V43" s="8"/>
      <c r="W43" s="213"/>
      <c r="X43" s="8"/>
      <c r="Y43" s="213"/>
      <c r="Z43" s="8"/>
      <c r="AA43" s="213"/>
      <c r="AB43" s="8"/>
      <c r="AC43" s="213"/>
      <c r="AD43" s="258"/>
      <c r="AE43" s="213"/>
      <c r="AF43" s="213"/>
      <c r="AG43" s="258"/>
      <c r="AH43" s="213"/>
      <c r="AI43" s="214"/>
      <c r="AJ43" s="8"/>
      <c r="AK43" s="213"/>
      <c r="AL43" s="8"/>
      <c r="AM43" s="213"/>
      <c r="AN43" s="8"/>
      <c r="AO43" s="213"/>
      <c r="AP43" s="8"/>
      <c r="AQ43" s="213"/>
      <c r="AR43" s="43"/>
      <c r="AS43" s="43"/>
    </row>
    <row r="44" spans="1:45" s="7" customFormat="1" ht="24.95" customHeight="1" x14ac:dyDescent="0.25">
      <c r="A44" s="74" t="s">
        <v>847</v>
      </c>
      <c r="B44" s="241" t="s">
        <v>851</v>
      </c>
      <c r="C44" s="74"/>
      <c r="D44" s="45"/>
      <c r="E44" s="5"/>
      <c r="F44" s="19"/>
      <c r="G44" s="5"/>
      <c r="H44" s="19"/>
      <c r="I44" s="5"/>
      <c r="J44" s="19"/>
      <c r="K44" s="19"/>
      <c r="L44" s="19"/>
      <c r="M44" s="19"/>
      <c r="N44" s="19"/>
      <c r="O44" s="5"/>
      <c r="P44" s="215"/>
      <c r="Q44" s="9">
        <f>COUNTA($Q$45:$Q$55)</f>
        <v>11</v>
      </c>
      <c r="R44" s="10" t="str">
        <f xml:space="preserve"> (COUNTIF($Q$45:$Q$55, "Xuất sắc") &amp; " Xuất sắc")</f>
        <v>11 Xuất sắc</v>
      </c>
      <c r="S44" s="19"/>
      <c r="T44" s="19" t="e">
        <f>VLOOKUP(S44,Sheet1!$B$2:$C$12,2,TRUE)</f>
        <v>#N/A</v>
      </c>
      <c r="U44" s="5"/>
      <c r="V44" s="19" t="e">
        <f>VLOOKUP(U44,Sheet1!$B$2:$C$12,2,TRUE)</f>
        <v>#N/A</v>
      </c>
      <c r="W44" s="5"/>
      <c r="X44" s="19" t="e">
        <f>VLOOKUP(W44,Sheet1!$B$2:$C$12,2,TRUE)</f>
        <v>#N/A</v>
      </c>
      <c r="Y44" s="5"/>
      <c r="Z44" s="19" t="e">
        <f>VLOOKUP(Y44,Sheet1!$B$2:$C$12,2,TRUE)</f>
        <v>#N/A</v>
      </c>
      <c r="AA44" s="5"/>
      <c r="AB44" s="19" t="e">
        <f>VLOOKUP(AA44,Sheet1!$B$2:$C$12,2,TRUE)</f>
        <v>#N/A</v>
      </c>
      <c r="AC44" s="5" t="e">
        <f t="shared" si="1"/>
        <v>#N/A</v>
      </c>
      <c r="AD44" s="215">
        <f t="shared" si="2"/>
        <v>0</v>
      </c>
      <c r="AE44" s="9" t="e">
        <f t="shared" si="3"/>
        <v>#N/A</v>
      </c>
      <c r="AF44" s="5" t="e">
        <f t="shared" si="4"/>
        <v>#N/A</v>
      </c>
      <c r="AG44" s="215">
        <f t="shared" si="5"/>
        <v>0</v>
      </c>
      <c r="AH44" s="9" t="e">
        <f t="shared" si="18"/>
        <v>#N/A</v>
      </c>
      <c r="AI44" s="216"/>
      <c r="AJ44" s="9" t="e">
        <f t="shared" si="7"/>
        <v>#N/A</v>
      </c>
      <c r="AK44" s="9">
        <f t="shared" ref="AK44:AK71" si="20">COUNTIF(E44:Z44,"D")*1</f>
        <v>0</v>
      </c>
      <c r="AL44" s="9" t="e">
        <f t="shared" si="8"/>
        <v>#N/A</v>
      </c>
      <c r="AM44" s="9" t="e">
        <f>IF($AK44=1,"Không đạt LĐTT",IF(OR($AL44= "Xuất sắc", $AL44="Tốt"),"Đạt LĐTT","Không đạt LĐTT"))</f>
        <v>#N/A</v>
      </c>
      <c r="AN44" s="5"/>
      <c r="AO44" s="5"/>
      <c r="AP44" s="9"/>
      <c r="AQ44" s="5"/>
      <c r="AR44" s="25"/>
      <c r="AS44" s="25"/>
    </row>
    <row r="45" spans="1:45" s="7" customFormat="1" ht="20.100000000000001" hidden="1" customHeight="1" x14ac:dyDescent="0.25">
      <c r="A45" s="86">
        <v>30</v>
      </c>
      <c r="B45" s="77" t="s">
        <v>65</v>
      </c>
      <c r="C45" s="86" t="s">
        <v>716</v>
      </c>
      <c r="D45" s="5"/>
      <c r="E45" s="5" t="str">
        <f>VLOOKUP($C45,'[5]Gui chi Quynh'!$D$7:$F$393,3,0)</f>
        <v>A1</v>
      </c>
      <c r="F45" s="19">
        <f>VLOOKUP(E45,Sheet1!$B$2:$C$12,2,TRUE)</f>
        <v>10</v>
      </c>
      <c r="G45" s="5" t="str">
        <f>VLOOKUP($C45,'[6]Gui chi Quynh'!$C$7:$E$391,3,0)</f>
        <v>A1</v>
      </c>
      <c r="H45" s="19">
        <f>VLOOKUP(G45,Sheet1!$B$2:$C$12,2,TRUE)</f>
        <v>10</v>
      </c>
      <c r="I45" s="5" t="str">
        <f>VLOOKUP($C45,'[7]Gui chi Quynh'!$C$7:$E$389,3,0)</f>
        <v>A1</v>
      </c>
      <c r="J45" s="19">
        <f>VLOOKUP(I45,Sheet1!$B$2:$C$12,2,TRUE)</f>
        <v>10</v>
      </c>
      <c r="K45" s="5" t="str">
        <f>VLOOKUP($C45,'[8]Gui chi Quynh'!$C$7:$E$389,3,0)</f>
        <v>A1</v>
      </c>
      <c r="L45" s="19">
        <f>VLOOKUP(K45,Sheet1!$B$2:$C$12,2,TRUE)</f>
        <v>10</v>
      </c>
      <c r="M45" s="5" t="str">
        <f>VLOOKUP($C45,'[9]Gui chi Quynh'!$C$7:$E$388,3,0)</f>
        <v>A1</v>
      </c>
      <c r="N45" s="19">
        <f>VLOOKUP(M45,Sheet1!$B$2:$C$12,2,TRUE)</f>
        <v>10</v>
      </c>
      <c r="O45" s="5">
        <f t="shared" ref="O45:O55" si="21">ROUND(AVERAGE(F45,H45,J45,L45,N45),2)</f>
        <v>10</v>
      </c>
      <c r="P45" s="215">
        <f t="shared" ref="P45:P55" si="22">COUNTIF(D45:M45,"C*")*1+COUNTIF(D45:M45,"D")*2+COUNTIF(D45:M45,"E")*3</f>
        <v>0</v>
      </c>
      <c r="Q45" s="9" t="str">
        <f t="shared" si="0"/>
        <v>Xuất sắc</v>
      </c>
      <c r="R45" s="245"/>
      <c r="S45" s="17"/>
      <c r="T45" s="19"/>
      <c r="U45" s="5"/>
      <c r="V45" s="19"/>
      <c r="W45" s="5"/>
      <c r="X45" s="19" t="e">
        <f>VLOOKUP(W45,Sheet1!$B$2:$C$12,2,TRUE)</f>
        <v>#N/A</v>
      </c>
      <c r="Y45" s="5"/>
      <c r="Z45" s="19" t="e">
        <f>VLOOKUP(Y45,Sheet1!$B$2:$C$12,2,TRUE)</f>
        <v>#N/A</v>
      </c>
      <c r="AA45" s="5"/>
      <c r="AB45" s="19" t="e">
        <f>VLOOKUP(AA45,Sheet1!$B$2:$C$12,2,TRUE)</f>
        <v>#N/A</v>
      </c>
      <c r="AC45" s="5" t="e">
        <f t="shared" si="1"/>
        <v>#N/A</v>
      </c>
      <c r="AD45" s="215"/>
      <c r="AE45" s="9" t="s">
        <v>790</v>
      </c>
      <c r="AF45" s="5"/>
      <c r="AG45" s="215"/>
      <c r="AH45" s="9"/>
      <c r="AI45" s="216" t="s">
        <v>824</v>
      </c>
      <c r="AJ45" s="9" t="e">
        <f t="shared" si="7"/>
        <v>#N/A</v>
      </c>
      <c r="AK45" s="9">
        <f t="shared" si="20"/>
        <v>0</v>
      </c>
      <c r="AL45" s="9" t="e">
        <f t="shared" si="8"/>
        <v>#N/A</v>
      </c>
      <c r="AM45" s="19" t="s">
        <v>787</v>
      </c>
      <c r="AN45" s="16"/>
      <c r="AO45" s="16"/>
      <c r="AP45" s="9"/>
      <c r="AQ45" s="5"/>
      <c r="AR45" s="119"/>
      <c r="AS45" s="25"/>
    </row>
    <row r="46" spans="1:45" s="7" customFormat="1" ht="20.100000000000001" hidden="1" customHeight="1" x14ac:dyDescent="0.25">
      <c r="A46" s="86">
        <f>A45+1</f>
        <v>31</v>
      </c>
      <c r="B46" s="241" t="s">
        <v>32</v>
      </c>
      <c r="C46" s="17" t="s">
        <v>409</v>
      </c>
      <c r="E46" s="5" t="str">
        <f>VLOOKUP($C46,'[5]Gui chi Quynh'!$D$7:$F$393,3,0)</f>
        <v>A1</v>
      </c>
      <c r="F46" s="19">
        <f>VLOOKUP(E46,Sheet1!$B$2:$C$12,2,TRUE)</f>
        <v>10</v>
      </c>
      <c r="G46" s="5" t="str">
        <f>VLOOKUP($C46,'[6]Gui chi Quynh'!$C$7:$E$391,3,0)</f>
        <v>A1</v>
      </c>
      <c r="H46" s="19">
        <f>VLOOKUP(G46,Sheet1!$B$2:$C$12,2,TRUE)</f>
        <v>10</v>
      </c>
      <c r="I46" s="5" t="str">
        <f>VLOOKUP($C46,'[7]Gui chi Quynh'!$C$7:$E$389,3,0)</f>
        <v>A1</v>
      </c>
      <c r="J46" s="19">
        <f>VLOOKUP(I46,Sheet1!$B$2:$C$12,2,TRUE)</f>
        <v>10</v>
      </c>
      <c r="K46" s="5" t="str">
        <f>VLOOKUP($C46,'[8]Gui chi Quynh'!$C$7:$E$389,3,0)</f>
        <v>A1</v>
      </c>
      <c r="L46" s="19">
        <f>VLOOKUP(K46,Sheet1!$B$2:$C$12,2,TRUE)</f>
        <v>10</v>
      </c>
      <c r="M46" s="5" t="str">
        <f>VLOOKUP($C46,'[9]Gui chi Quynh'!$C$7:$E$388,3,0)</f>
        <v>A1</v>
      </c>
      <c r="N46" s="19">
        <f>VLOOKUP(M46,Sheet1!$B$2:$C$12,2,TRUE)</f>
        <v>10</v>
      </c>
      <c r="O46" s="5">
        <f t="shared" si="21"/>
        <v>10</v>
      </c>
      <c r="P46" s="215">
        <f t="shared" si="22"/>
        <v>0</v>
      </c>
      <c r="Q46" s="9" t="str">
        <f t="shared" si="0"/>
        <v>Xuất sắc</v>
      </c>
      <c r="R46" s="10"/>
      <c r="S46" s="17"/>
      <c r="T46" s="19" t="e">
        <f>VLOOKUP(S46,Sheet1!$B$2:$C$12,2,TRUE)</f>
        <v>#N/A</v>
      </c>
      <c r="U46" s="5"/>
      <c r="V46" s="19" t="e">
        <f>VLOOKUP(U46,Sheet1!$B$2:$C$12,2,TRUE)</f>
        <v>#N/A</v>
      </c>
      <c r="W46" s="5"/>
      <c r="X46" s="19" t="e">
        <f>VLOOKUP(W46,Sheet1!$B$2:$C$12,2,TRUE)</f>
        <v>#N/A</v>
      </c>
      <c r="Y46" s="5"/>
      <c r="Z46" s="19" t="e">
        <f>VLOOKUP(Y46,Sheet1!$B$2:$C$12,2,TRUE)</f>
        <v>#N/A</v>
      </c>
      <c r="AA46" s="5"/>
      <c r="AB46" s="19" t="e">
        <f>VLOOKUP(AA46,Sheet1!$B$2:$C$12,2,TRUE)</f>
        <v>#N/A</v>
      </c>
      <c r="AC46" s="5" t="e">
        <f t="shared" si="1"/>
        <v>#N/A</v>
      </c>
      <c r="AD46" s="215">
        <f t="shared" ref="AD46:AD113" si="23">COUNTIF(S46:AA46,"C*")*1+COUNTIF(S46:AA46,"D")*2+COUNTIF(S46:AA46,"E")*3</f>
        <v>0</v>
      </c>
      <c r="AE46" s="9" t="e">
        <f t="shared" ref="AE46:AE113" si="24">IF(AD46&gt;=3,"Không hoàn thành",IF(AND($AC46&gt;=8,$AC46&lt;=10,AD46=0),"Xuất sắc",IF(AND($AC46&gt;=8,$AC46&lt;=10,AD46=1),"Tốt",IF(AND($AC46&gt;=8,$AC46&lt;=10,AD46=2),"Hoàn thành",IF(AND($AC46&gt;6,$AC46&lt;8,AD46&lt;=1),"Tốt",IF(AND($AC46&gt;6,$AC46&lt;8,AD46=2),"Hoàn thành",IF(AND($AC46&gt;=5,$AC46&lt;=6,AD46&lt;=2),"Hoàn thành",IF(AND($AC46&lt;5,AD46&gt;3),"Không hoàn thành",""))))))))</f>
        <v>#N/A</v>
      </c>
      <c r="AF46" s="5" t="e">
        <f t="shared" si="4"/>
        <v>#N/A</v>
      </c>
      <c r="AG46" s="215">
        <f t="shared" si="5"/>
        <v>0</v>
      </c>
      <c r="AH46" s="9" t="e">
        <f t="shared" ref="AH46:AH113" si="25">IF(AG46&gt;=3,"Không hoàn thành",IF(AND($AF46&gt;=8,$AF46&lt;=10,AG46=0),"Xuất sắc",IF(AND($AF46&gt;=8,$AF46&lt;=10,AG46=1),"Tốt",IF(AND($AF46&gt;=8,$AF46&lt;=10,AG46=2),"Hoàn thành",IF(AND($AF46&gt;6,$AF46&lt;8,AG46&lt;=1),"Tốt",IF(AND($AF46&gt;6,$AF46&lt;8,AG46=2),"Hoàn thành",IF(AND($AF46&gt;=5,$AF46&lt;=6,AG46&lt;=2),"Hoàn thành",IF(AND($AF46&lt;5,AG46&gt;3),"Không hoàn thành",""))))))))</f>
        <v>#N/A</v>
      </c>
      <c r="AI46" s="216"/>
      <c r="AJ46" s="9" t="e">
        <f t="shared" si="7"/>
        <v>#N/A</v>
      </c>
      <c r="AK46" s="9">
        <f t="shared" si="20"/>
        <v>0</v>
      </c>
      <c r="AL46" s="9" t="e">
        <f t="shared" si="8"/>
        <v>#N/A</v>
      </c>
      <c r="AM46" s="9" t="e">
        <f t="shared" ref="AM46:AM75" si="26">IF($AK46=1,"Không đạt LĐTT",IF(OR($AL46= "Xuất sắc", $AL46="Tốt"),"Đạt LĐTT","Không đạt LĐTT"))</f>
        <v>#N/A</v>
      </c>
      <c r="AN46" s="16"/>
      <c r="AO46" s="16"/>
      <c r="AP46" s="9"/>
      <c r="AQ46" s="5"/>
      <c r="AR46" s="25"/>
      <c r="AS46" s="25"/>
    </row>
    <row r="47" spans="1:45" s="46" customFormat="1" ht="20.100000000000001" hidden="1" customHeight="1" x14ac:dyDescent="0.25">
      <c r="A47" s="86">
        <f t="shared" ref="A47:A55" si="27">A46+1</f>
        <v>32</v>
      </c>
      <c r="B47" s="241" t="s">
        <v>57</v>
      </c>
      <c r="C47" s="117" t="s">
        <v>604</v>
      </c>
      <c r="D47" s="5"/>
      <c r="E47" s="5" t="str">
        <f>VLOOKUP($C47,'[5]Gui chi Quynh'!$D$7:$F$393,3,0)</f>
        <v>A2</v>
      </c>
      <c r="F47" s="19">
        <f>VLOOKUP(E47,Sheet1!$B$2:$C$12,2,TRUE)</f>
        <v>9</v>
      </c>
      <c r="G47" s="5" t="str">
        <f>VLOOKUP($C47,'[6]Gui chi Quynh'!$C$7:$E$391,3,0)</f>
        <v>A1</v>
      </c>
      <c r="H47" s="19">
        <f>VLOOKUP(G47,Sheet1!$B$2:$C$12,2,TRUE)</f>
        <v>10</v>
      </c>
      <c r="I47" s="5" t="str">
        <f>VLOOKUP($C47,'[7]Gui chi Quynh'!$C$7:$E$389,3,0)</f>
        <v>A1</v>
      </c>
      <c r="J47" s="19">
        <f>VLOOKUP(I47,Sheet1!$B$2:$C$12,2,TRUE)</f>
        <v>10</v>
      </c>
      <c r="K47" s="5" t="str">
        <f>VLOOKUP($C47,'[8]Gui chi Quynh'!$C$7:$E$389,3,0)</f>
        <v>A1</v>
      </c>
      <c r="L47" s="19">
        <f>VLOOKUP(K47,Sheet1!$B$2:$C$12,2,TRUE)</f>
        <v>10</v>
      </c>
      <c r="M47" s="5" t="str">
        <f>VLOOKUP($C47,'[9]Gui chi Quynh'!$C$7:$E$388,3,0)</f>
        <v>A1</v>
      </c>
      <c r="N47" s="19">
        <f>VLOOKUP(M47,Sheet1!$B$2:$C$12,2,TRUE)</f>
        <v>10</v>
      </c>
      <c r="O47" s="5">
        <f t="shared" si="21"/>
        <v>9.8000000000000007</v>
      </c>
      <c r="P47" s="215">
        <f t="shared" si="22"/>
        <v>0</v>
      </c>
      <c r="Q47" s="9" t="str">
        <f t="shared" si="0"/>
        <v>Xuất sắc</v>
      </c>
      <c r="R47" s="10"/>
      <c r="S47" s="17"/>
      <c r="T47" s="19" t="e">
        <f>VLOOKUP(S47,Sheet1!$B$2:$C$12,2,TRUE)</f>
        <v>#N/A</v>
      </c>
      <c r="U47" s="5"/>
      <c r="V47" s="19" t="e">
        <f>VLOOKUP(U47,Sheet1!$B$2:$C$12,2,TRUE)</f>
        <v>#N/A</v>
      </c>
      <c r="W47" s="5"/>
      <c r="X47" s="19" t="e">
        <f>VLOOKUP(W47,Sheet1!$B$2:$C$12,2,TRUE)</f>
        <v>#N/A</v>
      </c>
      <c r="Y47" s="5"/>
      <c r="Z47" s="19" t="e">
        <f>VLOOKUP(Y47,Sheet1!$B$2:$C$12,2,TRUE)</f>
        <v>#N/A</v>
      </c>
      <c r="AA47" s="5"/>
      <c r="AB47" s="19" t="e">
        <f>VLOOKUP(AA47,Sheet1!$B$2:$C$12,2,TRUE)</f>
        <v>#N/A</v>
      </c>
      <c r="AC47" s="5" t="e">
        <f t="shared" si="1"/>
        <v>#N/A</v>
      </c>
      <c r="AD47" s="215">
        <f t="shared" si="23"/>
        <v>0</v>
      </c>
      <c r="AE47" s="9" t="e">
        <f t="shared" si="24"/>
        <v>#N/A</v>
      </c>
      <c r="AF47" s="5" t="e">
        <f t="shared" si="4"/>
        <v>#N/A</v>
      </c>
      <c r="AG47" s="215">
        <f t="shared" si="5"/>
        <v>0</v>
      </c>
      <c r="AH47" s="9" t="e">
        <f t="shared" si="25"/>
        <v>#N/A</v>
      </c>
      <c r="AI47" s="216"/>
      <c r="AJ47" s="9" t="e">
        <f t="shared" si="7"/>
        <v>#N/A</v>
      </c>
      <c r="AK47" s="9">
        <f t="shared" si="20"/>
        <v>0</v>
      </c>
      <c r="AL47" s="9" t="e">
        <f t="shared" si="8"/>
        <v>#N/A</v>
      </c>
      <c r="AM47" s="9" t="e">
        <f t="shared" si="26"/>
        <v>#N/A</v>
      </c>
      <c r="AN47" s="5"/>
      <c r="AO47" s="5"/>
      <c r="AP47" s="9"/>
      <c r="AQ47" s="5"/>
      <c r="AR47" s="25"/>
      <c r="AS47" s="25"/>
    </row>
    <row r="48" spans="1:45" s="46" customFormat="1" ht="20.100000000000001" hidden="1" customHeight="1" x14ac:dyDescent="0.25">
      <c r="A48" s="86">
        <f t="shared" si="27"/>
        <v>33</v>
      </c>
      <c r="B48" s="241" t="s">
        <v>21</v>
      </c>
      <c r="C48" s="86" t="s">
        <v>403</v>
      </c>
      <c r="D48" s="5"/>
      <c r="E48" s="5" t="str">
        <f>VLOOKUP($C48,'[5]Gui chi Quynh'!$D$7:$F$393,3,0)</f>
        <v>A3</v>
      </c>
      <c r="F48" s="19">
        <f>VLOOKUP(E48,Sheet1!$B$2:$C$12,2,TRUE)</f>
        <v>8</v>
      </c>
      <c r="G48" s="5" t="str">
        <f>VLOOKUP($C48,'[6]Gui chi Quynh'!$C$7:$E$391,3,0)</f>
        <v>A1</v>
      </c>
      <c r="H48" s="19">
        <f>VLOOKUP(G48,Sheet1!$B$2:$C$12,2,TRUE)</f>
        <v>10</v>
      </c>
      <c r="I48" s="5" t="str">
        <f>VLOOKUP($C48,'[7]Gui chi Quynh'!$C$7:$E$389,3,0)</f>
        <v>A1</v>
      </c>
      <c r="J48" s="19">
        <f>VLOOKUP(I48,Sheet1!$B$2:$C$12,2,TRUE)</f>
        <v>10</v>
      </c>
      <c r="K48" s="5" t="str">
        <f>VLOOKUP($C48,'[8]Gui chi Quynh'!$C$7:$E$389,3,0)</f>
        <v>A1</v>
      </c>
      <c r="L48" s="19">
        <f>VLOOKUP(K48,Sheet1!$B$2:$C$12,2,TRUE)</f>
        <v>10</v>
      </c>
      <c r="M48" s="5" t="str">
        <f>VLOOKUP($C48,'[9]Gui chi Quynh'!$C$7:$E$388,3,0)</f>
        <v>A2</v>
      </c>
      <c r="N48" s="19">
        <f>VLOOKUP(M48,Sheet1!$B$2:$C$12,2,TRUE)</f>
        <v>9</v>
      </c>
      <c r="O48" s="5">
        <f t="shared" si="21"/>
        <v>9.4</v>
      </c>
      <c r="P48" s="215">
        <f t="shared" si="22"/>
        <v>0</v>
      </c>
      <c r="Q48" s="9" t="str">
        <f t="shared" si="0"/>
        <v>Xuất sắc</v>
      </c>
      <c r="R48" s="10"/>
      <c r="S48" s="17"/>
      <c r="T48" s="19" t="e">
        <f>VLOOKUP(S48,Sheet1!$B$2:$C$12,2,TRUE)</f>
        <v>#N/A</v>
      </c>
      <c r="U48" s="5"/>
      <c r="V48" s="19" t="e">
        <f>VLOOKUP(U48,Sheet1!$B$2:$C$12,2,TRUE)</f>
        <v>#N/A</v>
      </c>
      <c r="W48" s="5"/>
      <c r="X48" s="19" t="e">
        <f>VLOOKUP(W48,Sheet1!$B$2:$C$12,2,TRUE)</f>
        <v>#N/A</v>
      </c>
      <c r="Y48" s="5"/>
      <c r="Z48" s="19" t="e">
        <f>VLOOKUP(Y48,Sheet1!$B$2:$C$12,2,TRUE)</f>
        <v>#N/A</v>
      </c>
      <c r="AA48" s="5"/>
      <c r="AB48" s="19" t="e">
        <f>VLOOKUP(AA48,Sheet1!$B$2:$C$12,2,TRUE)</f>
        <v>#N/A</v>
      </c>
      <c r="AC48" s="5" t="e">
        <f t="shared" si="1"/>
        <v>#N/A</v>
      </c>
      <c r="AD48" s="215">
        <f t="shared" si="23"/>
        <v>0</v>
      </c>
      <c r="AE48" s="9" t="e">
        <f t="shared" si="24"/>
        <v>#N/A</v>
      </c>
      <c r="AF48" s="5" t="e">
        <f t="shared" si="4"/>
        <v>#N/A</v>
      </c>
      <c r="AG48" s="215">
        <f t="shared" si="5"/>
        <v>0</v>
      </c>
      <c r="AH48" s="9" t="e">
        <f t="shared" si="25"/>
        <v>#N/A</v>
      </c>
      <c r="AI48" s="216"/>
      <c r="AJ48" s="9" t="e">
        <f t="shared" si="7"/>
        <v>#N/A</v>
      </c>
      <c r="AK48" s="9">
        <f t="shared" si="20"/>
        <v>0</v>
      </c>
      <c r="AL48" s="9" t="e">
        <f t="shared" si="8"/>
        <v>#N/A</v>
      </c>
      <c r="AM48" s="9" t="e">
        <f t="shared" si="26"/>
        <v>#N/A</v>
      </c>
      <c r="AN48" s="5"/>
      <c r="AO48" s="5"/>
      <c r="AP48" s="9"/>
      <c r="AQ48" s="5"/>
      <c r="AR48" s="25"/>
      <c r="AS48" s="25"/>
    </row>
    <row r="49" spans="1:45" s="7" customFormat="1" ht="20.100000000000001" hidden="1" customHeight="1" x14ac:dyDescent="0.25">
      <c r="A49" s="86">
        <f t="shared" si="27"/>
        <v>34</v>
      </c>
      <c r="B49" s="241" t="s">
        <v>357</v>
      </c>
      <c r="C49" s="86" t="s">
        <v>404</v>
      </c>
      <c r="D49" s="5"/>
      <c r="E49" s="5" t="str">
        <f>VLOOKUP($C49,'[5]Gui chi Quynh'!$D$7:$F$393,3,0)</f>
        <v>A2</v>
      </c>
      <c r="F49" s="19">
        <f>VLOOKUP(E49,Sheet1!$B$2:$C$12,2,TRUE)</f>
        <v>9</v>
      </c>
      <c r="G49" s="5" t="str">
        <f>VLOOKUP($C49,'[6]Gui chi Quynh'!$C$7:$E$391,3,0)</f>
        <v>A2</v>
      </c>
      <c r="H49" s="19">
        <f>VLOOKUP(G49,Sheet1!$B$2:$C$12,2,TRUE)</f>
        <v>9</v>
      </c>
      <c r="I49" s="5" t="str">
        <f>VLOOKUP($C49,'[7]Gui chi Quynh'!$C$7:$E$389,3,0)</f>
        <v>A2</v>
      </c>
      <c r="J49" s="19">
        <f>VLOOKUP(I49,Sheet1!$B$2:$C$12,2,TRUE)</f>
        <v>9</v>
      </c>
      <c r="K49" s="5" t="str">
        <f>VLOOKUP($C49,'[8]Gui chi Quynh'!$C$7:$E$389,3,0)</f>
        <v>A1</v>
      </c>
      <c r="L49" s="19">
        <f>VLOOKUP(K49,Sheet1!$B$2:$C$12,2,TRUE)</f>
        <v>10</v>
      </c>
      <c r="M49" s="5" t="str">
        <f>VLOOKUP($C49,'[9]Gui chi Quynh'!$C$7:$E$388,3,0)</f>
        <v>A2</v>
      </c>
      <c r="N49" s="19">
        <f>VLOOKUP(M49,Sheet1!$B$2:$C$12,2,TRUE)</f>
        <v>9</v>
      </c>
      <c r="O49" s="5">
        <f t="shared" si="21"/>
        <v>9.1999999999999993</v>
      </c>
      <c r="P49" s="215">
        <f t="shared" si="22"/>
        <v>0</v>
      </c>
      <c r="Q49" s="9" t="str">
        <f t="shared" si="0"/>
        <v>Xuất sắc</v>
      </c>
      <c r="R49" s="10"/>
      <c r="S49" s="17"/>
      <c r="T49" s="19" t="e">
        <f>VLOOKUP(S49,Sheet1!$B$2:$C$12,2,TRUE)</f>
        <v>#N/A</v>
      </c>
      <c r="U49" s="5"/>
      <c r="V49" s="19" t="e">
        <f>VLOOKUP(U49,Sheet1!$B$2:$C$12,2,TRUE)</f>
        <v>#N/A</v>
      </c>
      <c r="W49" s="5"/>
      <c r="X49" s="19" t="e">
        <f>VLOOKUP(W49,Sheet1!$B$2:$C$12,2,TRUE)</f>
        <v>#N/A</v>
      </c>
      <c r="Y49" s="5"/>
      <c r="Z49" s="19" t="e">
        <f>VLOOKUP(Y49,Sheet1!$B$2:$C$12,2,TRUE)</f>
        <v>#N/A</v>
      </c>
      <c r="AA49" s="5"/>
      <c r="AB49" s="19" t="e">
        <f>VLOOKUP(AA49,Sheet1!$B$2:$C$12,2,TRUE)</f>
        <v>#N/A</v>
      </c>
      <c r="AC49" s="5" t="e">
        <f>ROUND(AVERAGE(T49,V49,X49,Z49),2)</f>
        <v>#N/A</v>
      </c>
      <c r="AD49" s="215">
        <f t="shared" si="23"/>
        <v>0</v>
      </c>
      <c r="AE49" s="9" t="e">
        <f t="shared" si="24"/>
        <v>#N/A</v>
      </c>
      <c r="AF49" s="5" t="e">
        <f t="shared" si="4"/>
        <v>#N/A</v>
      </c>
      <c r="AG49" s="215">
        <f t="shared" si="5"/>
        <v>0</v>
      </c>
      <c r="AH49" s="9" t="e">
        <f t="shared" si="25"/>
        <v>#N/A</v>
      </c>
      <c r="AI49" s="216"/>
      <c r="AJ49" s="9" t="e">
        <f t="shared" si="7"/>
        <v>#N/A</v>
      </c>
      <c r="AK49" s="9">
        <f t="shared" si="20"/>
        <v>0</v>
      </c>
      <c r="AL49" s="9" t="e">
        <f t="shared" si="8"/>
        <v>#N/A</v>
      </c>
      <c r="AM49" s="9" t="e">
        <f t="shared" si="26"/>
        <v>#N/A</v>
      </c>
      <c r="AN49" s="5"/>
      <c r="AO49" s="5"/>
      <c r="AP49" s="9"/>
      <c r="AQ49" s="5"/>
      <c r="AR49" s="25"/>
      <c r="AS49" s="25"/>
    </row>
    <row r="50" spans="1:45" s="46" customFormat="1" ht="20.100000000000001" hidden="1" customHeight="1" x14ac:dyDescent="0.25">
      <c r="A50" s="86">
        <f t="shared" si="27"/>
        <v>35</v>
      </c>
      <c r="B50" s="241" t="s">
        <v>22</v>
      </c>
      <c r="C50" s="86" t="s">
        <v>405</v>
      </c>
      <c r="D50" s="5"/>
      <c r="E50" s="5" t="str">
        <f>VLOOKUP($C50,'[5]Gui chi Quynh'!$D$7:$F$393,3,0)</f>
        <v>A4</v>
      </c>
      <c r="F50" s="19">
        <f>VLOOKUP(E50,Sheet1!$B$2:$C$12,2,TRUE)</f>
        <v>7</v>
      </c>
      <c r="G50" s="5" t="str">
        <f>VLOOKUP($C50,'[6]Gui chi Quynh'!$C$7:$E$391,3,0)</f>
        <v>A2</v>
      </c>
      <c r="H50" s="19">
        <f>VLOOKUP(G50,Sheet1!$B$2:$C$12,2,TRUE)</f>
        <v>9</v>
      </c>
      <c r="I50" s="5" t="str">
        <f>VLOOKUP($C50,'[7]Gui chi Quynh'!$C$7:$E$389,3,0)</f>
        <v>A2</v>
      </c>
      <c r="J50" s="19">
        <f>VLOOKUP(I50,Sheet1!$B$2:$C$12,2,TRUE)</f>
        <v>9</v>
      </c>
      <c r="K50" s="5" t="str">
        <f>VLOOKUP($C50,'[8]Gui chi Quynh'!$C$7:$E$389,3,0)</f>
        <v>A2</v>
      </c>
      <c r="L50" s="19">
        <f>VLOOKUP(K50,Sheet1!$B$2:$C$12,2,TRUE)</f>
        <v>9</v>
      </c>
      <c r="M50" s="5" t="str">
        <f>VLOOKUP($C50,'[9]Gui chi Quynh'!$C$7:$E$388,3,0)</f>
        <v>A3</v>
      </c>
      <c r="N50" s="19">
        <f>VLOOKUP(M50,Sheet1!$B$2:$C$12,2,TRUE)</f>
        <v>8</v>
      </c>
      <c r="O50" s="5">
        <f t="shared" si="21"/>
        <v>8.4</v>
      </c>
      <c r="P50" s="215">
        <f t="shared" si="22"/>
        <v>0</v>
      </c>
      <c r="Q50" s="9" t="str">
        <f t="shared" si="0"/>
        <v>Xuất sắc</v>
      </c>
      <c r="R50" s="10"/>
      <c r="S50" s="17"/>
      <c r="T50" s="19" t="e">
        <f>VLOOKUP(S50,Sheet1!$B$2:$C$12,2,TRUE)</f>
        <v>#N/A</v>
      </c>
      <c r="U50" s="5"/>
      <c r="V50" s="19" t="e">
        <f>VLOOKUP(U50,Sheet1!$B$2:$C$12,2,TRUE)</f>
        <v>#N/A</v>
      </c>
      <c r="W50" s="5"/>
      <c r="X50" s="19" t="e">
        <f>VLOOKUP(W50,Sheet1!$B$2:$C$12,2,TRUE)</f>
        <v>#N/A</v>
      </c>
      <c r="Y50" s="5"/>
      <c r="Z50" s="19" t="e">
        <f>VLOOKUP(Y50,Sheet1!$B$2:$C$12,2,TRUE)</f>
        <v>#N/A</v>
      </c>
      <c r="AA50" s="5"/>
      <c r="AB50" s="19" t="e">
        <f>VLOOKUP(AA50,Sheet1!$B$2:$C$12,2,TRUE)</f>
        <v>#N/A</v>
      </c>
      <c r="AC50" s="5" t="e">
        <f t="shared" si="1"/>
        <v>#N/A</v>
      </c>
      <c r="AD50" s="215">
        <f t="shared" si="23"/>
        <v>0</v>
      </c>
      <c r="AE50" s="9" t="e">
        <f t="shared" si="24"/>
        <v>#N/A</v>
      </c>
      <c r="AF50" s="5" t="e">
        <f t="shared" si="4"/>
        <v>#N/A</v>
      </c>
      <c r="AG50" s="215">
        <f t="shared" si="5"/>
        <v>0</v>
      </c>
      <c r="AH50" s="9" t="e">
        <f t="shared" si="25"/>
        <v>#N/A</v>
      </c>
      <c r="AI50" s="216"/>
      <c r="AJ50" s="9" t="e">
        <f t="shared" si="7"/>
        <v>#N/A</v>
      </c>
      <c r="AK50" s="9">
        <f t="shared" si="20"/>
        <v>0</v>
      </c>
      <c r="AL50" s="9" t="e">
        <f t="shared" si="8"/>
        <v>#N/A</v>
      </c>
      <c r="AM50" s="9" t="e">
        <f t="shared" si="26"/>
        <v>#N/A</v>
      </c>
      <c r="AN50" s="5"/>
      <c r="AO50" s="5"/>
      <c r="AP50" s="9"/>
      <c r="AQ50" s="5"/>
      <c r="AR50" s="25"/>
      <c r="AS50" s="25"/>
    </row>
    <row r="51" spans="1:45" s="46" customFormat="1" ht="20.100000000000001" hidden="1" customHeight="1" x14ac:dyDescent="0.25">
      <c r="A51" s="86">
        <f t="shared" si="27"/>
        <v>36</v>
      </c>
      <c r="B51" s="241" t="s">
        <v>24</v>
      </c>
      <c r="C51" s="86" t="s">
        <v>406</v>
      </c>
      <c r="D51" s="5"/>
      <c r="E51" s="5" t="str">
        <f>VLOOKUP($C51,'[5]Gui chi Quynh'!$D$7:$F$393,3,0)</f>
        <v>A4</v>
      </c>
      <c r="F51" s="19">
        <f>VLOOKUP(E51,Sheet1!$B$2:$C$12,2,TRUE)</f>
        <v>7</v>
      </c>
      <c r="G51" s="5" t="str">
        <f>VLOOKUP($C51,'[6]Gui chi Quynh'!$C$7:$E$391,3,0)</f>
        <v>A2</v>
      </c>
      <c r="H51" s="19">
        <f>VLOOKUP(G51,Sheet1!$B$2:$C$12,2,TRUE)</f>
        <v>9</v>
      </c>
      <c r="I51" s="5" t="str">
        <f>VLOOKUP($C51,'[7]Gui chi Quynh'!$C$7:$E$389,3,0)</f>
        <v>A2</v>
      </c>
      <c r="J51" s="19">
        <f>VLOOKUP(I51,Sheet1!$B$2:$C$12,2,TRUE)</f>
        <v>9</v>
      </c>
      <c r="K51" s="5" t="str">
        <f>VLOOKUP($C51,'[8]Gui chi Quynh'!$C$7:$E$389,3,0)</f>
        <v>A2</v>
      </c>
      <c r="L51" s="19">
        <f>VLOOKUP(K51,Sheet1!$B$2:$C$12,2,TRUE)</f>
        <v>9</v>
      </c>
      <c r="M51" s="5" t="str">
        <f>VLOOKUP($C51,'[9]Gui chi Quynh'!$C$7:$E$388,3,0)</f>
        <v>A4</v>
      </c>
      <c r="N51" s="19">
        <f>VLOOKUP(M51,Sheet1!$B$2:$C$12,2,TRUE)</f>
        <v>7</v>
      </c>
      <c r="O51" s="5">
        <f t="shared" si="21"/>
        <v>8.1999999999999993</v>
      </c>
      <c r="P51" s="215">
        <f t="shared" si="22"/>
        <v>0</v>
      </c>
      <c r="Q51" s="9" t="str">
        <f t="shared" si="0"/>
        <v>Xuất sắc</v>
      </c>
      <c r="R51" s="10"/>
      <c r="S51" s="17"/>
      <c r="T51" s="19" t="e">
        <f>VLOOKUP(S51,Sheet1!$B$2:$C$12,2,TRUE)</f>
        <v>#N/A</v>
      </c>
      <c r="U51" s="5"/>
      <c r="V51" s="19" t="e">
        <f>VLOOKUP(U51,Sheet1!$B$2:$C$12,2,TRUE)</f>
        <v>#N/A</v>
      </c>
      <c r="W51" s="5"/>
      <c r="X51" s="19" t="e">
        <f>VLOOKUP(W51,Sheet1!$B$2:$C$12,2,TRUE)</f>
        <v>#N/A</v>
      </c>
      <c r="Y51" s="5"/>
      <c r="Z51" s="19" t="e">
        <f>VLOOKUP(Y51,Sheet1!$B$2:$C$12,2,TRUE)</f>
        <v>#N/A</v>
      </c>
      <c r="AA51" s="5"/>
      <c r="AB51" s="19" t="e">
        <f>VLOOKUP(AA51,Sheet1!$B$2:$C$12,2,TRUE)</f>
        <v>#N/A</v>
      </c>
      <c r="AC51" s="5" t="e">
        <f t="shared" si="1"/>
        <v>#N/A</v>
      </c>
      <c r="AD51" s="215">
        <f t="shared" si="23"/>
        <v>0</v>
      </c>
      <c r="AE51" s="9" t="e">
        <f t="shared" si="24"/>
        <v>#N/A</v>
      </c>
      <c r="AF51" s="5" t="e">
        <f t="shared" si="4"/>
        <v>#N/A</v>
      </c>
      <c r="AG51" s="215">
        <f t="shared" si="5"/>
        <v>0</v>
      </c>
      <c r="AH51" s="9" t="e">
        <f t="shared" si="25"/>
        <v>#N/A</v>
      </c>
      <c r="AI51" s="216"/>
      <c r="AJ51" s="9" t="e">
        <f t="shared" si="7"/>
        <v>#N/A</v>
      </c>
      <c r="AK51" s="9">
        <f t="shared" si="20"/>
        <v>0</v>
      </c>
      <c r="AL51" s="9" t="e">
        <f t="shared" si="8"/>
        <v>#N/A</v>
      </c>
      <c r="AM51" s="9" t="e">
        <f t="shared" si="26"/>
        <v>#N/A</v>
      </c>
      <c r="AN51" s="5"/>
      <c r="AO51" s="5"/>
      <c r="AP51" s="9"/>
      <c r="AQ51" s="5"/>
      <c r="AR51" s="25"/>
      <c r="AS51" s="25"/>
    </row>
    <row r="52" spans="1:45" s="46" customFormat="1" ht="20.100000000000001" hidden="1" customHeight="1" x14ac:dyDescent="0.25">
      <c r="A52" s="86">
        <f t="shared" si="27"/>
        <v>37</v>
      </c>
      <c r="B52" s="241" t="s">
        <v>26</v>
      </c>
      <c r="C52" s="17" t="s">
        <v>407</v>
      </c>
      <c r="D52" s="5"/>
      <c r="E52" s="5" t="str">
        <f>VLOOKUP($C52,'[5]Gui chi Quynh'!$D$7:$F$393,3,0)</f>
        <v>A2</v>
      </c>
      <c r="F52" s="19">
        <f>VLOOKUP(E52,Sheet1!$B$2:$C$12,2,TRUE)</f>
        <v>9</v>
      </c>
      <c r="G52" s="5" t="str">
        <f>VLOOKUP($C52,'[6]Gui chi Quynh'!$C$7:$E$391,3,0)</f>
        <v>A2</v>
      </c>
      <c r="H52" s="19">
        <f>VLOOKUP(G52,Sheet1!$B$2:$C$12,2,TRUE)</f>
        <v>9</v>
      </c>
      <c r="I52" s="5" t="str">
        <f>VLOOKUP($C52,'[7]Gui chi Quynh'!$C$7:$E$389,3,0)</f>
        <v>A1</v>
      </c>
      <c r="J52" s="19">
        <f>VLOOKUP(I52,Sheet1!$B$2:$C$12,2,TRUE)</f>
        <v>10</v>
      </c>
      <c r="K52" s="5" t="str">
        <f>VLOOKUP($C52,'[8]Gui chi Quynh'!$C$7:$E$389,3,0)</f>
        <v>A1</v>
      </c>
      <c r="L52" s="19">
        <f>VLOOKUP(K52,Sheet1!$B$2:$C$12,2,TRUE)</f>
        <v>10</v>
      </c>
      <c r="M52" s="5" t="str">
        <f>VLOOKUP($C52,'[9]Gui chi Quynh'!$C$7:$E$388,3,0)</f>
        <v>A1</v>
      </c>
      <c r="N52" s="19">
        <f>VLOOKUP(M52,Sheet1!$B$2:$C$12,2,TRUE)</f>
        <v>10</v>
      </c>
      <c r="O52" s="5">
        <f t="shared" si="21"/>
        <v>9.6</v>
      </c>
      <c r="P52" s="215">
        <f t="shared" si="22"/>
        <v>0</v>
      </c>
      <c r="Q52" s="9" t="str">
        <f t="shared" si="0"/>
        <v>Xuất sắc</v>
      </c>
      <c r="R52" s="10"/>
      <c r="S52" s="17"/>
      <c r="T52" s="19" t="e">
        <f>VLOOKUP(S52,Sheet1!$B$2:$C$12,2,TRUE)</f>
        <v>#N/A</v>
      </c>
      <c r="U52" s="5"/>
      <c r="V52" s="19" t="e">
        <f>VLOOKUP(U52,Sheet1!$B$2:$C$12,2,TRUE)</f>
        <v>#N/A</v>
      </c>
      <c r="W52" s="5"/>
      <c r="X52" s="19" t="e">
        <f>VLOOKUP(W52,Sheet1!$B$2:$C$12,2,TRUE)</f>
        <v>#N/A</v>
      </c>
      <c r="Y52" s="5"/>
      <c r="Z52" s="19" t="e">
        <f>VLOOKUP(Y52,Sheet1!$B$2:$C$12,2,TRUE)</f>
        <v>#N/A</v>
      </c>
      <c r="AA52" s="5"/>
      <c r="AB52" s="19" t="e">
        <f>VLOOKUP(AA52,Sheet1!$B$2:$C$12,2,TRUE)</f>
        <v>#N/A</v>
      </c>
      <c r="AC52" s="5" t="e">
        <f t="shared" si="1"/>
        <v>#N/A</v>
      </c>
      <c r="AD52" s="215">
        <f t="shared" si="23"/>
        <v>0</v>
      </c>
      <c r="AE52" s="9" t="e">
        <f t="shared" si="24"/>
        <v>#N/A</v>
      </c>
      <c r="AF52" s="5" t="e">
        <f t="shared" si="4"/>
        <v>#N/A</v>
      </c>
      <c r="AG52" s="215">
        <f t="shared" si="5"/>
        <v>0</v>
      </c>
      <c r="AH52" s="9" t="e">
        <f t="shared" si="25"/>
        <v>#N/A</v>
      </c>
      <c r="AI52" s="216"/>
      <c r="AJ52" s="9" t="e">
        <f t="shared" si="7"/>
        <v>#N/A</v>
      </c>
      <c r="AK52" s="9">
        <f t="shared" si="20"/>
        <v>0</v>
      </c>
      <c r="AL52" s="9" t="e">
        <f t="shared" si="8"/>
        <v>#N/A</v>
      </c>
      <c r="AM52" s="9" t="e">
        <f t="shared" si="26"/>
        <v>#N/A</v>
      </c>
      <c r="AN52" s="5"/>
      <c r="AO52" s="5"/>
      <c r="AP52" s="9"/>
      <c r="AQ52" s="5"/>
      <c r="AR52" s="25"/>
      <c r="AS52" s="25"/>
    </row>
    <row r="53" spans="1:45" s="46" customFormat="1" ht="20.100000000000001" hidden="1" customHeight="1" x14ac:dyDescent="0.25">
      <c r="A53" s="86">
        <f t="shared" si="27"/>
        <v>38</v>
      </c>
      <c r="B53" s="241" t="s">
        <v>284</v>
      </c>
      <c r="C53" s="86" t="s">
        <v>410</v>
      </c>
      <c r="D53" s="45"/>
      <c r="E53" s="5" t="str">
        <f>VLOOKUP($C53,'[5]Gui chi Quynh'!$D$7:$F$393,3,0)</f>
        <v>A3</v>
      </c>
      <c r="F53" s="19">
        <f>VLOOKUP(E53,Sheet1!$B$2:$C$12,2,TRUE)</f>
        <v>8</v>
      </c>
      <c r="G53" s="5" t="str">
        <f>VLOOKUP($C53,'[6]Gui chi Quynh'!$C$7:$E$391,3,0)</f>
        <v>A3</v>
      </c>
      <c r="H53" s="19">
        <f>VLOOKUP(G53,Sheet1!$B$2:$C$12,2,TRUE)</f>
        <v>8</v>
      </c>
      <c r="I53" s="5" t="str">
        <f>VLOOKUP($C53,'[7]Gui chi Quynh'!$C$7:$E$389,3,0)</f>
        <v>A2</v>
      </c>
      <c r="J53" s="19">
        <f>VLOOKUP(I53,Sheet1!$B$2:$C$12,2,TRUE)</f>
        <v>9</v>
      </c>
      <c r="K53" s="5" t="str">
        <f>VLOOKUP($C53,'[8]Gui chi Quynh'!$C$7:$E$389,3,0)</f>
        <v>A2</v>
      </c>
      <c r="L53" s="19">
        <f>VLOOKUP(K53,Sheet1!$B$2:$C$12,2,TRUE)</f>
        <v>9</v>
      </c>
      <c r="M53" s="5" t="str">
        <f>VLOOKUP($C53,'[9]Gui chi Quynh'!$C$7:$E$388,3,0)</f>
        <v>A3</v>
      </c>
      <c r="N53" s="19">
        <f>VLOOKUP(M53,Sheet1!$B$2:$C$12,2,TRUE)</f>
        <v>8</v>
      </c>
      <c r="O53" s="5">
        <f t="shared" si="21"/>
        <v>8.4</v>
      </c>
      <c r="P53" s="215">
        <f t="shared" si="22"/>
        <v>0</v>
      </c>
      <c r="Q53" s="9" t="str">
        <f t="shared" si="0"/>
        <v>Xuất sắc</v>
      </c>
      <c r="R53" s="10"/>
      <c r="S53" s="17"/>
      <c r="T53" s="19" t="e">
        <f>VLOOKUP(S53,Sheet1!$B$2:$C$12,2,TRUE)</f>
        <v>#N/A</v>
      </c>
      <c r="U53" s="5"/>
      <c r="V53" s="19" t="e">
        <f>VLOOKUP(U53,Sheet1!$B$2:$C$12,2,TRUE)</f>
        <v>#N/A</v>
      </c>
      <c r="W53" s="5"/>
      <c r="X53" s="19" t="e">
        <f>VLOOKUP(W53,Sheet1!$B$2:$C$12,2,TRUE)</f>
        <v>#N/A</v>
      </c>
      <c r="Y53" s="5"/>
      <c r="Z53" s="19" t="e">
        <f>VLOOKUP(Y53,Sheet1!$B$2:$C$12,2,TRUE)</f>
        <v>#N/A</v>
      </c>
      <c r="AA53" s="5"/>
      <c r="AB53" s="19" t="e">
        <f>VLOOKUP(AA53,Sheet1!$B$2:$C$12,2,TRUE)</f>
        <v>#N/A</v>
      </c>
      <c r="AC53" s="5" t="e">
        <f t="shared" si="1"/>
        <v>#N/A</v>
      </c>
      <c r="AD53" s="215">
        <f t="shared" si="23"/>
        <v>0</v>
      </c>
      <c r="AE53" s="9" t="e">
        <f t="shared" si="24"/>
        <v>#N/A</v>
      </c>
      <c r="AF53" s="5" t="e">
        <f t="shared" si="4"/>
        <v>#N/A</v>
      </c>
      <c r="AG53" s="215">
        <f t="shared" si="5"/>
        <v>0</v>
      </c>
      <c r="AH53" s="9" t="e">
        <f t="shared" si="25"/>
        <v>#N/A</v>
      </c>
      <c r="AI53" s="216"/>
      <c r="AJ53" s="9" t="e">
        <f t="shared" si="7"/>
        <v>#N/A</v>
      </c>
      <c r="AK53" s="9">
        <f t="shared" si="20"/>
        <v>0</v>
      </c>
      <c r="AL53" s="9" t="e">
        <f t="shared" si="8"/>
        <v>#N/A</v>
      </c>
      <c r="AM53" s="9" t="e">
        <f t="shared" si="26"/>
        <v>#N/A</v>
      </c>
      <c r="AN53" s="5"/>
      <c r="AO53" s="5"/>
      <c r="AP53" s="9"/>
      <c r="AQ53" s="5"/>
      <c r="AR53" s="25"/>
      <c r="AS53" s="25"/>
    </row>
    <row r="54" spans="1:45" s="46" customFormat="1" ht="20.100000000000001" hidden="1" customHeight="1" x14ac:dyDescent="0.25">
      <c r="A54" s="86">
        <f t="shared" si="27"/>
        <v>39</v>
      </c>
      <c r="B54" s="241" t="s">
        <v>68</v>
      </c>
      <c r="C54" s="86" t="s">
        <v>412</v>
      </c>
      <c r="D54" s="38"/>
      <c r="E54" s="5" t="str">
        <f>VLOOKUP($C54,'[5]Gui chi Quynh'!$D$7:$F$393,3,0)</f>
        <v>A3</v>
      </c>
      <c r="F54" s="19">
        <f>VLOOKUP(E54,Sheet1!$B$2:$C$12,2,TRUE)</f>
        <v>8</v>
      </c>
      <c r="G54" s="5" t="str">
        <f>VLOOKUP($C54,'[6]Gui chi Quynh'!$C$7:$E$391,3,0)</f>
        <v>A4</v>
      </c>
      <c r="H54" s="19">
        <f>VLOOKUP(G54,Sheet1!$B$2:$C$12,2,TRUE)</f>
        <v>7</v>
      </c>
      <c r="I54" s="5" t="str">
        <f>VLOOKUP($C54,'[7]Gui chi Quynh'!$C$7:$E$389,3,0)</f>
        <v>A3</v>
      </c>
      <c r="J54" s="19">
        <f>VLOOKUP(I54,Sheet1!$B$2:$C$12,2,TRUE)</f>
        <v>8</v>
      </c>
      <c r="K54" s="5" t="str">
        <f>VLOOKUP($C54,'[8]Gui chi Quynh'!$C$7:$E$389,3,0)</f>
        <v>A2</v>
      </c>
      <c r="L54" s="19">
        <f>VLOOKUP(K54,Sheet1!$B$2:$C$12,2,TRUE)</f>
        <v>9</v>
      </c>
      <c r="M54" s="5" t="str">
        <f>VLOOKUP($C54,'[9]Gui chi Quynh'!$C$7:$E$388,3,0)</f>
        <v>A3</v>
      </c>
      <c r="N54" s="19">
        <f>VLOOKUP(M54,Sheet1!$B$2:$C$12,2,TRUE)</f>
        <v>8</v>
      </c>
      <c r="O54" s="5">
        <f t="shared" si="21"/>
        <v>8</v>
      </c>
      <c r="P54" s="215">
        <f t="shared" si="22"/>
        <v>0</v>
      </c>
      <c r="Q54" s="9" t="str">
        <f t="shared" si="0"/>
        <v>Xuất sắc</v>
      </c>
      <c r="R54" s="10"/>
      <c r="S54" s="17"/>
      <c r="T54" s="19" t="e">
        <f>VLOOKUP(S54,Sheet1!$B$2:$C$12,2,TRUE)</f>
        <v>#N/A</v>
      </c>
      <c r="U54" s="5"/>
      <c r="V54" s="19" t="e">
        <f>VLOOKUP(U54,Sheet1!$B$2:$C$12,2,TRUE)</f>
        <v>#N/A</v>
      </c>
      <c r="W54" s="5"/>
      <c r="X54" s="19" t="e">
        <f>VLOOKUP(W54,Sheet1!$B$2:$C$12,2,TRUE)</f>
        <v>#N/A</v>
      </c>
      <c r="Y54" s="5"/>
      <c r="Z54" s="19" t="e">
        <f>VLOOKUP(Y54,Sheet1!$B$2:$C$12,2,TRUE)</f>
        <v>#N/A</v>
      </c>
      <c r="AA54" s="5"/>
      <c r="AB54" s="19" t="e">
        <f>VLOOKUP(AA54,Sheet1!$B$2:$C$12,2,TRUE)</f>
        <v>#N/A</v>
      </c>
      <c r="AC54" s="5" t="e">
        <f t="shared" si="1"/>
        <v>#N/A</v>
      </c>
      <c r="AD54" s="215">
        <f t="shared" si="23"/>
        <v>0</v>
      </c>
      <c r="AE54" s="9" t="e">
        <f t="shared" si="24"/>
        <v>#N/A</v>
      </c>
      <c r="AF54" s="5" t="e">
        <f t="shared" si="4"/>
        <v>#N/A</v>
      </c>
      <c r="AG54" s="215">
        <f t="shared" si="5"/>
        <v>0</v>
      </c>
      <c r="AH54" s="9" t="e">
        <f t="shared" si="25"/>
        <v>#N/A</v>
      </c>
      <c r="AI54" s="216"/>
      <c r="AJ54" s="9" t="e">
        <f t="shared" si="7"/>
        <v>#N/A</v>
      </c>
      <c r="AK54" s="9">
        <f t="shared" si="20"/>
        <v>0</v>
      </c>
      <c r="AL54" s="9" t="e">
        <f t="shared" si="8"/>
        <v>#N/A</v>
      </c>
      <c r="AM54" s="9" t="e">
        <f t="shared" si="26"/>
        <v>#N/A</v>
      </c>
      <c r="AN54" s="5"/>
      <c r="AO54" s="5"/>
      <c r="AP54" s="9"/>
      <c r="AQ54" s="5"/>
      <c r="AR54" s="25"/>
      <c r="AS54" s="25"/>
    </row>
    <row r="55" spans="1:45" s="46" customFormat="1" ht="20.100000000000001" hidden="1" customHeight="1" x14ac:dyDescent="0.25">
      <c r="A55" s="86">
        <f t="shared" si="27"/>
        <v>40</v>
      </c>
      <c r="B55" s="241" t="s">
        <v>69</v>
      </c>
      <c r="C55" s="86" t="s">
        <v>413</v>
      </c>
      <c r="D55" s="19"/>
      <c r="E55" s="5" t="str">
        <f>VLOOKUP($C55,'[5]Gui chi Quynh'!$D$7:$F$393,3,0)</f>
        <v>A3</v>
      </c>
      <c r="F55" s="19">
        <f>VLOOKUP(E55,Sheet1!$B$2:$C$12,2,TRUE)</f>
        <v>8</v>
      </c>
      <c r="G55" s="5" t="str">
        <f>VLOOKUP($C55,'[6]Gui chi Quynh'!$C$7:$E$391,3,0)</f>
        <v>A1</v>
      </c>
      <c r="H55" s="19">
        <f>VLOOKUP(G55,Sheet1!$B$2:$C$12,2,TRUE)</f>
        <v>10</v>
      </c>
      <c r="I55" s="5" t="str">
        <f>VLOOKUP($C55,'[7]Gui chi Quynh'!$C$7:$E$389,3,0)</f>
        <v>A1</v>
      </c>
      <c r="J55" s="19">
        <f>VLOOKUP(I55,Sheet1!$B$2:$C$12,2,TRUE)</f>
        <v>10</v>
      </c>
      <c r="K55" s="5" t="str">
        <f>VLOOKUP($C55,'[8]Gui chi Quynh'!$C$7:$E$389,3,0)</f>
        <v>A1</v>
      </c>
      <c r="L55" s="19">
        <f>VLOOKUP(K55,Sheet1!$B$2:$C$12,2,TRUE)</f>
        <v>10</v>
      </c>
      <c r="M55" s="5" t="str">
        <f>VLOOKUP($C55,'[9]Gui chi Quynh'!$C$7:$E$388,3,0)</f>
        <v>A1</v>
      </c>
      <c r="N55" s="19">
        <f>VLOOKUP(M55,Sheet1!$B$2:$C$12,2,TRUE)</f>
        <v>10</v>
      </c>
      <c r="O55" s="5">
        <f t="shared" si="21"/>
        <v>9.6</v>
      </c>
      <c r="P55" s="215">
        <f t="shared" si="22"/>
        <v>0</v>
      </c>
      <c r="Q55" s="9" t="str">
        <f t="shared" si="0"/>
        <v>Xuất sắc</v>
      </c>
      <c r="R55" s="10"/>
      <c r="S55" s="17"/>
      <c r="T55" s="19" t="e">
        <f>VLOOKUP(S55,Sheet1!$B$2:$C$12,2,TRUE)</f>
        <v>#N/A</v>
      </c>
      <c r="U55" s="5"/>
      <c r="V55" s="19" t="e">
        <f>VLOOKUP(U55,Sheet1!$B$2:$C$12,2,TRUE)</f>
        <v>#N/A</v>
      </c>
      <c r="W55" s="5"/>
      <c r="X55" s="19" t="e">
        <f>VLOOKUP(W55,Sheet1!$B$2:$C$12,2,TRUE)</f>
        <v>#N/A</v>
      </c>
      <c r="Y55" s="5"/>
      <c r="Z55" s="19" t="e">
        <f>VLOOKUP(Y55,Sheet1!$B$2:$C$12,2,TRUE)</f>
        <v>#N/A</v>
      </c>
      <c r="AA55" s="5"/>
      <c r="AB55" s="19" t="e">
        <f>VLOOKUP(AA55,Sheet1!$B$2:$C$12,2,TRUE)</f>
        <v>#N/A</v>
      </c>
      <c r="AC55" s="5" t="e">
        <f t="shared" si="1"/>
        <v>#N/A</v>
      </c>
      <c r="AD55" s="215">
        <f t="shared" si="23"/>
        <v>0</v>
      </c>
      <c r="AE55" s="9" t="e">
        <f t="shared" si="24"/>
        <v>#N/A</v>
      </c>
      <c r="AF55" s="5" t="e">
        <f t="shared" si="4"/>
        <v>#N/A</v>
      </c>
      <c r="AG55" s="215">
        <f t="shared" si="5"/>
        <v>0</v>
      </c>
      <c r="AH55" s="9" t="e">
        <f t="shared" si="25"/>
        <v>#N/A</v>
      </c>
      <c r="AI55" s="216"/>
      <c r="AJ55" s="9" t="e">
        <f t="shared" si="7"/>
        <v>#N/A</v>
      </c>
      <c r="AK55" s="9">
        <f t="shared" si="20"/>
        <v>0</v>
      </c>
      <c r="AL55" s="9" t="e">
        <f t="shared" si="8"/>
        <v>#N/A</v>
      </c>
      <c r="AM55" s="9" t="e">
        <f t="shared" si="26"/>
        <v>#N/A</v>
      </c>
      <c r="AN55" s="5"/>
      <c r="AO55" s="5"/>
      <c r="AP55" s="9"/>
      <c r="AQ55" s="5"/>
      <c r="AR55" s="25"/>
      <c r="AS55" s="25"/>
    </row>
    <row r="56" spans="1:45" s="7" customFormat="1" ht="20.100000000000001" customHeight="1" x14ac:dyDescent="0.25">
      <c r="A56" s="74" t="s">
        <v>849</v>
      </c>
      <c r="B56" s="241" t="s">
        <v>850</v>
      </c>
      <c r="C56" s="74"/>
      <c r="D56" s="45"/>
      <c r="E56" s="5"/>
      <c r="F56" s="19"/>
      <c r="G56" s="5"/>
      <c r="H56" s="19"/>
      <c r="I56" s="5"/>
      <c r="J56" s="19"/>
      <c r="K56" s="19"/>
      <c r="L56" s="19"/>
      <c r="M56" s="19"/>
      <c r="N56" s="19"/>
      <c r="O56" s="5"/>
      <c r="P56" s="215"/>
      <c r="Q56" s="9">
        <f>COUNTA($Q$57:$Q$71)</f>
        <v>15</v>
      </c>
      <c r="R56" s="10" t="str">
        <f xml:space="preserve"> (COUNTIF($Q$57:$Q$71, "Xuất sắc") &amp; " Xuất sắc") &amp;" + "&amp; (COUNTIF($Q$57:$Q$71, "Tốt") &amp; " Tốt")</f>
        <v>14 Xuất sắc + 1 Tốt</v>
      </c>
      <c r="S56" s="19"/>
      <c r="T56" s="19" t="e">
        <f>VLOOKUP(S56,Sheet1!$B$2:$C$12,2,TRUE)</f>
        <v>#N/A</v>
      </c>
      <c r="U56" s="5"/>
      <c r="V56" s="19" t="e">
        <f>VLOOKUP(U56,Sheet1!$B$2:$C$12,2,TRUE)</f>
        <v>#N/A</v>
      </c>
      <c r="W56" s="5"/>
      <c r="X56" s="19" t="e">
        <f>VLOOKUP(W56,Sheet1!$B$2:$C$12,2,TRUE)</f>
        <v>#N/A</v>
      </c>
      <c r="Y56" s="5"/>
      <c r="Z56" s="19" t="e">
        <f>VLOOKUP(Y56,Sheet1!$B$2:$C$12,2,TRUE)</f>
        <v>#N/A</v>
      </c>
      <c r="AA56" s="5"/>
      <c r="AB56" s="19" t="e">
        <f>VLOOKUP(AA56,Sheet1!$B$2:$C$12,2,TRUE)</f>
        <v>#N/A</v>
      </c>
      <c r="AC56" s="5" t="e">
        <f t="shared" si="1"/>
        <v>#N/A</v>
      </c>
      <c r="AD56" s="215">
        <f t="shared" si="23"/>
        <v>0</v>
      </c>
      <c r="AE56" s="9" t="e">
        <f t="shared" si="24"/>
        <v>#N/A</v>
      </c>
      <c r="AF56" s="5" t="e">
        <f t="shared" si="4"/>
        <v>#N/A</v>
      </c>
      <c r="AG56" s="215">
        <f t="shared" si="5"/>
        <v>0</v>
      </c>
      <c r="AH56" s="9" t="e">
        <f t="shared" si="25"/>
        <v>#N/A</v>
      </c>
      <c r="AI56" s="216"/>
      <c r="AJ56" s="9" t="e">
        <f t="shared" si="7"/>
        <v>#N/A</v>
      </c>
      <c r="AK56" s="9">
        <f t="shared" si="20"/>
        <v>0</v>
      </c>
      <c r="AL56" s="9" t="e">
        <f t="shared" si="8"/>
        <v>#N/A</v>
      </c>
      <c r="AM56" s="9" t="e">
        <f t="shared" si="26"/>
        <v>#N/A</v>
      </c>
      <c r="AN56" s="5"/>
      <c r="AO56" s="5"/>
      <c r="AP56" s="9"/>
      <c r="AQ56" s="5"/>
      <c r="AR56" s="25"/>
      <c r="AS56" s="25"/>
    </row>
    <row r="57" spans="1:45" s="46" customFormat="1" ht="20.100000000000001" hidden="1" customHeight="1" x14ac:dyDescent="0.25">
      <c r="A57" s="86">
        <f>A55+1</f>
        <v>41</v>
      </c>
      <c r="B57" s="241" t="s">
        <v>67</v>
      </c>
      <c r="C57" s="86" t="s">
        <v>411</v>
      </c>
      <c r="D57" s="5"/>
      <c r="E57" s="5" t="str">
        <f>VLOOKUP($C57,'[5]Gui chi Quynh'!$D$7:$F$393,3,0)</f>
        <v>A4</v>
      </c>
      <c r="F57" s="19">
        <f>VLOOKUP(E57,Sheet1!$B$2:$C$12,2,TRUE)</f>
        <v>7</v>
      </c>
      <c r="G57" s="5" t="str">
        <f>VLOOKUP($C57,'[6]Gui chi Quynh'!$C$7:$E$391,3,0)</f>
        <v>A3</v>
      </c>
      <c r="H57" s="19">
        <f>VLOOKUP(G57,Sheet1!$B$2:$C$12,2,TRUE)</f>
        <v>8</v>
      </c>
      <c r="I57" s="5" t="str">
        <f>VLOOKUP($C57,'[7]Gui chi Quynh'!$C$7:$E$389,3,0)</f>
        <v>A3</v>
      </c>
      <c r="J57" s="19">
        <f>VLOOKUP(I57,Sheet1!$B$2:$C$12,2,TRUE)</f>
        <v>8</v>
      </c>
      <c r="K57" s="5" t="str">
        <f>VLOOKUP($C57,'[8]Gui chi Quynh'!$C$7:$E$389,3,0)</f>
        <v>A2</v>
      </c>
      <c r="L57" s="19">
        <f>VLOOKUP(K57,Sheet1!$B$2:$C$12,2,TRUE)</f>
        <v>9</v>
      </c>
      <c r="M57" s="5" t="str">
        <f>VLOOKUP($C57,'[9]Gui chi Quynh'!$C$7:$E$388,3,0)</f>
        <v>A3</v>
      </c>
      <c r="N57" s="19">
        <f>VLOOKUP(M57,Sheet1!$B$2:$C$12,2,TRUE)</f>
        <v>8</v>
      </c>
      <c r="O57" s="5">
        <f t="shared" ref="O57:O71" si="28">ROUND(AVERAGE(F57,H57,J57,L57,N57),2)</f>
        <v>8</v>
      </c>
      <c r="P57" s="215">
        <f t="shared" ref="P57:P71" si="29">COUNTIF(D57:M57,"C*")*1+COUNTIF(D57:M57,"D")*2+COUNTIF(D57:M57,"E")*3</f>
        <v>0</v>
      </c>
      <c r="Q57" s="9" t="str">
        <f t="shared" si="0"/>
        <v>Xuất sắc</v>
      </c>
      <c r="R57" s="10"/>
      <c r="S57" s="17"/>
      <c r="T57" s="19" t="e">
        <f>VLOOKUP(S57,Sheet1!$B$2:$C$12,2,TRUE)</f>
        <v>#N/A</v>
      </c>
      <c r="U57" s="5"/>
      <c r="V57" s="19" t="e">
        <f>VLOOKUP(U57,Sheet1!$B$2:$C$12,2,TRUE)</f>
        <v>#N/A</v>
      </c>
      <c r="W57" s="5"/>
      <c r="X57" s="19" t="e">
        <f>VLOOKUP(W57,Sheet1!$B$2:$C$12,2,TRUE)</f>
        <v>#N/A</v>
      </c>
      <c r="Y57" s="5"/>
      <c r="Z57" s="19" t="e">
        <f>VLOOKUP(Y57,Sheet1!$B$2:$C$12,2,TRUE)</f>
        <v>#N/A</v>
      </c>
      <c r="AA57" s="5"/>
      <c r="AB57" s="19" t="e">
        <f>VLOOKUP(AA57,Sheet1!$B$2:$C$12,2,TRUE)</f>
        <v>#N/A</v>
      </c>
      <c r="AC57" s="5" t="e">
        <f>ROUND(AVERAGE(T57,V57,X57,Z57),2)</f>
        <v>#N/A</v>
      </c>
      <c r="AD57" s="215">
        <f t="shared" si="23"/>
        <v>0</v>
      </c>
      <c r="AE57" s="9" t="e">
        <f t="shared" si="24"/>
        <v>#N/A</v>
      </c>
      <c r="AF57" s="5" t="e">
        <f>ROUND(AVERAGE(T57,V57,X57,Z57,AB57),2)</f>
        <v>#N/A</v>
      </c>
      <c r="AG57" s="215">
        <f>COUNTIF(S57:AB57,"C*")*1+COUNTIF(S57:AB57,"D")*2+COUNTIF(S57:AB57,"E")*3</f>
        <v>0</v>
      </c>
      <c r="AH57" s="9" t="e">
        <f t="shared" si="25"/>
        <v>#N/A</v>
      </c>
      <c r="AI57" s="216"/>
      <c r="AJ57" s="9" t="e">
        <f t="shared" si="7"/>
        <v>#N/A</v>
      </c>
      <c r="AK57" s="9">
        <f t="shared" si="20"/>
        <v>0</v>
      </c>
      <c r="AL57" s="9" t="e">
        <f t="shared" si="8"/>
        <v>#N/A</v>
      </c>
      <c r="AM57" s="9" t="e">
        <f t="shared" si="26"/>
        <v>#N/A</v>
      </c>
      <c r="AN57" s="5"/>
      <c r="AO57" s="5"/>
      <c r="AP57" s="9"/>
      <c r="AQ57" s="5"/>
      <c r="AR57" s="26"/>
      <c r="AS57" s="26"/>
    </row>
    <row r="58" spans="1:45" s="7" customFormat="1" ht="20.100000000000001" hidden="1" customHeight="1" x14ac:dyDescent="0.25">
      <c r="A58" s="86">
        <f>A57+1</f>
        <v>42</v>
      </c>
      <c r="B58" s="80" t="s">
        <v>733</v>
      </c>
      <c r="C58" s="244" t="s">
        <v>734</v>
      </c>
      <c r="D58" s="5"/>
      <c r="E58" s="5" t="str">
        <f>VLOOKUP($C58,'[5]Gui chi Quynh'!$D$7:$F$393,3,0)</f>
        <v>A4</v>
      </c>
      <c r="F58" s="19">
        <f>VLOOKUP(E58,Sheet1!$B$2:$C$12,2,TRUE)</f>
        <v>7</v>
      </c>
      <c r="G58" s="5" t="str">
        <f>VLOOKUP($C58,'[6]Gui chi Quynh'!$C$7:$E$391,3,0)</f>
        <v>A3</v>
      </c>
      <c r="H58" s="19">
        <f>VLOOKUP(G58,Sheet1!$B$2:$C$12,2,TRUE)</f>
        <v>8</v>
      </c>
      <c r="I58" s="5" t="str">
        <f>VLOOKUP($C58,'[7]Gui chi Quynh'!$C$7:$E$389,3,0)</f>
        <v>A4</v>
      </c>
      <c r="J58" s="19">
        <f>VLOOKUP(I58,Sheet1!$B$2:$C$12,2,TRUE)</f>
        <v>7</v>
      </c>
      <c r="K58" s="5" t="str">
        <f>VLOOKUP($C58,'[8]Gui chi Quynh'!$C$7:$E$389,3,0)</f>
        <v>A4</v>
      </c>
      <c r="L58" s="19">
        <f>VLOOKUP(K58,Sheet1!$B$2:$C$12,2,TRUE)</f>
        <v>7</v>
      </c>
      <c r="M58" s="5" t="str">
        <f>VLOOKUP($C58,'[9]Gui chi Quynh'!$C$7:$E$388,3,0)</f>
        <v>A4</v>
      </c>
      <c r="N58" s="19">
        <f>VLOOKUP(M58,Sheet1!$B$2:$C$12,2,TRUE)</f>
        <v>7</v>
      </c>
      <c r="O58" s="5">
        <f t="shared" si="28"/>
        <v>7.2</v>
      </c>
      <c r="P58" s="215">
        <f t="shared" si="29"/>
        <v>0</v>
      </c>
      <c r="Q58" s="9" t="str">
        <f t="shared" si="0"/>
        <v>Tốt</v>
      </c>
      <c r="R58" s="10"/>
      <c r="S58" s="17"/>
      <c r="T58" s="19" t="e">
        <f>VLOOKUP(S58,Sheet1!$B$2:$C$12,2,TRUE)</f>
        <v>#N/A</v>
      </c>
      <c r="U58" s="5"/>
      <c r="V58" s="19" t="e">
        <f>VLOOKUP(U58,Sheet1!$B$2:$C$12,2,TRUE)</f>
        <v>#N/A</v>
      </c>
      <c r="W58" s="5"/>
      <c r="X58" s="19" t="e">
        <f>VLOOKUP(W58,Sheet1!$B$2:$C$12,2,TRUE)</f>
        <v>#N/A</v>
      </c>
      <c r="Y58" s="5"/>
      <c r="Z58" s="19" t="e">
        <f>VLOOKUP(Y58,Sheet1!$B$2:$C$12,2,TRUE)</f>
        <v>#N/A</v>
      </c>
      <c r="AA58" s="5"/>
      <c r="AB58" s="19" t="e">
        <f>VLOOKUP(AA58,Sheet1!$B$2:$C$12,2,TRUE)</f>
        <v>#N/A</v>
      </c>
      <c r="AC58" s="5" t="e">
        <f>ROUND(AVERAGE(T58,V58,X58,Z58),2)</f>
        <v>#N/A</v>
      </c>
      <c r="AD58" s="215">
        <f t="shared" si="23"/>
        <v>0</v>
      </c>
      <c r="AE58" s="9" t="e">
        <f t="shared" si="24"/>
        <v>#N/A</v>
      </c>
      <c r="AF58" s="5" t="e">
        <f>ROUND(AVERAGE(T58,V58,X58,Z58,AB58),2)</f>
        <v>#N/A</v>
      </c>
      <c r="AG58" s="215">
        <f>COUNTIF(S58:AB58,"C*")*1+COUNTIF(S58:AB58,"D")*2+COUNTIF(S58:AB58,"E")*3</f>
        <v>0</v>
      </c>
      <c r="AH58" s="9" t="e">
        <f t="shared" si="25"/>
        <v>#N/A</v>
      </c>
      <c r="AI58" s="216"/>
      <c r="AJ58" s="9" t="e">
        <f t="shared" si="7"/>
        <v>#N/A</v>
      </c>
      <c r="AK58" s="9">
        <f t="shared" si="20"/>
        <v>0</v>
      </c>
      <c r="AL58" s="9" t="e">
        <f t="shared" si="8"/>
        <v>#N/A</v>
      </c>
      <c r="AM58" s="9" t="e">
        <f t="shared" si="26"/>
        <v>#N/A</v>
      </c>
      <c r="AN58" s="5"/>
      <c r="AO58" s="5"/>
      <c r="AP58" s="9"/>
      <c r="AQ58" s="5"/>
      <c r="AR58" s="25"/>
      <c r="AS58" s="25"/>
    </row>
    <row r="59" spans="1:45" s="46" customFormat="1" ht="20.100000000000001" hidden="1" customHeight="1" x14ac:dyDescent="0.25">
      <c r="A59" s="86">
        <f t="shared" ref="A59:A71" si="30">A58+1</f>
        <v>43</v>
      </c>
      <c r="B59" s="80" t="s">
        <v>36</v>
      </c>
      <c r="C59" s="244" t="s">
        <v>414</v>
      </c>
      <c r="D59" s="5"/>
      <c r="E59" s="5" t="str">
        <f>VLOOKUP($C59,'[5]Gui chi Quynh'!$D$7:$F$393,3,0)</f>
        <v>A2</v>
      </c>
      <c r="F59" s="19">
        <f>VLOOKUP(E59,Sheet1!$B$2:$C$12,2,TRUE)</f>
        <v>9</v>
      </c>
      <c r="G59" s="5" t="str">
        <f>VLOOKUP($C59,'[6]Gui chi Quynh'!$C$7:$E$391,3,0)</f>
        <v>A2</v>
      </c>
      <c r="H59" s="19">
        <f>VLOOKUP(G59,Sheet1!$B$2:$C$12,2,TRUE)</f>
        <v>9</v>
      </c>
      <c r="I59" s="5" t="str">
        <f>VLOOKUP($C59,'[7]Gui chi Quynh'!$C$7:$E$389,3,0)</f>
        <v>A2</v>
      </c>
      <c r="J59" s="19">
        <f>VLOOKUP(I59,Sheet1!$B$2:$C$12,2,TRUE)</f>
        <v>9</v>
      </c>
      <c r="K59" s="5" t="str">
        <f>VLOOKUP($C59,'[8]Gui chi Quynh'!$C$7:$E$389,3,0)</f>
        <v>A2</v>
      </c>
      <c r="L59" s="19">
        <f>VLOOKUP(K59,Sheet1!$B$2:$C$12,2,TRUE)</f>
        <v>9</v>
      </c>
      <c r="M59" s="5" t="str">
        <f>VLOOKUP($C59,'[9]Gui chi Quynh'!$C$7:$E$388,3,0)</f>
        <v>A3</v>
      </c>
      <c r="N59" s="19">
        <f>VLOOKUP(M59,Sheet1!$B$2:$C$12,2,TRUE)</f>
        <v>8</v>
      </c>
      <c r="O59" s="5">
        <f t="shared" si="28"/>
        <v>8.8000000000000007</v>
      </c>
      <c r="P59" s="215">
        <f t="shared" si="29"/>
        <v>0</v>
      </c>
      <c r="Q59" s="9" t="str">
        <f t="shared" si="0"/>
        <v>Xuất sắc</v>
      </c>
      <c r="R59" s="10"/>
      <c r="S59" s="17"/>
      <c r="T59" s="19" t="e">
        <f>VLOOKUP(S59,Sheet1!$B$2:$C$12,2,TRUE)</f>
        <v>#N/A</v>
      </c>
      <c r="U59" s="5"/>
      <c r="V59" s="19" t="e">
        <f>VLOOKUP(U59,Sheet1!$B$2:$C$12,2,TRUE)</f>
        <v>#N/A</v>
      </c>
      <c r="W59" s="5"/>
      <c r="X59" s="19" t="e">
        <f>VLOOKUP(W59,Sheet1!$B$2:$C$12,2,TRUE)</f>
        <v>#N/A</v>
      </c>
      <c r="Y59" s="5"/>
      <c r="Z59" s="19" t="e">
        <f>VLOOKUP(Y59,Sheet1!$B$2:$C$12,2,TRUE)</f>
        <v>#N/A</v>
      </c>
      <c r="AA59" s="5"/>
      <c r="AB59" s="19" t="e">
        <f>VLOOKUP(AA59,Sheet1!$B$2:$C$12,2,TRUE)</f>
        <v>#N/A</v>
      </c>
      <c r="AC59" s="5" t="e">
        <f>ROUND(AVERAGE(T59,V59,X59,Z59),2)</f>
        <v>#N/A</v>
      </c>
      <c r="AD59" s="215">
        <f t="shared" si="23"/>
        <v>0</v>
      </c>
      <c r="AE59" s="9" t="e">
        <f t="shared" si="24"/>
        <v>#N/A</v>
      </c>
      <c r="AF59" s="5" t="e">
        <f>ROUND(AVERAGE(T59,V59,X59,Z59,AB59),2)</f>
        <v>#N/A</v>
      </c>
      <c r="AG59" s="215">
        <f>COUNTIF(S59:AB59,"C*")*1+COUNTIF(S59:AB59,"D")*2+COUNTIF(S59:AB59,"E")*3</f>
        <v>0</v>
      </c>
      <c r="AH59" s="9" t="e">
        <f t="shared" si="25"/>
        <v>#N/A</v>
      </c>
      <c r="AI59" s="216"/>
      <c r="AJ59" s="9" t="e">
        <f t="shared" si="7"/>
        <v>#N/A</v>
      </c>
      <c r="AK59" s="9">
        <f t="shared" si="20"/>
        <v>0</v>
      </c>
      <c r="AL59" s="9" t="e">
        <f t="shared" si="8"/>
        <v>#N/A</v>
      </c>
      <c r="AM59" s="9" t="e">
        <f t="shared" si="26"/>
        <v>#N/A</v>
      </c>
      <c r="AN59" s="5"/>
      <c r="AO59" s="5"/>
      <c r="AP59" s="9"/>
      <c r="AQ59" s="5"/>
      <c r="AR59" s="25"/>
      <c r="AS59" s="25"/>
    </row>
    <row r="60" spans="1:45" s="7" customFormat="1" ht="20.100000000000001" hidden="1" customHeight="1" x14ac:dyDescent="0.25">
      <c r="A60" s="86">
        <f t="shared" si="30"/>
        <v>44</v>
      </c>
      <c r="B60" s="241" t="s">
        <v>28</v>
      </c>
      <c r="C60" s="17" t="s">
        <v>408</v>
      </c>
      <c r="D60" s="5"/>
      <c r="E60" s="5" t="str">
        <f>VLOOKUP($C60,'[5]Gui chi Quynh'!$D$7:$F$393,3,0)</f>
        <v>A4</v>
      </c>
      <c r="F60" s="19">
        <f>VLOOKUP(E60,Sheet1!$B$2:$C$12,2,TRUE)</f>
        <v>7</v>
      </c>
      <c r="G60" s="5" t="str">
        <f>VLOOKUP($C60,'[6]Gui chi Quynh'!$C$7:$E$391,3,0)</f>
        <v>A2</v>
      </c>
      <c r="H60" s="19">
        <f>VLOOKUP(G60,Sheet1!$B$2:$C$12,2,TRUE)</f>
        <v>9</v>
      </c>
      <c r="I60" s="5" t="str">
        <f>VLOOKUP($C60,'[7]Gui chi Quynh'!$C$7:$E$389,3,0)</f>
        <v>A2</v>
      </c>
      <c r="J60" s="19">
        <f>VLOOKUP(I60,Sheet1!$B$2:$C$12,2,TRUE)</f>
        <v>9</v>
      </c>
      <c r="K60" s="5" t="str">
        <f>VLOOKUP($C60,'[8]Gui chi Quynh'!$C$7:$E$389,3,0)</f>
        <v>A2</v>
      </c>
      <c r="L60" s="19">
        <f>VLOOKUP(K60,Sheet1!$B$2:$C$12,2,TRUE)</f>
        <v>9</v>
      </c>
      <c r="M60" s="5" t="str">
        <f>VLOOKUP($C60,'[9]Gui chi Quynh'!$C$7:$E$388,3,0)</f>
        <v>A4</v>
      </c>
      <c r="N60" s="19">
        <f>VLOOKUP(M60,Sheet1!$B$2:$C$12,2,TRUE)</f>
        <v>7</v>
      </c>
      <c r="O60" s="5">
        <f t="shared" si="28"/>
        <v>8.1999999999999993</v>
      </c>
      <c r="P60" s="215">
        <f t="shared" si="29"/>
        <v>0</v>
      </c>
      <c r="Q60" s="9" t="str">
        <f t="shared" si="0"/>
        <v>Xuất sắc</v>
      </c>
      <c r="R60" s="10"/>
      <c r="S60" s="17"/>
      <c r="T60" s="19" t="e">
        <f>VLOOKUP(S60,Sheet1!$B$2:$C$12,2,TRUE)</f>
        <v>#N/A</v>
      </c>
      <c r="U60" s="5"/>
      <c r="V60" s="19" t="e">
        <f>VLOOKUP(U60,Sheet1!$B$2:$C$12,2,TRUE)</f>
        <v>#N/A</v>
      </c>
      <c r="W60" s="5"/>
      <c r="X60" s="19" t="e">
        <f>VLOOKUP(W60,Sheet1!$B$2:$C$12,2,TRUE)</f>
        <v>#N/A</v>
      </c>
      <c r="Y60" s="5"/>
      <c r="Z60" s="19" t="e">
        <f>VLOOKUP(Y60,Sheet1!$B$2:$C$12,2,TRUE)</f>
        <v>#N/A</v>
      </c>
      <c r="AA60" s="5"/>
      <c r="AB60" s="19" t="e">
        <f>VLOOKUP(AA60,Sheet1!$B$2:$C$12,2,TRUE)</f>
        <v>#N/A</v>
      </c>
      <c r="AC60" s="5" t="e">
        <f>ROUND(AVERAGE(T60,V60,X60,Z60),2)</f>
        <v>#N/A</v>
      </c>
      <c r="AD60" s="215">
        <f t="shared" si="23"/>
        <v>0</v>
      </c>
      <c r="AE60" s="9" t="e">
        <f t="shared" si="24"/>
        <v>#N/A</v>
      </c>
      <c r="AF60" s="5" t="e">
        <f>ROUND(AVERAGE(T60,V60,X60,Z60,AB60),2)</f>
        <v>#N/A</v>
      </c>
      <c r="AG60" s="215">
        <f>COUNTIF(S60:AB60,"C*")*1+COUNTIF(S60:AB60,"D")*2+COUNTIF(S60:AB60,"E")*3</f>
        <v>0</v>
      </c>
      <c r="AH60" s="9" t="e">
        <f t="shared" si="25"/>
        <v>#N/A</v>
      </c>
      <c r="AI60" s="216"/>
      <c r="AJ60" s="9" t="e">
        <f t="shared" si="7"/>
        <v>#N/A</v>
      </c>
      <c r="AK60" s="9">
        <f t="shared" si="20"/>
        <v>0</v>
      </c>
      <c r="AL60" s="9" t="e">
        <f t="shared" si="8"/>
        <v>#N/A</v>
      </c>
      <c r="AM60" s="9" t="e">
        <f t="shared" si="26"/>
        <v>#N/A</v>
      </c>
      <c r="AN60" s="5"/>
      <c r="AO60" s="5"/>
      <c r="AP60" s="9"/>
      <c r="AQ60" s="5"/>
      <c r="AR60" s="25"/>
      <c r="AS60" s="26"/>
    </row>
    <row r="61" spans="1:45" s="46" customFormat="1" ht="20.100000000000001" hidden="1" customHeight="1" x14ac:dyDescent="0.25">
      <c r="A61" s="86">
        <f t="shared" si="30"/>
        <v>45</v>
      </c>
      <c r="B61" s="80" t="s">
        <v>39</v>
      </c>
      <c r="C61" s="244" t="s">
        <v>415</v>
      </c>
      <c r="D61" s="5"/>
      <c r="E61" s="5" t="str">
        <f>VLOOKUP($C61,'[5]Gui chi Quynh'!$D$7:$F$393,3,0)</f>
        <v>A4</v>
      </c>
      <c r="F61" s="19">
        <f>VLOOKUP(E61,Sheet1!$B$2:$C$12,2,TRUE)</f>
        <v>7</v>
      </c>
      <c r="G61" s="5" t="str">
        <f>VLOOKUP($C61,'[6]Gui chi Quynh'!$C$7:$E$391,3,0)</f>
        <v>A2</v>
      </c>
      <c r="H61" s="19">
        <f>VLOOKUP(G61,Sheet1!$B$2:$C$12,2,TRUE)</f>
        <v>9</v>
      </c>
      <c r="I61" s="5" t="str">
        <f>VLOOKUP($C61,'[7]Gui chi Quynh'!$C$7:$E$389,3,0)</f>
        <v>A2</v>
      </c>
      <c r="J61" s="19">
        <f>VLOOKUP(I61,Sheet1!$B$2:$C$12,2,TRUE)</f>
        <v>9</v>
      </c>
      <c r="K61" s="5" t="str">
        <f>VLOOKUP($C61,'[8]Gui chi Quynh'!$C$7:$E$389,3,0)</f>
        <v>A3</v>
      </c>
      <c r="L61" s="19">
        <f>VLOOKUP(K61,Sheet1!$B$2:$C$12,2,TRUE)</f>
        <v>8</v>
      </c>
      <c r="M61" s="5" t="str">
        <f>VLOOKUP($C61,'[9]Gui chi Quynh'!$C$7:$E$388,3,0)</f>
        <v>A3</v>
      </c>
      <c r="N61" s="19">
        <f>VLOOKUP(M61,Sheet1!$B$2:$C$12,2,TRUE)</f>
        <v>8</v>
      </c>
      <c r="O61" s="5">
        <f t="shared" si="28"/>
        <v>8.1999999999999993</v>
      </c>
      <c r="P61" s="215">
        <f t="shared" si="29"/>
        <v>0</v>
      </c>
      <c r="Q61" s="9" t="str">
        <f t="shared" si="0"/>
        <v>Xuất sắc</v>
      </c>
      <c r="R61" s="10"/>
      <c r="S61" s="17"/>
      <c r="T61" s="19" t="e">
        <f>VLOOKUP(S61,Sheet1!$B$2:$C$12,2,TRUE)</f>
        <v>#N/A</v>
      </c>
      <c r="U61" s="5"/>
      <c r="V61" s="19" t="e">
        <f>VLOOKUP(U61,Sheet1!$B$2:$C$12,2,TRUE)</f>
        <v>#N/A</v>
      </c>
      <c r="W61" s="5"/>
      <c r="X61" s="19" t="e">
        <f>VLOOKUP(W61,Sheet1!$B$2:$C$12,2,TRUE)</f>
        <v>#N/A</v>
      </c>
      <c r="Y61" s="5"/>
      <c r="Z61" s="19" t="e">
        <f>VLOOKUP(Y61,Sheet1!$B$2:$C$12,2,TRUE)</f>
        <v>#N/A</v>
      </c>
      <c r="AA61" s="5"/>
      <c r="AB61" s="19" t="e">
        <f>VLOOKUP(AA61,Sheet1!$B$2:$C$12,2,TRUE)</f>
        <v>#N/A</v>
      </c>
      <c r="AC61" s="5" t="e">
        <f t="shared" si="1"/>
        <v>#N/A</v>
      </c>
      <c r="AD61" s="215">
        <f t="shared" si="23"/>
        <v>0</v>
      </c>
      <c r="AE61" s="9" t="e">
        <f t="shared" si="24"/>
        <v>#N/A</v>
      </c>
      <c r="AF61" s="5" t="e">
        <f t="shared" si="4"/>
        <v>#N/A</v>
      </c>
      <c r="AG61" s="215">
        <f t="shared" si="5"/>
        <v>0</v>
      </c>
      <c r="AH61" s="9" t="e">
        <f t="shared" si="25"/>
        <v>#N/A</v>
      </c>
      <c r="AI61" s="216"/>
      <c r="AJ61" s="9" t="e">
        <f t="shared" si="7"/>
        <v>#N/A</v>
      </c>
      <c r="AK61" s="9">
        <f t="shared" si="20"/>
        <v>0</v>
      </c>
      <c r="AL61" s="9" t="e">
        <f t="shared" si="8"/>
        <v>#N/A</v>
      </c>
      <c r="AM61" s="9" t="e">
        <f t="shared" si="26"/>
        <v>#N/A</v>
      </c>
      <c r="AN61" s="5"/>
      <c r="AO61" s="5"/>
      <c r="AP61" s="9"/>
      <c r="AQ61" s="5"/>
      <c r="AR61" s="25"/>
      <c r="AS61" s="25"/>
    </row>
    <row r="62" spans="1:45" s="46" customFormat="1" ht="20.100000000000001" hidden="1" customHeight="1" x14ac:dyDescent="0.25">
      <c r="A62" s="86">
        <f t="shared" si="30"/>
        <v>46</v>
      </c>
      <c r="B62" s="241" t="s">
        <v>44</v>
      </c>
      <c r="C62" s="86" t="s">
        <v>416</v>
      </c>
      <c r="D62" s="45"/>
      <c r="E62" s="5" t="str">
        <f>VLOOKUP($C62,'[5]Gui chi Quynh'!$D$7:$F$393,3,0)</f>
        <v>A4</v>
      </c>
      <c r="F62" s="19">
        <f>VLOOKUP(E62,Sheet1!$B$2:$C$12,2,TRUE)</f>
        <v>7</v>
      </c>
      <c r="G62" s="5" t="str">
        <f>VLOOKUP($C62,'[6]Gui chi Quynh'!$C$7:$E$391,3,0)</f>
        <v>A2</v>
      </c>
      <c r="H62" s="19">
        <f>VLOOKUP(G62,Sheet1!$B$2:$C$12,2,TRUE)</f>
        <v>9</v>
      </c>
      <c r="I62" s="5" t="str">
        <f>VLOOKUP($C62,'[7]Gui chi Quynh'!$C$7:$E$389,3,0)</f>
        <v>A2</v>
      </c>
      <c r="J62" s="19">
        <f>VLOOKUP(I62,Sheet1!$B$2:$C$12,2,TRUE)</f>
        <v>9</v>
      </c>
      <c r="K62" s="5" t="str">
        <f>VLOOKUP($C62,'[8]Gui chi Quynh'!$C$7:$E$389,3,0)</f>
        <v>A3</v>
      </c>
      <c r="L62" s="19">
        <f>VLOOKUP(K62,Sheet1!$B$2:$C$12,2,TRUE)</f>
        <v>8</v>
      </c>
      <c r="M62" s="5" t="str">
        <f>VLOOKUP($C62,'[9]Gui chi Quynh'!$C$7:$E$388,3,0)</f>
        <v>A4</v>
      </c>
      <c r="N62" s="19">
        <f>VLOOKUP(M62,Sheet1!$B$2:$C$12,2,TRUE)</f>
        <v>7</v>
      </c>
      <c r="O62" s="5">
        <f t="shared" si="28"/>
        <v>8</v>
      </c>
      <c r="P62" s="215">
        <f t="shared" si="29"/>
        <v>0</v>
      </c>
      <c r="Q62" s="9" t="str">
        <f t="shared" si="0"/>
        <v>Xuất sắc</v>
      </c>
      <c r="R62" s="10"/>
      <c r="S62" s="17"/>
      <c r="T62" s="19" t="e">
        <f>VLOOKUP(S62,Sheet1!$B$2:$C$12,2,TRUE)</f>
        <v>#N/A</v>
      </c>
      <c r="U62" s="5"/>
      <c r="V62" s="19" t="e">
        <f>VLOOKUP(U62,Sheet1!$B$2:$C$12,2,TRUE)</f>
        <v>#N/A</v>
      </c>
      <c r="W62" s="5"/>
      <c r="X62" s="19" t="e">
        <f>VLOOKUP(W62,Sheet1!$B$2:$C$12,2,TRUE)</f>
        <v>#N/A</v>
      </c>
      <c r="Y62" s="5"/>
      <c r="Z62" s="19" t="e">
        <f>VLOOKUP(Y62,Sheet1!$B$2:$C$12,2,TRUE)</f>
        <v>#N/A</v>
      </c>
      <c r="AA62" s="5"/>
      <c r="AB62" s="19" t="e">
        <f>VLOOKUP(AA62,Sheet1!$B$2:$C$12,2,TRUE)</f>
        <v>#N/A</v>
      </c>
      <c r="AC62" s="5" t="e">
        <f t="shared" si="1"/>
        <v>#N/A</v>
      </c>
      <c r="AD62" s="215">
        <f t="shared" si="23"/>
        <v>0</v>
      </c>
      <c r="AE62" s="9" t="e">
        <f t="shared" si="24"/>
        <v>#N/A</v>
      </c>
      <c r="AF62" s="5" t="e">
        <f t="shared" si="4"/>
        <v>#N/A</v>
      </c>
      <c r="AG62" s="215">
        <f t="shared" si="5"/>
        <v>0</v>
      </c>
      <c r="AH62" s="9" t="e">
        <f t="shared" si="25"/>
        <v>#N/A</v>
      </c>
      <c r="AI62" s="216"/>
      <c r="AJ62" s="9" t="e">
        <f t="shared" si="7"/>
        <v>#N/A</v>
      </c>
      <c r="AK62" s="9">
        <f t="shared" si="20"/>
        <v>0</v>
      </c>
      <c r="AL62" s="9" t="e">
        <f t="shared" si="8"/>
        <v>#N/A</v>
      </c>
      <c r="AM62" s="9" t="e">
        <f t="shared" si="26"/>
        <v>#N/A</v>
      </c>
      <c r="AN62" s="5"/>
      <c r="AO62" s="5"/>
      <c r="AP62" s="9"/>
      <c r="AQ62" s="5"/>
      <c r="AR62" s="25"/>
      <c r="AS62" s="25"/>
    </row>
    <row r="63" spans="1:45" s="7" customFormat="1" ht="20.100000000000001" hidden="1" customHeight="1" x14ac:dyDescent="0.25">
      <c r="A63" s="86">
        <f t="shared" si="30"/>
        <v>47</v>
      </c>
      <c r="B63" s="241" t="s">
        <v>269</v>
      </c>
      <c r="C63" s="86" t="s">
        <v>417</v>
      </c>
      <c r="E63" s="5" t="str">
        <f>VLOOKUP($C63,'[5]Gui chi Quynh'!$D$7:$F$393,3,0)</f>
        <v>A2</v>
      </c>
      <c r="F63" s="19">
        <f>VLOOKUP(E63,Sheet1!$B$2:$C$12,2,TRUE)</f>
        <v>9</v>
      </c>
      <c r="G63" s="5" t="str">
        <f>VLOOKUP($C63,'[6]Gui chi Quynh'!$C$7:$E$391,3,0)</f>
        <v>A4</v>
      </c>
      <c r="H63" s="19">
        <f>VLOOKUP(G63,Sheet1!$B$2:$C$12,2,TRUE)</f>
        <v>7</v>
      </c>
      <c r="I63" s="5" t="str">
        <f>VLOOKUP($C63,'[7]Gui chi Quynh'!$C$7:$E$389,3,0)</f>
        <v>A2</v>
      </c>
      <c r="J63" s="19">
        <f>VLOOKUP(I63,Sheet1!$B$2:$C$12,2,TRUE)</f>
        <v>9</v>
      </c>
      <c r="K63" s="5" t="str">
        <f>VLOOKUP($C63,'[8]Gui chi Quynh'!$C$7:$E$389,3,0)</f>
        <v>A3</v>
      </c>
      <c r="L63" s="19">
        <f>VLOOKUP(K63,Sheet1!$B$2:$C$12,2,TRUE)</f>
        <v>8</v>
      </c>
      <c r="M63" s="5" t="str">
        <f>VLOOKUP($C63,'[9]Gui chi Quynh'!$C$7:$E$388,3,0)</f>
        <v>A4</v>
      </c>
      <c r="N63" s="19">
        <f>VLOOKUP(M63,Sheet1!$B$2:$C$12,2,TRUE)</f>
        <v>7</v>
      </c>
      <c r="O63" s="5">
        <f t="shared" si="28"/>
        <v>8</v>
      </c>
      <c r="P63" s="215">
        <f t="shared" si="29"/>
        <v>0</v>
      </c>
      <c r="Q63" s="9" t="str">
        <f t="shared" si="0"/>
        <v>Xuất sắc</v>
      </c>
      <c r="R63" s="10"/>
      <c r="S63" s="17"/>
      <c r="T63" s="19" t="e">
        <f>VLOOKUP(S63,Sheet1!$B$2:$C$12,2,TRUE)</f>
        <v>#N/A</v>
      </c>
      <c r="U63" s="5"/>
      <c r="V63" s="19" t="e">
        <f>VLOOKUP(U63,Sheet1!$B$2:$C$12,2,TRUE)</f>
        <v>#N/A</v>
      </c>
      <c r="W63" s="5"/>
      <c r="X63" s="19" t="e">
        <f>VLOOKUP(W63,Sheet1!$B$2:$C$12,2,TRUE)</f>
        <v>#N/A</v>
      </c>
      <c r="Y63" s="5"/>
      <c r="Z63" s="19" t="e">
        <f>VLOOKUP(Y63,Sheet1!$B$2:$C$12,2,TRUE)</f>
        <v>#N/A</v>
      </c>
      <c r="AA63" s="5"/>
      <c r="AB63" s="19" t="e">
        <f>VLOOKUP(AA63,Sheet1!$B$2:$C$12,2,TRUE)</f>
        <v>#N/A</v>
      </c>
      <c r="AC63" s="5" t="e">
        <f t="shared" si="1"/>
        <v>#N/A</v>
      </c>
      <c r="AD63" s="215">
        <f t="shared" si="23"/>
        <v>0</v>
      </c>
      <c r="AE63" s="9" t="e">
        <f t="shared" si="24"/>
        <v>#N/A</v>
      </c>
      <c r="AF63" s="5" t="e">
        <f t="shared" si="4"/>
        <v>#N/A</v>
      </c>
      <c r="AG63" s="215">
        <f t="shared" si="5"/>
        <v>0</v>
      </c>
      <c r="AH63" s="9" t="e">
        <f t="shared" si="25"/>
        <v>#N/A</v>
      </c>
      <c r="AI63" s="216"/>
      <c r="AJ63" s="9" t="e">
        <f t="shared" si="7"/>
        <v>#N/A</v>
      </c>
      <c r="AK63" s="9">
        <f t="shared" si="20"/>
        <v>0</v>
      </c>
      <c r="AL63" s="9" t="e">
        <f t="shared" si="8"/>
        <v>#N/A</v>
      </c>
      <c r="AM63" s="9" t="e">
        <f t="shared" si="26"/>
        <v>#N/A</v>
      </c>
      <c r="AN63" s="5"/>
      <c r="AO63" s="5"/>
      <c r="AP63" s="9"/>
      <c r="AQ63" s="5"/>
      <c r="AR63" s="25"/>
      <c r="AS63" s="25"/>
    </row>
    <row r="64" spans="1:45" s="7" customFormat="1" ht="20.100000000000001" hidden="1" customHeight="1" x14ac:dyDescent="0.25">
      <c r="A64" s="86">
        <f t="shared" si="30"/>
        <v>48</v>
      </c>
      <c r="B64" s="80" t="s">
        <v>270</v>
      </c>
      <c r="C64" s="244" t="s">
        <v>418</v>
      </c>
      <c r="D64" s="45"/>
      <c r="E64" s="5" t="str">
        <f>VLOOKUP($C64,'[5]Gui chi Quynh'!$D$7:$F$393,3,0)</f>
        <v>A2</v>
      </c>
      <c r="F64" s="19">
        <f>VLOOKUP(E64,Sheet1!$B$2:$C$12,2,TRUE)</f>
        <v>9</v>
      </c>
      <c r="G64" s="5" t="str">
        <f>VLOOKUP($C64,'[6]Gui chi Quynh'!$C$7:$E$391,3,0)</f>
        <v>A2</v>
      </c>
      <c r="H64" s="19">
        <f>VLOOKUP(G64,Sheet1!$B$2:$C$12,2,TRUE)</f>
        <v>9</v>
      </c>
      <c r="I64" s="5" t="str">
        <f>VLOOKUP($C64,'[7]Gui chi Quynh'!$C$7:$E$389,3,0)</f>
        <v>A3</v>
      </c>
      <c r="J64" s="19">
        <f>VLOOKUP(I64,Sheet1!$B$2:$C$12,2,TRUE)</f>
        <v>8</v>
      </c>
      <c r="K64" s="5" t="str">
        <f>VLOOKUP($C64,'[8]Gui chi Quynh'!$C$7:$E$389,3,0)</f>
        <v>A2</v>
      </c>
      <c r="L64" s="19">
        <f>VLOOKUP(K64,Sheet1!$B$2:$C$12,2,TRUE)</f>
        <v>9</v>
      </c>
      <c r="M64" s="5" t="str">
        <f>VLOOKUP($C64,'[9]Gui chi Quynh'!$C$7:$E$388,3,0)</f>
        <v>A4</v>
      </c>
      <c r="N64" s="19">
        <f>VLOOKUP(M64,Sheet1!$B$2:$C$12,2,TRUE)</f>
        <v>7</v>
      </c>
      <c r="O64" s="5">
        <f t="shared" si="28"/>
        <v>8.4</v>
      </c>
      <c r="P64" s="215">
        <f t="shared" si="29"/>
        <v>0</v>
      </c>
      <c r="Q64" s="9" t="str">
        <f t="shared" si="0"/>
        <v>Xuất sắc</v>
      </c>
      <c r="R64" s="10"/>
      <c r="S64" s="17"/>
      <c r="T64" s="19" t="e">
        <f>VLOOKUP(S64,Sheet1!$B$2:$C$12,2,TRUE)</f>
        <v>#N/A</v>
      </c>
      <c r="U64" s="5"/>
      <c r="V64" s="19" t="e">
        <f>VLOOKUP(U64,Sheet1!$B$2:$C$12,2,TRUE)</f>
        <v>#N/A</v>
      </c>
      <c r="W64" s="5"/>
      <c r="X64" s="19" t="e">
        <f>VLOOKUP(W64,Sheet1!$B$2:$C$12,2,TRUE)</f>
        <v>#N/A</v>
      </c>
      <c r="Y64" s="5"/>
      <c r="Z64" s="19" t="e">
        <f>VLOOKUP(Y64,Sheet1!$B$2:$C$12,2,TRUE)</f>
        <v>#N/A</v>
      </c>
      <c r="AA64" s="5"/>
      <c r="AB64" s="19" t="e">
        <f>VLOOKUP(AA64,Sheet1!$B$2:$C$12,2,TRUE)</f>
        <v>#N/A</v>
      </c>
      <c r="AC64" s="5" t="e">
        <f t="shared" si="1"/>
        <v>#N/A</v>
      </c>
      <c r="AD64" s="215">
        <f t="shared" si="23"/>
        <v>0</v>
      </c>
      <c r="AE64" s="9" t="e">
        <f t="shared" si="24"/>
        <v>#N/A</v>
      </c>
      <c r="AF64" s="5" t="e">
        <f t="shared" si="4"/>
        <v>#N/A</v>
      </c>
      <c r="AG64" s="215">
        <f t="shared" si="5"/>
        <v>0</v>
      </c>
      <c r="AH64" s="9" t="e">
        <f t="shared" si="25"/>
        <v>#N/A</v>
      </c>
      <c r="AI64" s="216"/>
      <c r="AJ64" s="9" t="e">
        <f t="shared" si="7"/>
        <v>#N/A</v>
      </c>
      <c r="AK64" s="9">
        <f t="shared" si="20"/>
        <v>0</v>
      </c>
      <c r="AL64" s="9" t="e">
        <f t="shared" si="8"/>
        <v>#N/A</v>
      </c>
      <c r="AM64" s="9" t="e">
        <f t="shared" si="26"/>
        <v>#N/A</v>
      </c>
      <c r="AN64" s="5"/>
      <c r="AO64" s="5"/>
      <c r="AP64" s="9"/>
      <c r="AQ64" s="5"/>
      <c r="AR64" s="25"/>
      <c r="AS64" s="25"/>
    </row>
    <row r="65" spans="1:45" s="7" customFormat="1" ht="20.100000000000001" hidden="1" customHeight="1" x14ac:dyDescent="0.25">
      <c r="A65" s="86">
        <f>A64+1</f>
        <v>49</v>
      </c>
      <c r="B65" s="241" t="s">
        <v>48</v>
      </c>
      <c r="C65" s="86" t="s">
        <v>419</v>
      </c>
      <c r="D65" s="5"/>
      <c r="E65" s="5" t="str">
        <f>VLOOKUP($C65,'[5]Gui chi Quynh'!$D$7:$F$393,3,0)</f>
        <v>A4</v>
      </c>
      <c r="F65" s="19">
        <f>VLOOKUP(E65,Sheet1!$B$2:$C$12,2,TRUE)</f>
        <v>7</v>
      </c>
      <c r="G65" s="5" t="str">
        <f>VLOOKUP($C65,'[6]Gui chi Quynh'!$C$7:$E$391,3,0)</f>
        <v>A2</v>
      </c>
      <c r="H65" s="19">
        <f>VLOOKUP(G65,Sheet1!$B$2:$C$12,2,TRUE)</f>
        <v>9</v>
      </c>
      <c r="I65" s="5" t="str">
        <f>VLOOKUP($C65,'[7]Gui chi Quynh'!$C$7:$E$389,3,0)</f>
        <v>A2</v>
      </c>
      <c r="J65" s="19">
        <f>VLOOKUP(I65,Sheet1!$B$2:$C$12,2,TRUE)</f>
        <v>9</v>
      </c>
      <c r="K65" s="5" t="str">
        <f>VLOOKUP($C65,'[8]Gui chi Quynh'!$C$7:$E$389,3,0)</f>
        <v>A3</v>
      </c>
      <c r="L65" s="19">
        <f>VLOOKUP(K65,Sheet1!$B$2:$C$12,2,TRUE)</f>
        <v>8</v>
      </c>
      <c r="M65" s="5" t="str">
        <f>VLOOKUP($C65,'[9]Gui chi Quynh'!$C$7:$E$388,3,0)</f>
        <v>A4</v>
      </c>
      <c r="N65" s="19">
        <f>VLOOKUP(M65,Sheet1!$B$2:$C$12,2,TRUE)</f>
        <v>7</v>
      </c>
      <c r="O65" s="5">
        <f t="shared" si="28"/>
        <v>8</v>
      </c>
      <c r="P65" s="215">
        <f t="shared" si="29"/>
        <v>0</v>
      </c>
      <c r="Q65" s="9" t="str">
        <f t="shared" si="0"/>
        <v>Xuất sắc</v>
      </c>
      <c r="R65" s="10"/>
      <c r="S65" s="17"/>
      <c r="T65" s="19" t="e">
        <f>VLOOKUP(S65,Sheet1!$B$2:$C$12,2,TRUE)</f>
        <v>#N/A</v>
      </c>
      <c r="U65" s="5"/>
      <c r="V65" s="19" t="e">
        <f>VLOOKUP(U65,Sheet1!$B$2:$C$12,2,TRUE)</f>
        <v>#N/A</v>
      </c>
      <c r="W65" s="5"/>
      <c r="X65" s="19" t="e">
        <f>VLOOKUP(W65,Sheet1!$B$2:$C$12,2,TRUE)</f>
        <v>#N/A</v>
      </c>
      <c r="Y65" s="5"/>
      <c r="Z65" s="19" t="e">
        <f>VLOOKUP(Y65,Sheet1!$B$2:$C$12,2,TRUE)</f>
        <v>#N/A</v>
      </c>
      <c r="AA65" s="5"/>
      <c r="AB65" s="19" t="e">
        <f>VLOOKUP(AA65,Sheet1!$B$2:$C$12,2,TRUE)</f>
        <v>#N/A</v>
      </c>
      <c r="AC65" s="5" t="e">
        <f t="shared" si="1"/>
        <v>#N/A</v>
      </c>
      <c r="AD65" s="215">
        <f t="shared" si="23"/>
        <v>0</v>
      </c>
      <c r="AE65" s="9" t="e">
        <f t="shared" si="24"/>
        <v>#N/A</v>
      </c>
      <c r="AF65" s="5" t="e">
        <f t="shared" si="4"/>
        <v>#N/A</v>
      </c>
      <c r="AG65" s="215">
        <f t="shared" si="5"/>
        <v>0</v>
      </c>
      <c r="AH65" s="9" t="e">
        <f t="shared" si="25"/>
        <v>#N/A</v>
      </c>
      <c r="AI65" s="216"/>
      <c r="AJ65" s="9" t="e">
        <f t="shared" si="7"/>
        <v>#N/A</v>
      </c>
      <c r="AK65" s="9">
        <f t="shared" si="20"/>
        <v>0</v>
      </c>
      <c r="AL65" s="9" t="e">
        <f t="shared" si="8"/>
        <v>#N/A</v>
      </c>
      <c r="AM65" s="9" t="e">
        <f t="shared" si="26"/>
        <v>#N/A</v>
      </c>
      <c r="AN65" s="5"/>
      <c r="AO65" s="5"/>
      <c r="AP65" s="9"/>
      <c r="AQ65" s="5"/>
      <c r="AR65" s="25"/>
      <c r="AS65" s="25"/>
    </row>
    <row r="66" spans="1:45" s="7" customFormat="1" ht="20.100000000000001" hidden="1" customHeight="1" x14ac:dyDescent="0.25">
      <c r="A66" s="86">
        <f t="shared" si="30"/>
        <v>50</v>
      </c>
      <c r="B66" s="241" t="s">
        <v>285</v>
      </c>
      <c r="C66" s="86" t="s">
        <v>420</v>
      </c>
      <c r="D66" s="45"/>
      <c r="E66" s="5" t="str">
        <f>VLOOKUP($C66,'[5]Gui chi Quynh'!$D$7:$F$393,3,0)</f>
        <v>A4</v>
      </c>
      <c r="F66" s="19">
        <f>VLOOKUP(E66,Sheet1!$B$2:$C$12,2,TRUE)</f>
        <v>7</v>
      </c>
      <c r="G66" s="5" t="str">
        <f>VLOOKUP($C66,'[6]Gui chi Quynh'!$C$7:$E$391,3,0)</f>
        <v>A2</v>
      </c>
      <c r="H66" s="19">
        <f>VLOOKUP(G66,Sheet1!$B$2:$C$12,2,TRUE)</f>
        <v>9</v>
      </c>
      <c r="I66" s="5" t="str">
        <f>VLOOKUP($C66,'[7]Gui chi Quynh'!$C$7:$E$389,3,0)</f>
        <v>A2</v>
      </c>
      <c r="J66" s="19">
        <f>VLOOKUP(I66,Sheet1!$B$2:$C$12,2,TRUE)</f>
        <v>9</v>
      </c>
      <c r="K66" s="5" t="str">
        <f>VLOOKUP($C66,'[8]Gui chi Quynh'!$C$7:$E$389,3,0)</f>
        <v>A3</v>
      </c>
      <c r="L66" s="19">
        <f>VLOOKUP(K66,Sheet1!$B$2:$C$12,2,TRUE)</f>
        <v>8</v>
      </c>
      <c r="M66" s="5" t="str">
        <f>VLOOKUP($C66,'[9]Gui chi Quynh'!$C$7:$E$388,3,0)</f>
        <v>A4</v>
      </c>
      <c r="N66" s="19">
        <f>VLOOKUP(M66,Sheet1!$B$2:$C$12,2,TRUE)</f>
        <v>7</v>
      </c>
      <c r="O66" s="5">
        <f t="shared" si="28"/>
        <v>8</v>
      </c>
      <c r="P66" s="215">
        <f t="shared" si="29"/>
        <v>0</v>
      </c>
      <c r="Q66" s="9" t="str">
        <f t="shared" si="0"/>
        <v>Xuất sắc</v>
      </c>
      <c r="R66" s="10"/>
      <c r="S66" s="17"/>
      <c r="T66" s="19" t="e">
        <f>VLOOKUP(S66,Sheet1!$B$2:$C$12,2,TRUE)</f>
        <v>#N/A</v>
      </c>
      <c r="U66" s="5"/>
      <c r="V66" s="19" t="e">
        <f>VLOOKUP(U66,Sheet1!$B$2:$C$12,2,TRUE)</f>
        <v>#N/A</v>
      </c>
      <c r="W66" s="5"/>
      <c r="X66" s="19" t="e">
        <f>VLOOKUP(W66,Sheet1!$B$2:$C$12,2,TRUE)</f>
        <v>#N/A</v>
      </c>
      <c r="Y66" s="5"/>
      <c r="Z66" s="19" t="e">
        <f>VLOOKUP(Y66,Sheet1!$B$2:$C$12,2,TRUE)</f>
        <v>#N/A</v>
      </c>
      <c r="AA66" s="5"/>
      <c r="AB66" s="19" t="e">
        <f>VLOOKUP(AA66,Sheet1!$B$2:$C$12,2,TRUE)</f>
        <v>#N/A</v>
      </c>
      <c r="AC66" s="5" t="e">
        <f t="shared" si="1"/>
        <v>#N/A</v>
      </c>
      <c r="AD66" s="215">
        <f t="shared" si="23"/>
        <v>0</v>
      </c>
      <c r="AE66" s="9" t="e">
        <f t="shared" si="24"/>
        <v>#N/A</v>
      </c>
      <c r="AF66" s="5" t="e">
        <f t="shared" si="4"/>
        <v>#N/A</v>
      </c>
      <c r="AG66" s="215">
        <f t="shared" si="5"/>
        <v>0</v>
      </c>
      <c r="AH66" s="9" t="e">
        <f t="shared" si="25"/>
        <v>#N/A</v>
      </c>
      <c r="AI66" s="216"/>
      <c r="AJ66" s="9" t="e">
        <f t="shared" si="7"/>
        <v>#N/A</v>
      </c>
      <c r="AK66" s="9">
        <f t="shared" si="20"/>
        <v>0</v>
      </c>
      <c r="AL66" s="9" t="e">
        <f t="shared" si="8"/>
        <v>#N/A</v>
      </c>
      <c r="AM66" s="9" t="e">
        <f t="shared" si="26"/>
        <v>#N/A</v>
      </c>
      <c r="AN66" s="5"/>
      <c r="AO66" s="5"/>
      <c r="AP66" s="9"/>
      <c r="AQ66" s="5"/>
      <c r="AR66" s="25"/>
      <c r="AS66" s="25"/>
    </row>
    <row r="67" spans="1:45" s="7" customFormat="1" ht="20.100000000000001" hidden="1" customHeight="1" x14ac:dyDescent="0.25">
      <c r="A67" s="86">
        <f t="shared" si="30"/>
        <v>51</v>
      </c>
      <c r="B67" s="241" t="s">
        <v>295</v>
      </c>
      <c r="C67" s="86" t="s">
        <v>422</v>
      </c>
      <c r="D67" s="45"/>
      <c r="E67" s="5" t="str">
        <f>VLOOKUP($C67,'[5]Gui chi Quynh'!$D$7:$F$393,3,0)</f>
        <v>A2</v>
      </c>
      <c r="F67" s="19">
        <f>VLOOKUP(E67,Sheet1!$B$2:$C$12,2,TRUE)</f>
        <v>9</v>
      </c>
      <c r="G67" s="5" t="str">
        <f>VLOOKUP($C67,'[6]Gui chi Quynh'!$C$7:$E$391,3,0)</f>
        <v>A2</v>
      </c>
      <c r="H67" s="19">
        <f>VLOOKUP(G67,Sheet1!$B$2:$C$12,2,TRUE)</f>
        <v>9</v>
      </c>
      <c r="I67" s="5" t="str">
        <f>VLOOKUP($C67,'[7]Gui chi Quynh'!$C$7:$E$389,3,0)</f>
        <v>A3</v>
      </c>
      <c r="J67" s="19">
        <f>VLOOKUP(I67,Sheet1!$B$2:$C$12,2,TRUE)</f>
        <v>8</v>
      </c>
      <c r="K67" s="5" t="str">
        <f>VLOOKUP($C67,'[8]Gui chi Quynh'!$C$7:$E$389,3,0)</f>
        <v>A3</v>
      </c>
      <c r="L67" s="19">
        <f>VLOOKUP(K67,Sheet1!$B$2:$C$12,2,TRUE)</f>
        <v>8</v>
      </c>
      <c r="M67" s="5" t="str">
        <f>VLOOKUP($C67,'[9]Gui chi Quynh'!$C$7:$E$388,3,0)</f>
        <v>A4</v>
      </c>
      <c r="N67" s="19">
        <f>VLOOKUP(M67,Sheet1!$B$2:$C$12,2,TRUE)</f>
        <v>7</v>
      </c>
      <c r="O67" s="5">
        <f t="shared" si="28"/>
        <v>8.1999999999999993</v>
      </c>
      <c r="P67" s="215">
        <f t="shared" si="29"/>
        <v>0</v>
      </c>
      <c r="Q67" s="9" t="str">
        <f t="shared" si="0"/>
        <v>Xuất sắc</v>
      </c>
      <c r="R67" s="10"/>
      <c r="S67" s="17"/>
      <c r="T67" s="19" t="e">
        <f>VLOOKUP(S67,Sheet1!$B$2:$C$12,2,TRUE)</f>
        <v>#N/A</v>
      </c>
      <c r="U67" s="5"/>
      <c r="V67" s="19" t="e">
        <f>VLOOKUP(U67,Sheet1!$B$2:$C$12,2,TRUE)</f>
        <v>#N/A</v>
      </c>
      <c r="W67" s="5"/>
      <c r="X67" s="19" t="e">
        <f>VLOOKUP(W67,Sheet1!$B$2:$C$12,2,TRUE)</f>
        <v>#N/A</v>
      </c>
      <c r="Y67" s="5"/>
      <c r="Z67" s="19" t="e">
        <f>VLOOKUP(Y67,Sheet1!$B$2:$C$12,2,TRUE)</f>
        <v>#N/A</v>
      </c>
      <c r="AA67" s="5"/>
      <c r="AB67" s="19" t="e">
        <f>VLOOKUP(AA67,Sheet1!$B$2:$C$12,2,TRUE)</f>
        <v>#N/A</v>
      </c>
      <c r="AC67" s="5" t="e">
        <f t="shared" si="1"/>
        <v>#N/A</v>
      </c>
      <c r="AD67" s="215">
        <f t="shared" si="23"/>
        <v>0</v>
      </c>
      <c r="AE67" s="9" t="e">
        <f t="shared" si="24"/>
        <v>#N/A</v>
      </c>
      <c r="AF67" s="5" t="e">
        <f t="shared" si="4"/>
        <v>#N/A</v>
      </c>
      <c r="AG67" s="215">
        <f t="shared" si="5"/>
        <v>0</v>
      </c>
      <c r="AH67" s="9" t="e">
        <f t="shared" si="25"/>
        <v>#N/A</v>
      </c>
      <c r="AI67" s="216"/>
      <c r="AJ67" s="9" t="e">
        <f t="shared" si="7"/>
        <v>#N/A</v>
      </c>
      <c r="AK67" s="9">
        <f t="shared" si="20"/>
        <v>0</v>
      </c>
      <c r="AL67" s="9" t="e">
        <f t="shared" si="8"/>
        <v>#N/A</v>
      </c>
      <c r="AM67" s="9" t="e">
        <f t="shared" si="26"/>
        <v>#N/A</v>
      </c>
      <c r="AN67" s="5"/>
      <c r="AO67" s="5"/>
      <c r="AP67" s="9"/>
      <c r="AQ67" s="5"/>
      <c r="AR67" s="25"/>
      <c r="AS67" s="25"/>
    </row>
    <row r="68" spans="1:45" s="7" customFormat="1" ht="20.100000000000001" hidden="1" customHeight="1" x14ac:dyDescent="0.25">
      <c r="A68" s="86">
        <f t="shared" si="30"/>
        <v>52</v>
      </c>
      <c r="B68" s="241" t="s">
        <v>294</v>
      </c>
      <c r="C68" s="86" t="s">
        <v>421</v>
      </c>
      <c r="D68" s="45"/>
      <c r="E68" s="5" t="str">
        <f>VLOOKUP($C68,'[5]Gui chi Quynh'!$D$7:$F$393,3,0)</f>
        <v>A2</v>
      </c>
      <c r="F68" s="19">
        <f>VLOOKUP(E68,Sheet1!$B$2:$C$12,2,TRUE)</f>
        <v>9</v>
      </c>
      <c r="G68" s="5" t="str">
        <f>VLOOKUP($C68,'[6]Gui chi Quynh'!$C$7:$E$391,3,0)</f>
        <v>A4</v>
      </c>
      <c r="H68" s="19">
        <f>VLOOKUP(G68,Sheet1!$B$2:$C$12,2,TRUE)</f>
        <v>7</v>
      </c>
      <c r="I68" s="5" t="str">
        <f>VLOOKUP($C68,'[7]Gui chi Quynh'!$C$7:$E$389,3,0)</f>
        <v>A2</v>
      </c>
      <c r="J68" s="19">
        <f>VLOOKUP(I68,Sheet1!$B$2:$C$12,2,TRUE)</f>
        <v>9</v>
      </c>
      <c r="K68" s="5" t="str">
        <f>VLOOKUP($C68,'[8]Gui chi Quynh'!$C$7:$E$389,3,0)</f>
        <v>A3</v>
      </c>
      <c r="L68" s="19">
        <f>VLOOKUP(K68,Sheet1!$B$2:$C$12,2,TRUE)</f>
        <v>8</v>
      </c>
      <c r="M68" s="5" t="str">
        <f>VLOOKUP($C68,'[9]Gui chi Quynh'!$C$7:$E$388,3,0)</f>
        <v>A4</v>
      </c>
      <c r="N68" s="19">
        <f>VLOOKUP(M68,Sheet1!$B$2:$C$12,2,TRUE)</f>
        <v>7</v>
      </c>
      <c r="O68" s="5">
        <f t="shared" si="28"/>
        <v>8</v>
      </c>
      <c r="P68" s="215">
        <f t="shared" si="29"/>
        <v>0</v>
      </c>
      <c r="Q68" s="9" t="str">
        <f t="shared" si="0"/>
        <v>Xuất sắc</v>
      </c>
      <c r="R68" s="10"/>
      <c r="S68" s="17"/>
      <c r="T68" s="19" t="e">
        <f>VLOOKUP(S68,Sheet1!$B$2:$C$12,2,TRUE)</f>
        <v>#N/A</v>
      </c>
      <c r="U68" s="5"/>
      <c r="V68" s="19" t="e">
        <f>VLOOKUP(U68,Sheet1!$B$2:$C$12,2,TRUE)</f>
        <v>#N/A</v>
      </c>
      <c r="W68" s="5"/>
      <c r="X68" s="19" t="e">
        <f>VLOOKUP(W68,Sheet1!$B$2:$C$12,2,TRUE)</f>
        <v>#N/A</v>
      </c>
      <c r="Y68" s="5"/>
      <c r="Z68" s="19" t="e">
        <f>VLOOKUP(Y68,Sheet1!$B$2:$C$12,2,TRUE)</f>
        <v>#N/A</v>
      </c>
      <c r="AA68" s="5"/>
      <c r="AB68" s="19" t="e">
        <f>VLOOKUP(AA68,Sheet1!$B$2:$C$12,2,TRUE)</f>
        <v>#N/A</v>
      </c>
      <c r="AC68" s="5" t="e">
        <f t="shared" si="1"/>
        <v>#N/A</v>
      </c>
      <c r="AD68" s="215">
        <f t="shared" si="23"/>
        <v>0</v>
      </c>
      <c r="AE68" s="9" t="e">
        <f t="shared" si="24"/>
        <v>#N/A</v>
      </c>
      <c r="AF68" s="5" t="e">
        <f t="shared" si="4"/>
        <v>#N/A</v>
      </c>
      <c r="AG68" s="215">
        <f t="shared" si="5"/>
        <v>0</v>
      </c>
      <c r="AH68" s="9" t="e">
        <f t="shared" si="25"/>
        <v>#N/A</v>
      </c>
      <c r="AI68" s="216"/>
      <c r="AJ68" s="9" t="e">
        <f t="shared" si="7"/>
        <v>#N/A</v>
      </c>
      <c r="AK68" s="9">
        <f t="shared" si="20"/>
        <v>0</v>
      </c>
      <c r="AL68" s="9" t="e">
        <f t="shared" si="8"/>
        <v>#N/A</v>
      </c>
      <c r="AM68" s="9" t="e">
        <f t="shared" si="26"/>
        <v>#N/A</v>
      </c>
      <c r="AN68" s="5"/>
      <c r="AO68" s="5"/>
      <c r="AP68" s="9"/>
      <c r="AQ68" s="5"/>
      <c r="AR68" s="25"/>
      <c r="AS68" s="25"/>
    </row>
    <row r="69" spans="1:45" s="7" customFormat="1" ht="20.100000000000001" hidden="1" customHeight="1" x14ac:dyDescent="0.25">
      <c r="A69" s="86">
        <f t="shared" si="30"/>
        <v>53</v>
      </c>
      <c r="B69" s="247" t="s">
        <v>375</v>
      </c>
      <c r="C69" s="86" t="s">
        <v>717</v>
      </c>
      <c r="D69" s="45"/>
      <c r="E69" s="5" t="str">
        <f>VLOOKUP($C69,'[5]Gui chi Quynh'!$D$7:$F$393,3,0)</f>
        <v>A2</v>
      </c>
      <c r="F69" s="19">
        <f>VLOOKUP(E69,Sheet1!$B$2:$C$12,2,TRUE)</f>
        <v>9</v>
      </c>
      <c r="G69" s="5" t="str">
        <f>VLOOKUP($C69,'[6]Gui chi Quynh'!$C$7:$E$391,3,0)</f>
        <v>A4</v>
      </c>
      <c r="H69" s="19">
        <f>VLOOKUP(G69,Sheet1!$B$2:$C$12,2,TRUE)</f>
        <v>7</v>
      </c>
      <c r="I69" s="5" t="str">
        <f>VLOOKUP($C69,'[7]Gui chi Quynh'!$C$7:$E$389,3,0)</f>
        <v>A3</v>
      </c>
      <c r="J69" s="19">
        <f>VLOOKUP(I69,Sheet1!$B$2:$C$12,2,TRUE)</f>
        <v>8</v>
      </c>
      <c r="K69" s="5" t="str">
        <f>VLOOKUP($C69,'[8]Gui chi Quynh'!$C$7:$E$389,3,0)</f>
        <v>A2</v>
      </c>
      <c r="L69" s="19">
        <f>VLOOKUP(K69,Sheet1!$B$2:$C$12,2,TRUE)</f>
        <v>9</v>
      </c>
      <c r="M69" s="5" t="str">
        <f>VLOOKUP($C69,'[9]Gui chi Quynh'!$C$7:$E$388,3,0)</f>
        <v>A4</v>
      </c>
      <c r="N69" s="19">
        <f>VLOOKUP(M69,Sheet1!$B$2:$C$12,2,TRUE)</f>
        <v>7</v>
      </c>
      <c r="O69" s="5">
        <f t="shared" si="28"/>
        <v>8</v>
      </c>
      <c r="P69" s="215">
        <f t="shared" si="29"/>
        <v>0</v>
      </c>
      <c r="Q69" s="9" t="str">
        <f t="shared" si="0"/>
        <v>Xuất sắc</v>
      </c>
      <c r="R69" s="10"/>
      <c r="S69" s="17"/>
      <c r="T69" s="19" t="e">
        <f>VLOOKUP(S69,Sheet1!$B$2:$C$12,2,TRUE)</f>
        <v>#N/A</v>
      </c>
      <c r="U69" s="5"/>
      <c r="V69" s="19" t="e">
        <f>VLOOKUP(U69,Sheet1!$B$2:$C$12,2,TRUE)</f>
        <v>#N/A</v>
      </c>
      <c r="W69" s="5"/>
      <c r="X69" s="19" t="e">
        <f>VLOOKUP(W69,Sheet1!$B$2:$C$12,2,TRUE)</f>
        <v>#N/A</v>
      </c>
      <c r="Y69" s="5"/>
      <c r="Z69" s="19" t="e">
        <f>VLOOKUP(Y69,Sheet1!$B$2:$C$12,2,TRUE)</f>
        <v>#N/A</v>
      </c>
      <c r="AA69" s="5"/>
      <c r="AB69" s="19" t="e">
        <f>VLOOKUP(AA69,Sheet1!$B$2:$C$12,2,TRUE)</f>
        <v>#N/A</v>
      </c>
      <c r="AC69" s="5" t="e">
        <f>ROUND(AVERAGE(T69,V69,X69,Z69),2)</f>
        <v>#N/A</v>
      </c>
      <c r="AD69" s="215">
        <f t="shared" si="23"/>
        <v>0</v>
      </c>
      <c r="AE69" s="9" t="e">
        <f t="shared" si="24"/>
        <v>#N/A</v>
      </c>
      <c r="AF69" s="5" t="e">
        <f>ROUND(AVERAGE(T69,V69,X69,Z69,AB69),2)</f>
        <v>#N/A</v>
      </c>
      <c r="AG69" s="215">
        <f>COUNTIF(S69:AB69,"C*")*1+COUNTIF(S69:AB69,"D")*2+COUNTIF(S69:AB69,"E")*3</f>
        <v>0</v>
      </c>
      <c r="AH69" s="9" t="e">
        <f t="shared" si="25"/>
        <v>#N/A</v>
      </c>
      <c r="AI69" s="216"/>
      <c r="AJ69" s="9" t="e">
        <f t="shared" si="7"/>
        <v>#N/A</v>
      </c>
      <c r="AK69" s="9">
        <f t="shared" si="20"/>
        <v>0</v>
      </c>
      <c r="AL69" s="9" t="e">
        <f t="shared" si="8"/>
        <v>#N/A</v>
      </c>
      <c r="AM69" s="9" t="e">
        <f t="shared" si="26"/>
        <v>#N/A</v>
      </c>
      <c r="AN69" s="5"/>
      <c r="AO69" s="5"/>
      <c r="AP69" s="9"/>
      <c r="AQ69" s="5"/>
      <c r="AR69" s="25"/>
      <c r="AS69" s="25"/>
    </row>
    <row r="70" spans="1:45" s="7" customFormat="1" ht="20.100000000000001" hidden="1" customHeight="1" x14ac:dyDescent="0.25">
      <c r="A70" s="86">
        <f t="shared" si="30"/>
        <v>54</v>
      </c>
      <c r="B70" s="80" t="s">
        <v>352</v>
      </c>
      <c r="C70" s="244" t="s">
        <v>423</v>
      </c>
      <c r="D70" s="45"/>
      <c r="E70" s="5" t="str">
        <f>VLOOKUP($C70,'[5]Gui chi Quynh'!$D$7:$F$393,3,0)</f>
        <v>A2</v>
      </c>
      <c r="F70" s="19">
        <f>VLOOKUP(E70,Sheet1!$B$2:$C$12,2,TRUE)</f>
        <v>9</v>
      </c>
      <c r="G70" s="5" t="str">
        <f>VLOOKUP($C70,'[6]Gui chi Quynh'!$C$7:$E$391,3,0)</f>
        <v>A3</v>
      </c>
      <c r="H70" s="19">
        <f>VLOOKUP(G70,Sheet1!$B$2:$C$12,2,TRUE)</f>
        <v>8</v>
      </c>
      <c r="I70" s="5" t="str">
        <f>VLOOKUP($C70,'[7]Gui chi Quynh'!$C$7:$E$389,3,0)</f>
        <v>A3</v>
      </c>
      <c r="J70" s="19">
        <f>VLOOKUP(I70,Sheet1!$B$2:$C$12,2,TRUE)</f>
        <v>8</v>
      </c>
      <c r="K70" s="5" t="str">
        <f>VLOOKUP($C70,'[8]Gui chi Quynh'!$C$7:$E$389,3,0)</f>
        <v>A2</v>
      </c>
      <c r="L70" s="19">
        <f>VLOOKUP(K70,Sheet1!$B$2:$C$12,2,TRUE)</f>
        <v>9</v>
      </c>
      <c r="M70" s="5" t="str">
        <f>VLOOKUP($C70,'[9]Gui chi Quynh'!$C$7:$E$388,3,0)</f>
        <v>A3</v>
      </c>
      <c r="N70" s="19">
        <f>VLOOKUP(M70,Sheet1!$B$2:$C$12,2,TRUE)</f>
        <v>8</v>
      </c>
      <c r="O70" s="5">
        <f t="shared" si="28"/>
        <v>8.4</v>
      </c>
      <c r="P70" s="215">
        <f t="shared" si="29"/>
        <v>0</v>
      </c>
      <c r="Q70" s="9" t="str">
        <f t="shared" si="0"/>
        <v>Xuất sắc</v>
      </c>
      <c r="R70" s="10"/>
      <c r="S70" s="17"/>
      <c r="T70" s="19" t="e">
        <f>VLOOKUP(S70,Sheet1!$B$2:$C$12,2,TRUE)</f>
        <v>#N/A</v>
      </c>
      <c r="U70" s="5"/>
      <c r="V70" s="19" t="e">
        <f>VLOOKUP(U70,Sheet1!$B$2:$C$12,2,TRUE)</f>
        <v>#N/A</v>
      </c>
      <c r="W70" s="5"/>
      <c r="X70" s="19" t="e">
        <f>VLOOKUP(W70,Sheet1!$B$2:$C$12,2,TRUE)</f>
        <v>#N/A</v>
      </c>
      <c r="Y70" s="5"/>
      <c r="Z70" s="19" t="e">
        <f>VLOOKUP(Y70,Sheet1!$B$2:$C$12,2,TRUE)</f>
        <v>#N/A</v>
      </c>
      <c r="AA70" s="5"/>
      <c r="AB70" s="19" t="e">
        <f>VLOOKUP(AA70,Sheet1!$B$2:$C$12,2,TRUE)</f>
        <v>#N/A</v>
      </c>
      <c r="AC70" s="5" t="e">
        <f t="shared" si="1"/>
        <v>#N/A</v>
      </c>
      <c r="AD70" s="215">
        <f t="shared" si="23"/>
        <v>0</v>
      </c>
      <c r="AE70" s="9" t="e">
        <f t="shared" si="24"/>
        <v>#N/A</v>
      </c>
      <c r="AF70" s="5" t="e">
        <f t="shared" si="4"/>
        <v>#N/A</v>
      </c>
      <c r="AG70" s="215">
        <f t="shared" si="5"/>
        <v>0</v>
      </c>
      <c r="AH70" s="9" t="e">
        <f t="shared" si="25"/>
        <v>#N/A</v>
      </c>
      <c r="AI70" s="216"/>
      <c r="AJ70" s="9" t="e">
        <f t="shared" si="7"/>
        <v>#N/A</v>
      </c>
      <c r="AK70" s="9">
        <f t="shared" si="20"/>
        <v>0</v>
      </c>
      <c r="AL70" s="9" t="e">
        <f t="shared" si="8"/>
        <v>#N/A</v>
      </c>
      <c r="AM70" s="9" t="e">
        <f t="shared" si="26"/>
        <v>#N/A</v>
      </c>
      <c r="AN70" s="5"/>
      <c r="AO70" s="5"/>
      <c r="AP70" s="9"/>
      <c r="AQ70" s="5"/>
      <c r="AR70" s="25"/>
      <c r="AS70" s="25"/>
    </row>
    <row r="71" spans="1:45" s="7" customFormat="1" ht="20.100000000000001" hidden="1" customHeight="1" x14ac:dyDescent="0.25">
      <c r="A71" s="86">
        <f t="shared" si="30"/>
        <v>55</v>
      </c>
      <c r="B71" s="80" t="s">
        <v>354</v>
      </c>
      <c r="C71" s="244" t="s">
        <v>424</v>
      </c>
      <c r="D71" s="5"/>
      <c r="E71" s="5" t="str">
        <f>VLOOKUP($C71,'[5]Gui chi Quynh'!$D$7:$F$393,3,0)</f>
        <v>A3</v>
      </c>
      <c r="F71" s="19">
        <f>VLOOKUP(E71,Sheet1!$B$2:$C$12,2,TRUE)</f>
        <v>8</v>
      </c>
      <c r="G71" s="5" t="str">
        <f>VLOOKUP($C71,'[6]Gui chi Quynh'!$C$7:$E$391,3,0)</f>
        <v>A3</v>
      </c>
      <c r="H71" s="19">
        <f>VLOOKUP(G71,Sheet1!$B$2:$C$12,2,TRUE)</f>
        <v>8</v>
      </c>
      <c r="I71" s="5" t="str">
        <f>VLOOKUP($C71,'[7]Gui chi Quynh'!$C$7:$E$389,3,0)</f>
        <v>A3</v>
      </c>
      <c r="J71" s="19">
        <f>VLOOKUP(I71,Sheet1!$B$2:$C$12,2,TRUE)</f>
        <v>8</v>
      </c>
      <c r="K71" s="5" t="str">
        <f>VLOOKUP($C71,'[8]Gui chi Quynh'!$C$7:$E$389,3,0)</f>
        <v>A2</v>
      </c>
      <c r="L71" s="19">
        <f>VLOOKUP(K71,Sheet1!$B$2:$C$12,2,TRUE)</f>
        <v>9</v>
      </c>
      <c r="M71" s="5" t="str">
        <f>VLOOKUP($C71,'[9]Gui chi Quynh'!$C$7:$E$388,3,0)</f>
        <v>A3</v>
      </c>
      <c r="N71" s="19">
        <f>VLOOKUP(M71,Sheet1!$B$2:$C$12,2,TRUE)</f>
        <v>8</v>
      </c>
      <c r="O71" s="5">
        <f t="shared" si="28"/>
        <v>8.1999999999999993</v>
      </c>
      <c r="P71" s="215">
        <f t="shared" si="29"/>
        <v>0</v>
      </c>
      <c r="Q71" s="9" t="str">
        <f t="shared" si="0"/>
        <v>Xuất sắc</v>
      </c>
      <c r="R71" s="10"/>
      <c r="S71" s="17"/>
      <c r="T71" s="19" t="e">
        <f>VLOOKUP(S71,Sheet1!$B$2:$C$12,2,TRUE)</f>
        <v>#N/A</v>
      </c>
      <c r="U71" s="5"/>
      <c r="V71" s="19" t="e">
        <f>VLOOKUP(U71,Sheet1!$B$2:$C$12,2,TRUE)</f>
        <v>#N/A</v>
      </c>
      <c r="W71" s="5"/>
      <c r="X71" s="19" t="e">
        <f>VLOOKUP(W71,Sheet1!$B$2:$C$12,2,TRUE)</f>
        <v>#N/A</v>
      </c>
      <c r="Y71" s="5"/>
      <c r="Z71" s="19" t="e">
        <f>VLOOKUP(Y71,Sheet1!$B$2:$C$12,2,TRUE)</f>
        <v>#N/A</v>
      </c>
      <c r="AA71" s="5"/>
      <c r="AB71" s="19" t="e">
        <f>VLOOKUP(AA71,Sheet1!$B$2:$C$12,2,TRUE)</f>
        <v>#N/A</v>
      </c>
      <c r="AC71" s="5" t="e">
        <f t="shared" si="1"/>
        <v>#N/A</v>
      </c>
      <c r="AD71" s="215">
        <f t="shared" si="23"/>
        <v>0</v>
      </c>
      <c r="AE71" s="9" t="e">
        <f t="shared" si="24"/>
        <v>#N/A</v>
      </c>
      <c r="AF71" s="5" t="e">
        <f t="shared" si="4"/>
        <v>#N/A</v>
      </c>
      <c r="AG71" s="215">
        <f t="shared" si="5"/>
        <v>0</v>
      </c>
      <c r="AH71" s="9" t="e">
        <f t="shared" si="25"/>
        <v>#N/A</v>
      </c>
      <c r="AI71" s="216"/>
      <c r="AJ71" s="9" t="e">
        <f t="shared" si="7"/>
        <v>#N/A</v>
      </c>
      <c r="AK71" s="9">
        <f t="shared" si="20"/>
        <v>0</v>
      </c>
      <c r="AL71" s="9" t="e">
        <f t="shared" si="8"/>
        <v>#N/A</v>
      </c>
      <c r="AM71" s="9" t="e">
        <f t="shared" si="26"/>
        <v>#N/A</v>
      </c>
      <c r="AN71" s="5"/>
      <c r="AO71" s="5"/>
      <c r="AP71" s="9"/>
      <c r="AQ71" s="5"/>
      <c r="AR71" s="25"/>
      <c r="AS71" s="25"/>
    </row>
    <row r="72" spans="1:45" s="7" customFormat="1" ht="22.5" customHeight="1" x14ac:dyDescent="0.25">
      <c r="A72" s="282" t="s">
        <v>884</v>
      </c>
      <c r="B72" s="283" t="s">
        <v>885</v>
      </c>
      <c r="C72" s="284"/>
      <c r="D72" s="285"/>
      <c r="E72" s="284"/>
      <c r="F72" s="285"/>
      <c r="G72" s="284"/>
      <c r="H72" s="285"/>
      <c r="I72" s="284"/>
      <c r="J72" s="285"/>
      <c r="K72" s="284"/>
      <c r="L72" s="285"/>
      <c r="M72" s="284"/>
      <c r="N72" s="285"/>
      <c r="O72" s="284"/>
      <c r="P72" s="286"/>
      <c r="Q72" s="287">
        <f>Q73+Q83</f>
        <v>15</v>
      </c>
      <c r="R72" s="288" t="str">
        <f xml:space="preserve"> (COUNTIF($Q$74:$Q$89, "Xuất sắc") &amp; " Xuất sắc") &amp;" + "&amp; (COUNTIF($Q$74:$Q$89, "Tốt") &amp; " Tốt")</f>
        <v>11 Xuất sắc + 4 Tốt</v>
      </c>
      <c r="S72" s="213"/>
      <c r="T72" s="8"/>
      <c r="U72" s="213"/>
      <c r="V72" s="8"/>
      <c r="W72" s="213"/>
      <c r="X72" s="8"/>
      <c r="Y72" s="213"/>
      <c r="Z72" s="8"/>
      <c r="AA72" s="213"/>
      <c r="AB72" s="8"/>
      <c r="AC72" s="213"/>
      <c r="AD72" s="258"/>
      <c r="AE72" s="213"/>
      <c r="AF72" s="213"/>
      <c r="AG72" s="258"/>
      <c r="AH72" s="213"/>
      <c r="AI72" s="214"/>
      <c r="AJ72" s="8"/>
      <c r="AK72" s="213"/>
      <c r="AL72" s="8"/>
      <c r="AM72" s="213"/>
      <c r="AN72" s="8"/>
      <c r="AO72" s="213"/>
      <c r="AP72" s="8"/>
      <c r="AQ72" s="213"/>
      <c r="AR72" s="43"/>
      <c r="AS72" s="43"/>
    </row>
    <row r="73" spans="1:45" s="7" customFormat="1" ht="24.95" customHeight="1" x14ac:dyDescent="0.25">
      <c r="A73" s="74" t="s">
        <v>847</v>
      </c>
      <c r="B73" s="241" t="s">
        <v>848</v>
      </c>
      <c r="C73" s="74"/>
      <c r="D73" s="45"/>
      <c r="E73" s="5"/>
      <c r="F73" s="19"/>
      <c r="G73" s="5"/>
      <c r="H73" s="19"/>
      <c r="I73" s="5"/>
      <c r="J73" s="19"/>
      <c r="K73" s="19"/>
      <c r="L73" s="19"/>
      <c r="M73" s="19"/>
      <c r="N73" s="19"/>
      <c r="O73" s="5"/>
      <c r="P73" s="215"/>
      <c r="Q73" s="9">
        <f>COUNTA($Q$74:$Q$82)</f>
        <v>9</v>
      </c>
      <c r="R73" s="10" t="str">
        <f xml:space="preserve"> (COUNTIF($Q$74:$Q$82, "Xuất sắc") &amp; " Xuất sắc") &amp;" + "&amp; (COUNTIF($Q$74:$Q$82, "Tốt") &amp; " Tốt")</f>
        <v>6 Xuất sắc + 3 Tốt</v>
      </c>
      <c r="S73" s="19"/>
      <c r="T73" s="19" t="e">
        <f>VLOOKUP(S73,Sheet1!$B$2:$C$12,2,TRUE)</f>
        <v>#N/A</v>
      </c>
      <c r="U73" s="5"/>
      <c r="V73" s="19" t="e">
        <f>VLOOKUP(U73,Sheet1!$B$2:$C$12,2,TRUE)</f>
        <v>#N/A</v>
      </c>
      <c r="W73" s="5"/>
      <c r="X73" s="19" t="e">
        <f>VLOOKUP(W73,Sheet1!$B$2:$C$12,2,TRUE)</f>
        <v>#N/A</v>
      </c>
      <c r="Y73" s="5"/>
      <c r="Z73" s="19" t="e">
        <f>VLOOKUP(Y73,Sheet1!$B$2:$C$12,2,TRUE)</f>
        <v>#N/A</v>
      </c>
      <c r="AA73" s="5"/>
      <c r="AB73" s="19" t="e">
        <f>VLOOKUP(AA73,Sheet1!$B$2:$C$12,2,TRUE)</f>
        <v>#N/A</v>
      </c>
      <c r="AC73" s="5" t="e">
        <f t="shared" si="1"/>
        <v>#N/A</v>
      </c>
      <c r="AD73" s="215">
        <f t="shared" si="23"/>
        <v>0</v>
      </c>
      <c r="AE73" s="9" t="e">
        <f t="shared" si="24"/>
        <v>#N/A</v>
      </c>
      <c r="AF73" s="5" t="e">
        <f t="shared" si="4"/>
        <v>#N/A</v>
      </c>
      <c r="AG73" s="215">
        <f t="shared" si="5"/>
        <v>0</v>
      </c>
      <c r="AH73" s="9" t="e">
        <f t="shared" si="25"/>
        <v>#N/A</v>
      </c>
      <c r="AI73" s="216"/>
      <c r="AJ73" s="9" t="e">
        <f t="shared" si="7"/>
        <v>#N/A</v>
      </c>
      <c r="AK73" s="9">
        <f t="shared" ref="AK73:AK89" si="31">COUNTIF(E73:Z73,"D")*1</f>
        <v>0</v>
      </c>
      <c r="AL73" s="9" t="e">
        <f t="shared" si="8"/>
        <v>#N/A</v>
      </c>
      <c r="AM73" s="9" t="e">
        <f t="shared" si="26"/>
        <v>#N/A</v>
      </c>
      <c r="AN73" s="5"/>
      <c r="AO73" s="5"/>
      <c r="AP73" s="9"/>
      <c r="AQ73" s="5"/>
      <c r="AR73" s="25"/>
      <c r="AS73" s="25"/>
    </row>
    <row r="74" spans="1:45" s="7" customFormat="1" ht="20.100000000000001" hidden="1" customHeight="1" x14ac:dyDescent="0.25">
      <c r="A74" s="86">
        <v>56</v>
      </c>
      <c r="B74" s="80" t="s">
        <v>18</v>
      </c>
      <c r="C74" s="244" t="s">
        <v>448</v>
      </c>
      <c r="D74" s="5"/>
      <c r="E74" s="5" t="str">
        <f>VLOOKUP($C74,'[5]Gui chi Quynh'!$D$7:$F$393,3,0)</f>
        <v>A1</v>
      </c>
      <c r="F74" s="19">
        <f>VLOOKUP(E74,Sheet1!$B$2:$C$12,2,TRUE)</f>
        <v>10</v>
      </c>
      <c r="G74" s="5" t="str">
        <f>VLOOKUP($C74,'[6]Gui chi Quynh'!$C$7:$E$391,3,0)</f>
        <v>A1</v>
      </c>
      <c r="H74" s="19">
        <f>VLOOKUP(G74,Sheet1!$B$2:$C$12,2,TRUE)</f>
        <v>10</v>
      </c>
      <c r="I74" s="5" t="str">
        <f>VLOOKUP($C74,'[7]Gui chi Quynh'!$C$7:$E$389,3,0)</f>
        <v>A1</v>
      </c>
      <c r="J74" s="19">
        <f>VLOOKUP(I74,Sheet1!$B$2:$C$12,2,TRUE)</f>
        <v>10</v>
      </c>
      <c r="K74" s="5" t="str">
        <f>VLOOKUP($C74,'[8]Gui chi Quynh'!$C$7:$E$389,3,0)</f>
        <v>A1</v>
      </c>
      <c r="L74" s="19">
        <f>VLOOKUP(K74,Sheet1!$B$2:$C$12,2,TRUE)</f>
        <v>10</v>
      </c>
      <c r="M74" s="5" t="str">
        <f>VLOOKUP($C74,'[9]Gui chi Quynh'!$C$7:$E$388,3,0)</f>
        <v>A1</v>
      </c>
      <c r="N74" s="19">
        <f>VLOOKUP(M74,Sheet1!$B$2:$C$12,2,TRUE)</f>
        <v>10</v>
      </c>
      <c r="O74" s="5">
        <f t="shared" ref="O74:O82" si="32">ROUND(AVERAGE(F74,H74,J74,L74,N74),2)</f>
        <v>10</v>
      </c>
      <c r="P74" s="215">
        <f t="shared" ref="P74:P82" si="33">COUNTIF(D74:M74,"C*")*1+COUNTIF(D74:M74,"D")*2+COUNTIF(D74:M74,"E")*3</f>
        <v>0</v>
      </c>
      <c r="Q74" s="9" t="str">
        <f t="shared" si="0"/>
        <v>Xuất sắc</v>
      </c>
      <c r="R74" s="10"/>
      <c r="S74" s="17"/>
      <c r="T74" s="19" t="e">
        <f>VLOOKUP(S74,Sheet1!$B$2:$C$12,2,TRUE)</f>
        <v>#N/A</v>
      </c>
      <c r="U74" s="5"/>
      <c r="V74" s="19" t="e">
        <f>VLOOKUP(U74,Sheet1!$B$2:$C$12,2,TRUE)</f>
        <v>#N/A</v>
      </c>
      <c r="W74" s="5"/>
      <c r="X74" s="19" t="e">
        <f>VLOOKUP(W74,Sheet1!$B$2:$C$12,2,TRUE)</f>
        <v>#N/A</v>
      </c>
      <c r="Y74" s="5"/>
      <c r="Z74" s="19" t="e">
        <f>VLOOKUP(Y74,Sheet1!$B$2:$C$12,2,TRUE)</f>
        <v>#N/A</v>
      </c>
      <c r="AA74" s="5"/>
      <c r="AB74" s="19" t="e">
        <f>VLOOKUP(AA74,Sheet1!$B$2:$C$12,2,TRUE)</f>
        <v>#N/A</v>
      </c>
      <c r="AC74" s="5" t="e">
        <f t="shared" si="1"/>
        <v>#N/A</v>
      </c>
      <c r="AD74" s="215">
        <f t="shared" si="23"/>
        <v>0</v>
      </c>
      <c r="AE74" s="9" t="e">
        <f t="shared" si="24"/>
        <v>#N/A</v>
      </c>
      <c r="AF74" s="5" t="e">
        <f t="shared" si="4"/>
        <v>#N/A</v>
      </c>
      <c r="AG74" s="215">
        <f t="shared" si="5"/>
        <v>0</v>
      </c>
      <c r="AH74" s="9" t="e">
        <f t="shared" si="25"/>
        <v>#N/A</v>
      </c>
      <c r="AI74" s="216"/>
      <c r="AJ74" s="9" t="e">
        <f t="shared" si="7"/>
        <v>#N/A</v>
      </c>
      <c r="AK74" s="9">
        <f t="shared" si="31"/>
        <v>0</v>
      </c>
      <c r="AL74" s="9" t="e">
        <f t="shared" si="8"/>
        <v>#N/A</v>
      </c>
      <c r="AM74" s="9" t="e">
        <f t="shared" si="26"/>
        <v>#N/A</v>
      </c>
      <c r="AN74" s="5"/>
      <c r="AO74" s="5"/>
      <c r="AP74" s="9"/>
      <c r="AQ74" s="5"/>
      <c r="AR74" s="25"/>
      <c r="AS74" s="25"/>
    </row>
    <row r="75" spans="1:45" s="7" customFormat="1" ht="20.100000000000001" hidden="1" customHeight="1" x14ac:dyDescent="0.25">
      <c r="A75" s="86">
        <f>A74+1</f>
        <v>57</v>
      </c>
      <c r="B75" s="241" t="s">
        <v>19</v>
      </c>
      <c r="C75" s="86" t="s">
        <v>450</v>
      </c>
      <c r="D75" s="38"/>
      <c r="E75" s="5" t="str">
        <f>VLOOKUP($C75,'[5]Gui chi Quynh'!$D$7:$F$393,3,0)</f>
        <v>A3</v>
      </c>
      <c r="F75" s="19">
        <f>VLOOKUP(E75,Sheet1!$B$2:$C$12,2,TRUE)</f>
        <v>8</v>
      </c>
      <c r="G75" s="5" t="str">
        <f>VLOOKUP($C75,'[6]Gui chi Quynh'!$C$7:$E$391,3,0)</f>
        <v>A2</v>
      </c>
      <c r="H75" s="19">
        <f>VLOOKUP(G75,Sheet1!$B$2:$C$12,2,TRUE)</f>
        <v>9</v>
      </c>
      <c r="I75" s="5" t="str">
        <f>VLOOKUP($C75,'[7]Gui chi Quynh'!$C$7:$E$389,3,0)</f>
        <v>A2</v>
      </c>
      <c r="J75" s="19">
        <f>VLOOKUP(I75,Sheet1!$B$2:$C$12,2,TRUE)</f>
        <v>9</v>
      </c>
      <c r="K75" s="5" t="str">
        <f>VLOOKUP($C75,'[8]Gui chi Quynh'!$C$7:$E$389,3,0)</f>
        <v>A2</v>
      </c>
      <c r="L75" s="19">
        <f>VLOOKUP(K75,Sheet1!$B$2:$C$12,2,TRUE)</f>
        <v>9</v>
      </c>
      <c r="M75" s="5" t="str">
        <f>VLOOKUP($C75,'[9]Gui chi Quynh'!$C$7:$E$388,3,0)</f>
        <v>A2</v>
      </c>
      <c r="N75" s="19">
        <f>VLOOKUP(M75,Sheet1!$B$2:$C$12,2,TRUE)</f>
        <v>9</v>
      </c>
      <c r="O75" s="5">
        <f t="shared" si="32"/>
        <v>8.8000000000000007</v>
      </c>
      <c r="P75" s="215">
        <f t="shared" si="33"/>
        <v>0</v>
      </c>
      <c r="Q75" s="9" t="str">
        <f t="shared" si="0"/>
        <v>Xuất sắc</v>
      </c>
      <c r="R75" s="10"/>
      <c r="S75" s="17"/>
      <c r="T75" s="19" t="e">
        <f>VLOOKUP(S75,Sheet1!$B$2:$C$12,2,TRUE)</f>
        <v>#N/A</v>
      </c>
      <c r="U75" s="5"/>
      <c r="V75" s="19" t="e">
        <f>VLOOKUP(U75,Sheet1!$B$2:$C$12,2,TRUE)</f>
        <v>#N/A</v>
      </c>
      <c r="W75" s="5"/>
      <c r="X75" s="19" t="e">
        <f>VLOOKUP(W75,Sheet1!$B$2:$C$12,2,TRUE)</f>
        <v>#N/A</v>
      </c>
      <c r="Y75" s="5"/>
      <c r="Z75" s="19" t="e">
        <f>VLOOKUP(Y75,Sheet1!$B$2:$C$12,2,TRUE)</f>
        <v>#N/A</v>
      </c>
      <c r="AA75" s="5"/>
      <c r="AB75" s="19" t="e">
        <f>VLOOKUP(AA75,Sheet1!$B$2:$C$12,2,TRUE)</f>
        <v>#N/A</v>
      </c>
      <c r="AC75" s="5" t="e">
        <f t="shared" si="1"/>
        <v>#N/A</v>
      </c>
      <c r="AD75" s="215">
        <f t="shared" si="23"/>
        <v>0</v>
      </c>
      <c r="AE75" s="9" t="e">
        <f t="shared" si="24"/>
        <v>#N/A</v>
      </c>
      <c r="AF75" s="5" t="e">
        <f t="shared" si="4"/>
        <v>#N/A</v>
      </c>
      <c r="AG75" s="215">
        <f t="shared" si="5"/>
        <v>0</v>
      </c>
      <c r="AH75" s="9" t="e">
        <f t="shared" si="25"/>
        <v>#N/A</v>
      </c>
      <c r="AI75" s="216"/>
      <c r="AJ75" s="9" t="e">
        <f t="shared" si="7"/>
        <v>#N/A</v>
      </c>
      <c r="AK75" s="9">
        <f t="shared" si="31"/>
        <v>0</v>
      </c>
      <c r="AL75" s="9" t="e">
        <f t="shared" si="8"/>
        <v>#N/A</v>
      </c>
      <c r="AM75" s="9" t="e">
        <f t="shared" si="26"/>
        <v>#N/A</v>
      </c>
      <c r="AN75" s="5"/>
      <c r="AO75" s="5"/>
      <c r="AP75" s="9"/>
      <c r="AQ75" s="5"/>
      <c r="AR75" s="25"/>
      <c r="AS75" s="25"/>
    </row>
    <row r="76" spans="1:45" s="7" customFormat="1" ht="20.100000000000001" hidden="1" customHeight="1" x14ac:dyDescent="0.25">
      <c r="A76" s="86">
        <f t="shared" ref="A76:A82" si="34">A75+1</f>
        <v>58</v>
      </c>
      <c r="B76" s="241" t="s">
        <v>72</v>
      </c>
      <c r="C76" s="86" t="s">
        <v>449</v>
      </c>
      <c r="D76" s="38"/>
      <c r="E76" s="5" t="str">
        <f>VLOOKUP($C76,'[5]Gui chi Quynh'!$D$7:$F$393,3,0)</f>
        <v>A2</v>
      </c>
      <c r="F76" s="19">
        <f>VLOOKUP(E76,Sheet1!$B$2:$C$12,2,TRUE)</f>
        <v>9</v>
      </c>
      <c r="G76" s="5" t="str">
        <f>VLOOKUP($C76,'[6]Gui chi Quynh'!$C$7:$E$391,3,0)</f>
        <v>A2</v>
      </c>
      <c r="H76" s="19">
        <f>VLOOKUP(G76,Sheet1!$B$2:$C$12,2,TRUE)</f>
        <v>9</v>
      </c>
      <c r="I76" s="5" t="str">
        <f>VLOOKUP($C76,'[7]Gui chi Quynh'!$C$7:$E$389,3,0)</f>
        <v>A2</v>
      </c>
      <c r="J76" s="19">
        <f>VLOOKUP(I76,Sheet1!$B$2:$C$12,2,TRUE)</f>
        <v>9</v>
      </c>
      <c r="K76" s="5" t="str">
        <f>VLOOKUP($C76,'[8]Gui chi Quynh'!$C$7:$E$389,3,0)</f>
        <v>A2</v>
      </c>
      <c r="L76" s="19">
        <f>VLOOKUP(K76,Sheet1!$B$2:$C$12,2,TRUE)</f>
        <v>9</v>
      </c>
      <c r="M76" s="5" t="str">
        <f>VLOOKUP($C76,'[9]Gui chi Quynh'!$C$7:$E$388,3,0)</f>
        <v>A2</v>
      </c>
      <c r="N76" s="19">
        <f>VLOOKUP(M76,Sheet1!$B$2:$C$12,2,TRUE)</f>
        <v>9</v>
      </c>
      <c r="O76" s="5">
        <f t="shared" si="32"/>
        <v>9</v>
      </c>
      <c r="P76" s="215">
        <f t="shared" si="33"/>
        <v>0</v>
      </c>
      <c r="Q76" s="9" t="str">
        <f t="shared" ref="Q76:Q146" si="35">IF(P76&gt;=3,"Không hoàn thành",IF(AND($O76&gt;=8,$O76&lt;=10,P76=0),"Xuất sắc",IF(AND($O76&gt;=8,$O76&lt;=10,P76=1),"Tốt",IF(AND($O76&gt;=8,$O76&lt;=10,P76=2),"Hoàn thành",IF(AND($O76&gt;6,$O76&lt;8,P76&lt;=1),"Tốt",IF(AND($O76&gt;6,$O76&lt;8,P76=2),"Hoàn thành",IF(AND($O76&gt;=5,$O76&lt;=6,P76&lt;=2),"Hoàn thành",IF(AND($O76&lt;5,P76&gt;3),"Không hoàn thành",""))))))))</f>
        <v>Xuất sắc</v>
      </c>
      <c r="R76" s="245"/>
      <c r="S76" s="17"/>
      <c r="T76" s="19" t="e">
        <f>VLOOKUP(S76,Sheet1!$B$2:$C$12,2,TRUE)</f>
        <v>#N/A</v>
      </c>
      <c r="U76" s="5"/>
      <c r="V76" s="19" t="e">
        <f>VLOOKUP(U76,Sheet1!$B$2:$C$12,2,TRUE)</f>
        <v>#N/A</v>
      </c>
      <c r="W76" s="5"/>
      <c r="X76" s="19" t="e">
        <f>VLOOKUP(W76,Sheet1!$B$2:$C$12,2,TRUE)</f>
        <v>#N/A</v>
      </c>
      <c r="Y76" s="5"/>
      <c r="Z76" s="19" t="e">
        <f>VLOOKUP(Y76,Sheet1!$B$2:$C$12,2,TRUE)</f>
        <v>#N/A</v>
      </c>
      <c r="AA76" s="5"/>
      <c r="AB76" s="19" t="e">
        <f>VLOOKUP(AA76,Sheet1!$B$2:$C$12,2,TRUE)</f>
        <v>#N/A</v>
      </c>
      <c r="AC76" s="5" t="e">
        <f t="shared" ref="AC76:AC142" si="36">ROUND(AVERAGE(T76,V76,X76,Z76),2)</f>
        <v>#N/A</v>
      </c>
      <c r="AD76" s="215">
        <f t="shared" si="23"/>
        <v>0</v>
      </c>
      <c r="AE76" s="9" t="e">
        <f t="shared" si="24"/>
        <v>#N/A</v>
      </c>
      <c r="AF76" s="5" t="e">
        <f t="shared" ref="AF76:AF142" si="37">ROUND(AVERAGE(T76,V76,X76,Z76,AB76),2)</f>
        <v>#N/A</v>
      </c>
      <c r="AG76" s="215">
        <f t="shared" ref="AG76:AG142" si="38">COUNTIF(S76:AB76,"C*")*1+COUNTIF(S76:AB76,"D")*2+COUNTIF(S76:AB76,"E")*3</f>
        <v>0</v>
      </c>
      <c r="AH76" s="9" t="e">
        <f t="shared" si="25"/>
        <v>#N/A</v>
      </c>
      <c r="AI76" s="216"/>
      <c r="AJ76" s="9" t="e">
        <f t="shared" ref="AJ76:AJ142" si="39">ROUND(AVERAGE(O76,AC76),2)</f>
        <v>#N/A</v>
      </c>
      <c r="AK76" s="9">
        <f t="shared" si="31"/>
        <v>0</v>
      </c>
      <c r="AL76" s="9" t="e">
        <f t="shared" ref="AL76:AL142" si="40">IF($AJ76&gt;=8,"Xuất sắc",IF($AJ76&gt;6,"Tốt",IF($AJ76&gt;=5,"Hoàn thành","Không hoàn thành")))</f>
        <v>#N/A</v>
      </c>
      <c r="AM76" s="5" t="s">
        <v>787</v>
      </c>
      <c r="AN76" s="5"/>
      <c r="AO76" s="5"/>
      <c r="AP76" s="9"/>
      <c r="AQ76" s="5"/>
      <c r="AR76" s="119"/>
      <c r="AS76" s="25"/>
    </row>
    <row r="77" spans="1:45" s="7" customFormat="1" ht="20.100000000000001" hidden="1" customHeight="1" x14ac:dyDescent="0.25">
      <c r="A77" s="86">
        <f t="shared" si="34"/>
        <v>59</v>
      </c>
      <c r="B77" s="241" t="s">
        <v>73</v>
      </c>
      <c r="C77" s="86" t="s">
        <v>451</v>
      </c>
      <c r="E77" s="5" t="str">
        <f>VLOOKUP($C77,'[5]Gui chi Quynh'!$D$7:$F$393,3,0)</f>
        <v>A4</v>
      </c>
      <c r="F77" s="19">
        <f>VLOOKUP(E77,Sheet1!$B$2:$C$12,2,TRUE)</f>
        <v>7</v>
      </c>
      <c r="G77" s="5" t="str">
        <f>VLOOKUP($C77,'[6]Gui chi Quynh'!$C$7:$E$391,3,0)</f>
        <v>A3</v>
      </c>
      <c r="H77" s="19">
        <f>VLOOKUP(G77,Sheet1!$B$2:$C$12,2,TRUE)</f>
        <v>8</v>
      </c>
      <c r="I77" s="5" t="str">
        <f>VLOOKUP($C77,'[7]Gui chi Quynh'!$C$7:$E$389,3,0)</f>
        <v>A3</v>
      </c>
      <c r="J77" s="19">
        <f>VLOOKUP(I77,Sheet1!$B$2:$C$12,2,TRUE)</f>
        <v>8</v>
      </c>
      <c r="K77" s="5" t="str">
        <f>VLOOKUP($C77,'[8]Gui chi Quynh'!$C$7:$E$389,3,0)</f>
        <v>A3</v>
      </c>
      <c r="L77" s="19">
        <f>VLOOKUP(K77,Sheet1!$B$2:$C$12,2,TRUE)</f>
        <v>8</v>
      </c>
      <c r="M77" s="5" t="str">
        <f>VLOOKUP($C77,'[9]Gui chi Quynh'!$C$7:$E$388,3,0)</f>
        <v>A2</v>
      </c>
      <c r="N77" s="19">
        <f>VLOOKUP(M77,Sheet1!$B$2:$C$12,2,TRUE)</f>
        <v>9</v>
      </c>
      <c r="O77" s="5">
        <f t="shared" si="32"/>
        <v>8</v>
      </c>
      <c r="P77" s="215">
        <f t="shared" si="33"/>
        <v>0</v>
      </c>
      <c r="Q77" s="9" t="str">
        <f t="shared" si="35"/>
        <v>Xuất sắc</v>
      </c>
      <c r="R77" s="10"/>
      <c r="S77" s="17"/>
      <c r="T77" s="19" t="e">
        <f>VLOOKUP(S77,Sheet1!$B$2:$C$12,2,TRUE)</f>
        <v>#N/A</v>
      </c>
      <c r="U77" s="5"/>
      <c r="V77" s="19" t="e">
        <f>VLOOKUP(U77,Sheet1!$B$2:$C$12,2,TRUE)</f>
        <v>#N/A</v>
      </c>
      <c r="W77" s="5"/>
      <c r="X77" s="19" t="e">
        <f>VLOOKUP(W77,Sheet1!$B$2:$C$12,2,TRUE)</f>
        <v>#N/A</v>
      </c>
      <c r="Y77" s="5"/>
      <c r="Z77" s="19" t="e">
        <f>VLOOKUP(Y77,Sheet1!$B$2:$C$12,2,TRUE)</f>
        <v>#N/A</v>
      </c>
      <c r="AA77" s="5"/>
      <c r="AB77" s="19" t="e">
        <f>VLOOKUP(AA77,Sheet1!$B$2:$C$12,2,TRUE)</f>
        <v>#N/A</v>
      </c>
      <c r="AC77" s="5" t="e">
        <f t="shared" si="36"/>
        <v>#N/A</v>
      </c>
      <c r="AD77" s="215">
        <f t="shared" si="23"/>
        <v>0</v>
      </c>
      <c r="AE77" s="9" t="e">
        <f t="shared" si="24"/>
        <v>#N/A</v>
      </c>
      <c r="AF77" s="5" t="e">
        <f t="shared" si="37"/>
        <v>#N/A</v>
      </c>
      <c r="AG77" s="215">
        <f t="shared" si="38"/>
        <v>0</v>
      </c>
      <c r="AH77" s="9" t="e">
        <f t="shared" si="25"/>
        <v>#N/A</v>
      </c>
      <c r="AI77" s="216"/>
      <c r="AJ77" s="9" t="e">
        <f t="shared" si="39"/>
        <v>#N/A</v>
      </c>
      <c r="AK77" s="9">
        <f t="shared" si="31"/>
        <v>0</v>
      </c>
      <c r="AL77" s="9" t="e">
        <f t="shared" si="40"/>
        <v>#N/A</v>
      </c>
      <c r="AM77" s="9" t="e">
        <f t="shared" ref="AM77:AM115" si="41">IF($AK77=1,"Không đạt LĐTT",IF(OR($AL77= "Xuất sắc", $AL77="Tốt"),"Đạt LĐTT","Không đạt LĐTT"))</f>
        <v>#N/A</v>
      </c>
      <c r="AN77" s="5"/>
      <c r="AO77" s="5"/>
      <c r="AP77" s="9"/>
      <c r="AQ77" s="5"/>
      <c r="AR77" s="25"/>
      <c r="AS77" s="25"/>
    </row>
    <row r="78" spans="1:45" s="7" customFormat="1" ht="20.100000000000001" hidden="1" customHeight="1" x14ac:dyDescent="0.25">
      <c r="A78" s="86">
        <f t="shared" si="34"/>
        <v>60</v>
      </c>
      <c r="B78" s="241" t="s">
        <v>76</v>
      </c>
      <c r="C78" s="86" t="s">
        <v>454</v>
      </c>
      <c r="D78" s="19"/>
      <c r="E78" s="5" t="str">
        <f>VLOOKUP($C78,'[5]Gui chi Quynh'!$D$7:$F$393,3,0)</f>
        <v>A4</v>
      </c>
      <c r="F78" s="19">
        <f>VLOOKUP(E78,Sheet1!$B$2:$C$12,2,TRUE)</f>
        <v>7</v>
      </c>
      <c r="G78" s="5" t="str">
        <f>VLOOKUP($C78,'[6]Gui chi Quynh'!$C$7:$E$391,3,0)</f>
        <v>A4</v>
      </c>
      <c r="H78" s="19">
        <f>VLOOKUP(G78,Sheet1!$B$2:$C$12,2,TRUE)</f>
        <v>7</v>
      </c>
      <c r="I78" s="5" t="str">
        <f>VLOOKUP($C78,'[7]Gui chi Quynh'!$C$7:$E$389,3,0)</f>
        <v>A4</v>
      </c>
      <c r="J78" s="19">
        <f>VLOOKUP(I78,Sheet1!$B$2:$C$12,2,TRUE)</f>
        <v>7</v>
      </c>
      <c r="K78" s="5" t="str">
        <f>VLOOKUP($C78,'[8]Gui chi Quynh'!$C$7:$E$389,3,0)</f>
        <v>A4</v>
      </c>
      <c r="L78" s="19">
        <f>VLOOKUP(K78,Sheet1!$B$2:$C$12,2,TRUE)</f>
        <v>7</v>
      </c>
      <c r="M78" s="5" t="str">
        <f>VLOOKUP($C78,'[9]Gui chi Quynh'!$C$7:$E$388,3,0)</f>
        <v>A3</v>
      </c>
      <c r="N78" s="19">
        <f>VLOOKUP(M78,Sheet1!$B$2:$C$12,2,TRUE)</f>
        <v>8</v>
      </c>
      <c r="O78" s="5">
        <f t="shared" si="32"/>
        <v>7.2</v>
      </c>
      <c r="P78" s="215">
        <f t="shared" si="33"/>
        <v>0</v>
      </c>
      <c r="Q78" s="9" t="str">
        <f t="shared" si="35"/>
        <v>Tốt</v>
      </c>
      <c r="R78" s="10"/>
      <c r="S78" s="17"/>
      <c r="T78" s="19" t="e">
        <f>VLOOKUP(S78,Sheet1!$B$2:$C$12,2,TRUE)</f>
        <v>#N/A</v>
      </c>
      <c r="U78" s="5"/>
      <c r="V78" s="19" t="e">
        <f>VLOOKUP(U78,Sheet1!$B$2:$C$12,2,TRUE)</f>
        <v>#N/A</v>
      </c>
      <c r="W78" s="5"/>
      <c r="X78" s="19" t="e">
        <f>VLOOKUP(W78,Sheet1!$B$2:$C$12,2,TRUE)</f>
        <v>#N/A</v>
      </c>
      <c r="Y78" s="5"/>
      <c r="Z78" s="19" t="e">
        <f>VLOOKUP(Y78,Sheet1!$B$2:$C$12,2,TRUE)</f>
        <v>#N/A</v>
      </c>
      <c r="AA78" s="5"/>
      <c r="AB78" s="19" t="e">
        <f>VLOOKUP(AA78,Sheet1!$B$2:$C$12,2,TRUE)</f>
        <v>#N/A</v>
      </c>
      <c r="AC78" s="5" t="e">
        <f>ROUND(AVERAGE(T78,V78,X78,Z78),2)</f>
        <v>#N/A</v>
      </c>
      <c r="AD78" s="215">
        <f t="shared" si="23"/>
        <v>0</v>
      </c>
      <c r="AE78" s="9" t="e">
        <f t="shared" si="24"/>
        <v>#N/A</v>
      </c>
      <c r="AF78" s="5" t="e">
        <f t="shared" si="37"/>
        <v>#N/A</v>
      </c>
      <c r="AG78" s="215">
        <f t="shared" si="38"/>
        <v>0</v>
      </c>
      <c r="AH78" s="9" t="e">
        <f t="shared" si="25"/>
        <v>#N/A</v>
      </c>
      <c r="AI78" s="216"/>
      <c r="AJ78" s="9" t="e">
        <f t="shared" si="39"/>
        <v>#N/A</v>
      </c>
      <c r="AK78" s="9">
        <f t="shared" si="31"/>
        <v>0</v>
      </c>
      <c r="AL78" s="9" t="e">
        <f t="shared" si="40"/>
        <v>#N/A</v>
      </c>
      <c r="AM78" s="9" t="e">
        <f t="shared" si="41"/>
        <v>#N/A</v>
      </c>
      <c r="AN78" s="5"/>
      <c r="AO78" s="5"/>
      <c r="AP78" s="9"/>
      <c r="AQ78" s="5"/>
      <c r="AR78" s="25"/>
      <c r="AS78" s="25"/>
    </row>
    <row r="79" spans="1:45" s="7" customFormat="1" ht="20.100000000000001" hidden="1" customHeight="1" x14ac:dyDescent="0.25">
      <c r="A79" s="86">
        <f t="shared" si="34"/>
        <v>61</v>
      </c>
      <c r="B79" s="241" t="s">
        <v>20</v>
      </c>
      <c r="C79" s="86" t="s">
        <v>455</v>
      </c>
      <c r="D79" s="5"/>
      <c r="E79" s="5" t="str">
        <f>VLOOKUP($C79,'[5]Gui chi Quynh'!$D$7:$F$393,3,0)</f>
        <v>A2</v>
      </c>
      <c r="F79" s="19">
        <f>VLOOKUP(E79,Sheet1!$B$2:$C$12,2,TRUE)</f>
        <v>9</v>
      </c>
      <c r="G79" s="5" t="str">
        <f>VLOOKUP($C79,'[6]Gui chi Quynh'!$C$7:$E$391,3,0)</f>
        <v>A2</v>
      </c>
      <c r="H79" s="19">
        <f>VLOOKUP(G79,Sheet1!$B$2:$C$12,2,TRUE)</f>
        <v>9</v>
      </c>
      <c r="I79" s="5" t="str">
        <f>VLOOKUP($C79,'[7]Gui chi Quynh'!$C$7:$E$389,3,0)</f>
        <v>A2</v>
      </c>
      <c r="J79" s="19">
        <f>VLOOKUP(I79,Sheet1!$B$2:$C$12,2,TRUE)</f>
        <v>9</v>
      </c>
      <c r="K79" s="5" t="str">
        <f>VLOOKUP($C79,'[8]Gui chi Quynh'!$C$7:$E$389,3,0)</f>
        <v>A2</v>
      </c>
      <c r="L79" s="19">
        <f>VLOOKUP(K79,Sheet1!$B$2:$C$12,2,TRUE)</f>
        <v>9</v>
      </c>
      <c r="M79" s="5" t="str">
        <f>VLOOKUP($C79,'[9]Gui chi Quynh'!$C$7:$E$388,3,0)</f>
        <v>A2</v>
      </c>
      <c r="N79" s="19">
        <f>VLOOKUP(M79,Sheet1!$B$2:$C$12,2,TRUE)</f>
        <v>9</v>
      </c>
      <c r="O79" s="5">
        <f t="shared" si="32"/>
        <v>9</v>
      </c>
      <c r="P79" s="215">
        <f t="shared" si="33"/>
        <v>0</v>
      </c>
      <c r="Q79" s="9" t="str">
        <f t="shared" si="35"/>
        <v>Xuất sắc</v>
      </c>
      <c r="R79" s="10"/>
      <c r="S79" s="17"/>
      <c r="T79" s="19" t="e">
        <f>VLOOKUP(S79,Sheet1!$B$2:$C$12,2,TRUE)</f>
        <v>#N/A</v>
      </c>
      <c r="U79" s="5"/>
      <c r="V79" s="19" t="e">
        <f>VLOOKUP(U79,Sheet1!$B$2:$C$12,2,TRUE)</f>
        <v>#N/A</v>
      </c>
      <c r="W79" s="5"/>
      <c r="X79" s="19" t="e">
        <f>VLOOKUP(W79,Sheet1!$B$2:$C$12,2,TRUE)</f>
        <v>#N/A</v>
      </c>
      <c r="Y79" s="5"/>
      <c r="Z79" s="19" t="e">
        <f>VLOOKUP(Y79,Sheet1!$B$2:$C$12,2,TRUE)</f>
        <v>#N/A</v>
      </c>
      <c r="AA79" s="5"/>
      <c r="AB79" s="19" t="e">
        <f>VLOOKUP(AA79,Sheet1!$B$2:$C$12,2,TRUE)</f>
        <v>#N/A</v>
      </c>
      <c r="AC79" s="5" t="e">
        <f t="shared" si="36"/>
        <v>#N/A</v>
      </c>
      <c r="AD79" s="215">
        <f t="shared" si="23"/>
        <v>0</v>
      </c>
      <c r="AE79" s="9" t="e">
        <f t="shared" si="24"/>
        <v>#N/A</v>
      </c>
      <c r="AF79" s="5" t="e">
        <f t="shared" si="37"/>
        <v>#N/A</v>
      </c>
      <c r="AG79" s="215">
        <f t="shared" si="38"/>
        <v>0</v>
      </c>
      <c r="AH79" s="9" t="e">
        <f t="shared" si="25"/>
        <v>#N/A</v>
      </c>
      <c r="AI79" s="216"/>
      <c r="AJ79" s="9" t="e">
        <f t="shared" si="39"/>
        <v>#N/A</v>
      </c>
      <c r="AK79" s="9">
        <f t="shared" si="31"/>
        <v>0</v>
      </c>
      <c r="AL79" s="9" t="e">
        <f t="shared" si="40"/>
        <v>#N/A</v>
      </c>
      <c r="AM79" s="9" t="e">
        <f t="shared" si="41"/>
        <v>#N/A</v>
      </c>
      <c r="AN79" s="5"/>
      <c r="AO79" s="5"/>
      <c r="AP79" s="9"/>
      <c r="AQ79" s="5"/>
      <c r="AR79" s="25"/>
      <c r="AS79" s="25"/>
    </row>
    <row r="80" spans="1:45" s="7" customFormat="1" ht="20.100000000000001" hidden="1" customHeight="1" x14ac:dyDescent="0.25">
      <c r="A80" s="86">
        <f t="shared" si="34"/>
        <v>62</v>
      </c>
      <c r="B80" s="241" t="s">
        <v>78</v>
      </c>
      <c r="C80" s="86" t="s">
        <v>452</v>
      </c>
      <c r="D80" s="5"/>
      <c r="E80" s="5" t="str">
        <f>VLOOKUP($C80,'[5]Gui chi Quynh'!$D$7:$F$393,3,0)</f>
        <v>A3</v>
      </c>
      <c r="F80" s="19">
        <f>VLOOKUP(E80,Sheet1!$B$2:$C$12,2,TRUE)</f>
        <v>8</v>
      </c>
      <c r="G80" s="5" t="str">
        <f>VLOOKUP($C80,'[6]Gui chi Quynh'!$C$7:$E$391,3,0)</f>
        <v>A3</v>
      </c>
      <c r="H80" s="19">
        <f>VLOOKUP(G80,Sheet1!$B$2:$C$12,2,TRUE)</f>
        <v>8</v>
      </c>
      <c r="I80" s="5" t="str">
        <f>VLOOKUP($C80,'[7]Gui chi Quynh'!$C$7:$E$389,3,0)</f>
        <v>A3</v>
      </c>
      <c r="J80" s="19">
        <f>VLOOKUP(I80,Sheet1!$B$2:$C$12,2,TRUE)</f>
        <v>8</v>
      </c>
      <c r="K80" s="5" t="str">
        <f>VLOOKUP($C80,'[8]Gui chi Quynh'!$C$7:$E$389,3,0)</f>
        <v>A3</v>
      </c>
      <c r="L80" s="19">
        <f>VLOOKUP(K80,Sheet1!$B$2:$C$12,2,TRUE)</f>
        <v>8</v>
      </c>
      <c r="M80" s="5" t="str">
        <f>VLOOKUP($C80,'[9]Gui chi Quynh'!$C$7:$E$388,3,0)</f>
        <v>A3</v>
      </c>
      <c r="N80" s="19">
        <f>VLOOKUP(M80,Sheet1!$B$2:$C$12,2,TRUE)</f>
        <v>8</v>
      </c>
      <c r="O80" s="5">
        <f t="shared" si="32"/>
        <v>8</v>
      </c>
      <c r="P80" s="215">
        <f t="shared" si="33"/>
        <v>0</v>
      </c>
      <c r="Q80" s="9" t="str">
        <f t="shared" si="35"/>
        <v>Xuất sắc</v>
      </c>
      <c r="R80" s="10"/>
      <c r="S80" s="17"/>
      <c r="T80" s="19" t="e">
        <f>VLOOKUP(S80,Sheet1!$B$2:$C$12,2,TRUE)</f>
        <v>#N/A</v>
      </c>
      <c r="U80" s="5"/>
      <c r="V80" s="19" t="e">
        <f>VLOOKUP(U80,Sheet1!$B$2:$C$12,2,TRUE)</f>
        <v>#N/A</v>
      </c>
      <c r="W80" s="5"/>
      <c r="X80" s="19" t="e">
        <f>VLOOKUP(W80,Sheet1!$B$2:$C$12,2,TRUE)</f>
        <v>#N/A</v>
      </c>
      <c r="Y80" s="5"/>
      <c r="Z80" s="19" t="e">
        <f>VLOOKUP(Y80,Sheet1!$B$2:$C$12,2,TRUE)</f>
        <v>#N/A</v>
      </c>
      <c r="AA80" s="5"/>
      <c r="AB80" s="19" t="e">
        <f>VLOOKUP(AA80,Sheet1!$B$2:$C$12,2,TRUE)</f>
        <v>#N/A</v>
      </c>
      <c r="AC80" s="5" t="e">
        <f t="shared" si="36"/>
        <v>#N/A</v>
      </c>
      <c r="AD80" s="215">
        <f t="shared" si="23"/>
        <v>0</v>
      </c>
      <c r="AE80" s="9" t="e">
        <f t="shared" si="24"/>
        <v>#N/A</v>
      </c>
      <c r="AF80" s="5" t="e">
        <f t="shared" si="37"/>
        <v>#N/A</v>
      </c>
      <c r="AG80" s="215">
        <f t="shared" si="38"/>
        <v>0</v>
      </c>
      <c r="AH80" s="9" t="e">
        <f t="shared" si="25"/>
        <v>#N/A</v>
      </c>
      <c r="AI80" s="216"/>
      <c r="AJ80" s="9" t="e">
        <f t="shared" si="39"/>
        <v>#N/A</v>
      </c>
      <c r="AK80" s="9">
        <f t="shared" si="31"/>
        <v>0</v>
      </c>
      <c r="AL80" s="9" t="e">
        <f t="shared" si="40"/>
        <v>#N/A</v>
      </c>
      <c r="AM80" s="9" t="e">
        <f t="shared" si="41"/>
        <v>#N/A</v>
      </c>
      <c r="AN80" s="5"/>
      <c r="AO80" s="5"/>
      <c r="AP80" s="9"/>
      <c r="AQ80" s="5"/>
      <c r="AR80" s="25"/>
      <c r="AS80" s="25"/>
    </row>
    <row r="81" spans="1:45" s="7" customFormat="1" ht="20.100000000000001" hidden="1" customHeight="1" x14ac:dyDescent="0.25">
      <c r="A81" s="86">
        <f t="shared" si="34"/>
        <v>63</v>
      </c>
      <c r="B81" s="241" t="s">
        <v>3</v>
      </c>
      <c r="C81" s="86" t="s">
        <v>456</v>
      </c>
      <c r="D81" s="45"/>
      <c r="E81" s="5" t="str">
        <f>VLOOKUP($C81,'[5]Gui chi Quynh'!$D$7:$F$393,3,0)</f>
        <v>A3</v>
      </c>
      <c r="F81" s="19">
        <f>VLOOKUP(E81,Sheet1!$B$2:$C$12,2,TRUE)</f>
        <v>8</v>
      </c>
      <c r="G81" s="5" t="str">
        <f>VLOOKUP($C81,'[6]Gui chi Quynh'!$C$7:$E$391,3,0)</f>
        <v>A4</v>
      </c>
      <c r="H81" s="19">
        <f>VLOOKUP(G81,Sheet1!$B$2:$C$12,2,TRUE)</f>
        <v>7</v>
      </c>
      <c r="I81" s="5" t="str">
        <f>VLOOKUP($C81,'[7]Gui chi Quynh'!$C$7:$E$389,3,0)</f>
        <v>A3</v>
      </c>
      <c r="J81" s="19">
        <f>VLOOKUP(I81,Sheet1!$B$2:$C$12,2,TRUE)</f>
        <v>8</v>
      </c>
      <c r="K81" s="5" t="str">
        <f>VLOOKUP($C81,'[8]Gui chi Quynh'!$C$7:$E$389,3,0)</f>
        <v>A3</v>
      </c>
      <c r="L81" s="19">
        <f>VLOOKUP(K81,Sheet1!$B$2:$C$12,2,TRUE)</f>
        <v>8</v>
      </c>
      <c r="M81" s="5" t="str">
        <f>VLOOKUP($C81,'[9]Gui chi Quynh'!$C$7:$E$388,3,0)</f>
        <v>A3</v>
      </c>
      <c r="N81" s="19">
        <f>VLOOKUP(M81,Sheet1!$B$2:$C$12,2,TRUE)</f>
        <v>8</v>
      </c>
      <c r="O81" s="5">
        <f t="shared" si="32"/>
        <v>7.8</v>
      </c>
      <c r="P81" s="215">
        <f t="shared" si="33"/>
        <v>0</v>
      </c>
      <c r="Q81" s="9" t="str">
        <f t="shared" si="35"/>
        <v>Tốt</v>
      </c>
      <c r="R81" s="10"/>
      <c r="S81" s="17"/>
      <c r="T81" s="19" t="e">
        <f>VLOOKUP(S81,Sheet1!$B$2:$C$12,2,TRUE)</f>
        <v>#N/A</v>
      </c>
      <c r="U81" s="5"/>
      <c r="V81" s="19" t="e">
        <f>VLOOKUP(U81,Sheet1!$B$2:$C$12,2,TRUE)</f>
        <v>#N/A</v>
      </c>
      <c r="W81" s="5"/>
      <c r="X81" s="19" t="e">
        <f>VLOOKUP(W81,Sheet1!$B$2:$C$12,2,TRUE)</f>
        <v>#N/A</v>
      </c>
      <c r="Y81" s="5"/>
      <c r="Z81" s="19" t="e">
        <f>VLOOKUP(Y81,Sheet1!$B$2:$C$12,2,TRUE)</f>
        <v>#N/A</v>
      </c>
      <c r="AA81" s="5"/>
      <c r="AB81" s="19" t="e">
        <f>VLOOKUP(AA81,Sheet1!$B$2:$C$12,2,TRUE)</f>
        <v>#N/A</v>
      </c>
      <c r="AC81" s="5" t="e">
        <f t="shared" si="36"/>
        <v>#N/A</v>
      </c>
      <c r="AD81" s="215">
        <f t="shared" si="23"/>
        <v>0</v>
      </c>
      <c r="AE81" s="9" t="e">
        <f t="shared" si="24"/>
        <v>#N/A</v>
      </c>
      <c r="AF81" s="5" t="e">
        <f t="shared" si="37"/>
        <v>#N/A</v>
      </c>
      <c r="AG81" s="215">
        <f t="shared" si="38"/>
        <v>0</v>
      </c>
      <c r="AH81" s="9" t="e">
        <f t="shared" si="25"/>
        <v>#N/A</v>
      </c>
      <c r="AI81" s="216"/>
      <c r="AJ81" s="9" t="e">
        <f t="shared" si="39"/>
        <v>#N/A</v>
      </c>
      <c r="AK81" s="9">
        <f t="shared" si="31"/>
        <v>0</v>
      </c>
      <c r="AL81" s="9" t="e">
        <f t="shared" si="40"/>
        <v>#N/A</v>
      </c>
      <c r="AM81" s="9" t="e">
        <f t="shared" si="41"/>
        <v>#N/A</v>
      </c>
      <c r="AN81" s="5"/>
      <c r="AO81" s="5"/>
      <c r="AP81" s="9"/>
      <c r="AQ81" s="5"/>
      <c r="AR81" s="25"/>
      <c r="AS81" s="25"/>
    </row>
    <row r="82" spans="1:45" s="7" customFormat="1" ht="20.100000000000001" hidden="1" customHeight="1" x14ac:dyDescent="0.25">
      <c r="A82" s="86">
        <f t="shared" si="34"/>
        <v>64</v>
      </c>
      <c r="B82" s="241" t="s">
        <v>70</v>
      </c>
      <c r="C82" s="86" t="s">
        <v>457</v>
      </c>
      <c r="D82" s="19"/>
      <c r="E82" s="5" t="str">
        <f>VLOOKUP($C82,'[5]Gui chi Quynh'!$D$7:$F$393,3,0)</f>
        <v>A3</v>
      </c>
      <c r="F82" s="19">
        <f>VLOOKUP(E82,Sheet1!$B$2:$C$12,2,TRUE)</f>
        <v>8</v>
      </c>
      <c r="G82" s="5" t="str">
        <f>VLOOKUP($C82,'[6]Gui chi Quynh'!$C$7:$E$391,3,0)</f>
        <v>A4</v>
      </c>
      <c r="H82" s="19">
        <f>VLOOKUP(G82,Sheet1!$B$2:$C$12,2,TRUE)</f>
        <v>7</v>
      </c>
      <c r="I82" s="5" t="str">
        <f>VLOOKUP($C82,'[7]Gui chi Quynh'!$C$7:$E$389,3,0)</f>
        <v>A3</v>
      </c>
      <c r="J82" s="19">
        <f>VLOOKUP(I82,Sheet1!$B$2:$C$12,2,TRUE)</f>
        <v>8</v>
      </c>
      <c r="K82" s="5" t="str">
        <f>VLOOKUP($C82,'[8]Gui chi Quynh'!$C$7:$E$389,3,0)</f>
        <v>A3</v>
      </c>
      <c r="L82" s="19">
        <f>VLOOKUP(K82,Sheet1!$B$2:$C$12,2,TRUE)</f>
        <v>8</v>
      </c>
      <c r="M82" s="5" t="str">
        <f>VLOOKUP($C82,'[9]Gui chi Quynh'!$C$7:$E$388,3,0)</f>
        <v>A3</v>
      </c>
      <c r="N82" s="19">
        <f>VLOOKUP(M82,Sheet1!$B$2:$C$12,2,TRUE)</f>
        <v>8</v>
      </c>
      <c r="O82" s="5">
        <f t="shared" si="32"/>
        <v>7.8</v>
      </c>
      <c r="P82" s="215">
        <f t="shared" si="33"/>
        <v>0</v>
      </c>
      <c r="Q82" s="9" t="str">
        <f t="shared" si="35"/>
        <v>Tốt</v>
      </c>
      <c r="R82" s="10"/>
      <c r="S82" s="17"/>
      <c r="T82" s="19" t="e">
        <f>VLOOKUP(S82,Sheet1!$B$2:$C$12,2,TRUE)</f>
        <v>#N/A</v>
      </c>
      <c r="U82" s="5"/>
      <c r="V82" s="19" t="e">
        <f>VLOOKUP(U82,Sheet1!$B$2:$C$12,2,TRUE)</f>
        <v>#N/A</v>
      </c>
      <c r="W82" s="5"/>
      <c r="X82" s="19" t="e">
        <f>VLOOKUP(W82,Sheet1!$B$2:$C$12,2,TRUE)</f>
        <v>#N/A</v>
      </c>
      <c r="Y82" s="5"/>
      <c r="Z82" s="19" t="e">
        <f>VLOOKUP(Y82,Sheet1!$B$2:$C$12,2,TRUE)</f>
        <v>#N/A</v>
      </c>
      <c r="AA82" s="5"/>
      <c r="AB82" s="19" t="e">
        <f>VLOOKUP(AA82,Sheet1!$B$2:$C$12,2,TRUE)</f>
        <v>#N/A</v>
      </c>
      <c r="AC82" s="5" t="e">
        <f t="shared" si="36"/>
        <v>#N/A</v>
      </c>
      <c r="AD82" s="215">
        <f t="shared" si="23"/>
        <v>0</v>
      </c>
      <c r="AE82" s="9" t="e">
        <f t="shared" si="24"/>
        <v>#N/A</v>
      </c>
      <c r="AF82" s="5" t="e">
        <f t="shared" si="37"/>
        <v>#N/A</v>
      </c>
      <c r="AG82" s="215">
        <f t="shared" si="38"/>
        <v>0</v>
      </c>
      <c r="AH82" s="9" t="e">
        <f t="shared" si="25"/>
        <v>#N/A</v>
      </c>
      <c r="AI82" s="216"/>
      <c r="AJ82" s="9" t="e">
        <f t="shared" si="39"/>
        <v>#N/A</v>
      </c>
      <c r="AK82" s="9">
        <f t="shared" si="31"/>
        <v>0</v>
      </c>
      <c r="AL82" s="9" t="e">
        <f t="shared" si="40"/>
        <v>#N/A</v>
      </c>
      <c r="AM82" s="9" t="e">
        <f t="shared" si="41"/>
        <v>#N/A</v>
      </c>
      <c r="AN82" s="5"/>
      <c r="AO82" s="5"/>
      <c r="AP82" s="9"/>
      <c r="AQ82" s="5"/>
      <c r="AR82" s="25"/>
      <c r="AS82" s="25"/>
    </row>
    <row r="83" spans="1:45" s="7" customFormat="1" ht="20.100000000000001" customHeight="1" x14ac:dyDescent="0.25">
      <c r="A83" s="74" t="s">
        <v>849</v>
      </c>
      <c r="B83" s="241" t="s">
        <v>850</v>
      </c>
      <c r="C83" s="74"/>
      <c r="D83" s="45"/>
      <c r="E83" s="5"/>
      <c r="F83" s="19"/>
      <c r="G83" s="5"/>
      <c r="H83" s="19"/>
      <c r="I83" s="5"/>
      <c r="J83" s="19"/>
      <c r="K83" s="19"/>
      <c r="L83" s="19"/>
      <c r="M83" s="19"/>
      <c r="N83" s="19"/>
      <c r="O83" s="5"/>
      <c r="P83" s="215"/>
      <c r="Q83" s="9">
        <f>COUNTA($Q$84:$Q$89)</f>
        <v>6</v>
      </c>
      <c r="R83" s="10" t="str">
        <f xml:space="preserve"> (COUNTIF($Q$84:$Q$89, "Xuất sắc") &amp; " Xuất sắc") &amp;" + "&amp; (COUNTIF($Q$84:$Q$89, "Tốt") &amp; " Tốt")</f>
        <v>5 Xuất sắc + 1 Tốt</v>
      </c>
      <c r="S83" s="19"/>
      <c r="T83" s="19" t="e">
        <f>VLOOKUP(S83,Sheet1!$B$2:$C$12,2,TRUE)</f>
        <v>#N/A</v>
      </c>
      <c r="U83" s="5"/>
      <c r="V83" s="19" t="e">
        <f>VLOOKUP(U83,Sheet1!$B$2:$C$12,2,TRUE)</f>
        <v>#N/A</v>
      </c>
      <c r="W83" s="5"/>
      <c r="X83" s="19" t="e">
        <f>VLOOKUP(W83,Sheet1!$B$2:$C$12,2,TRUE)</f>
        <v>#N/A</v>
      </c>
      <c r="Y83" s="5"/>
      <c r="Z83" s="19" t="e">
        <f>VLOOKUP(Y83,Sheet1!$B$2:$C$12,2,TRUE)</f>
        <v>#N/A</v>
      </c>
      <c r="AA83" s="5"/>
      <c r="AB83" s="19" t="e">
        <f>VLOOKUP(AA83,Sheet1!$B$2:$C$12,2,TRUE)</f>
        <v>#N/A</v>
      </c>
      <c r="AC83" s="5" t="e">
        <f t="shared" si="36"/>
        <v>#N/A</v>
      </c>
      <c r="AD83" s="215">
        <f t="shared" si="23"/>
        <v>0</v>
      </c>
      <c r="AE83" s="9" t="e">
        <f t="shared" si="24"/>
        <v>#N/A</v>
      </c>
      <c r="AF83" s="5" t="e">
        <f t="shared" si="37"/>
        <v>#N/A</v>
      </c>
      <c r="AG83" s="215">
        <f t="shared" si="38"/>
        <v>0</v>
      </c>
      <c r="AH83" s="9" t="e">
        <f t="shared" si="25"/>
        <v>#N/A</v>
      </c>
      <c r="AI83" s="216"/>
      <c r="AJ83" s="9" t="e">
        <f t="shared" si="39"/>
        <v>#N/A</v>
      </c>
      <c r="AK83" s="9">
        <f t="shared" si="31"/>
        <v>0</v>
      </c>
      <c r="AL83" s="9" t="e">
        <f t="shared" si="40"/>
        <v>#N/A</v>
      </c>
      <c r="AM83" s="9" t="e">
        <f t="shared" si="41"/>
        <v>#N/A</v>
      </c>
      <c r="AN83" s="5"/>
      <c r="AO83" s="5"/>
      <c r="AP83" s="9"/>
      <c r="AQ83" s="5"/>
      <c r="AR83" s="25"/>
      <c r="AS83" s="25"/>
    </row>
    <row r="84" spans="1:45" s="7" customFormat="1" ht="20.100000000000001" hidden="1" customHeight="1" x14ac:dyDescent="0.25">
      <c r="A84" s="86">
        <v>65</v>
      </c>
      <c r="B84" s="241" t="s">
        <v>75</v>
      </c>
      <c r="C84" s="86" t="s">
        <v>453</v>
      </c>
      <c r="D84" s="5"/>
      <c r="E84" s="5" t="str">
        <f>VLOOKUP($C84,'[5]Gui chi Quynh'!$D$7:$F$393,3,0)</f>
        <v>A2</v>
      </c>
      <c r="F84" s="19">
        <f>VLOOKUP(E84,Sheet1!$B$2:$C$12,2,TRUE)</f>
        <v>9</v>
      </c>
      <c r="G84" s="5" t="str">
        <f>VLOOKUP($C84,'[6]Gui chi Quynh'!$C$7:$E$391,3,0)</f>
        <v>A2</v>
      </c>
      <c r="H84" s="19">
        <f>VLOOKUP(G84,Sheet1!$B$2:$C$12,2,TRUE)</f>
        <v>9</v>
      </c>
      <c r="I84" s="5" t="str">
        <f>VLOOKUP($C84,'[7]Gui chi Quynh'!$C$7:$E$389,3,0)</f>
        <v>A3</v>
      </c>
      <c r="J84" s="19">
        <f>VLOOKUP(I84,Sheet1!$B$2:$C$12,2,TRUE)</f>
        <v>8</v>
      </c>
      <c r="K84" s="5" t="str">
        <f>VLOOKUP($C84,'[8]Gui chi Quynh'!$C$7:$E$389,3,0)</f>
        <v>A2</v>
      </c>
      <c r="L84" s="19">
        <f>VLOOKUP(K84,Sheet1!$B$2:$C$12,2,TRUE)</f>
        <v>9</v>
      </c>
      <c r="M84" s="5" t="str">
        <f>VLOOKUP($C84,'[9]Gui chi Quynh'!$C$7:$E$388,3,0)</f>
        <v>A2</v>
      </c>
      <c r="N84" s="19">
        <f>VLOOKUP(M84,Sheet1!$B$2:$C$12,2,TRUE)</f>
        <v>9</v>
      </c>
      <c r="O84" s="5">
        <f t="shared" ref="O84:O89" si="42">ROUND(AVERAGE(F84,H84,J84,L84,N84),2)</f>
        <v>8.8000000000000007</v>
      </c>
      <c r="P84" s="215">
        <f t="shared" ref="P84:P89" si="43">COUNTIF(D84:M84,"C*")*1+COUNTIF(D84:M84,"D")*2+COUNTIF(D84:M84,"E")*3</f>
        <v>0</v>
      </c>
      <c r="Q84" s="9" t="str">
        <f t="shared" si="35"/>
        <v>Xuất sắc</v>
      </c>
      <c r="R84" s="10"/>
      <c r="S84" s="17"/>
      <c r="T84" s="19" t="e">
        <f>VLOOKUP(S84,Sheet1!$B$2:$C$12,2,TRUE)</f>
        <v>#N/A</v>
      </c>
      <c r="U84" s="5"/>
      <c r="V84" s="19" t="e">
        <f>VLOOKUP(U84,Sheet1!$B$2:$C$12,2,TRUE)</f>
        <v>#N/A</v>
      </c>
      <c r="W84" s="5"/>
      <c r="X84" s="19" t="e">
        <f>VLOOKUP(W84,Sheet1!$B$2:$C$12,2,TRUE)</f>
        <v>#N/A</v>
      </c>
      <c r="Y84" s="5"/>
      <c r="Z84" s="19" t="e">
        <f>VLOOKUP(Y84,Sheet1!$B$2:$C$12,2,TRUE)</f>
        <v>#N/A</v>
      </c>
      <c r="AA84" s="5"/>
      <c r="AB84" s="19" t="e">
        <f>VLOOKUP(AA84,Sheet1!$B$2:$C$12,2,TRUE)</f>
        <v>#N/A</v>
      </c>
      <c r="AC84" s="5" t="e">
        <f>ROUND(AVERAGE(T84,V84,X84,Z84),2)</f>
        <v>#N/A</v>
      </c>
      <c r="AD84" s="215">
        <f t="shared" si="23"/>
        <v>0</v>
      </c>
      <c r="AE84" s="9" t="e">
        <f t="shared" si="24"/>
        <v>#N/A</v>
      </c>
      <c r="AF84" s="5" t="e">
        <f>ROUND(AVERAGE(T84,V84,X84,Z84,AB84),2)</f>
        <v>#N/A</v>
      </c>
      <c r="AG84" s="215">
        <f>COUNTIF(S84:AB84,"C*")*1+COUNTIF(S84:AB84,"D")*2+COUNTIF(S84:AB84,"E")*3</f>
        <v>0</v>
      </c>
      <c r="AH84" s="9" t="e">
        <f t="shared" si="25"/>
        <v>#N/A</v>
      </c>
      <c r="AI84" s="216"/>
      <c r="AJ84" s="9" t="e">
        <f t="shared" si="39"/>
        <v>#N/A</v>
      </c>
      <c r="AK84" s="9">
        <f t="shared" si="31"/>
        <v>0</v>
      </c>
      <c r="AL84" s="9" t="e">
        <f t="shared" si="40"/>
        <v>#N/A</v>
      </c>
      <c r="AM84" s="9" t="e">
        <f t="shared" si="41"/>
        <v>#N/A</v>
      </c>
      <c r="AN84" s="5"/>
      <c r="AO84" s="5"/>
      <c r="AP84" s="9"/>
      <c r="AQ84" s="5"/>
      <c r="AR84" s="25"/>
      <c r="AS84" s="25"/>
    </row>
    <row r="85" spans="1:45" s="7" customFormat="1" ht="20.100000000000001" hidden="1" customHeight="1" x14ac:dyDescent="0.25">
      <c r="A85" s="86">
        <f>A84+1</f>
        <v>66</v>
      </c>
      <c r="B85" s="241" t="s">
        <v>41</v>
      </c>
      <c r="C85" s="86" t="s">
        <v>459</v>
      </c>
      <c r="D85" s="5"/>
      <c r="E85" s="5" t="str">
        <f>VLOOKUP($C85,'[5]Gui chi Quynh'!$D$7:$F$393,3,0)</f>
        <v>A3</v>
      </c>
      <c r="F85" s="19">
        <f>VLOOKUP(E85,Sheet1!$B$2:$C$12,2,TRUE)</f>
        <v>8</v>
      </c>
      <c r="G85" s="5" t="str">
        <f>VLOOKUP($C85,'[6]Gui chi Quynh'!$C$7:$E$391,3,0)</f>
        <v>A2</v>
      </c>
      <c r="H85" s="19">
        <f>VLOOKUP(G85,Sheet1!$B$2:$C$12,2,TRUE)</f>
        <v>9</v>
      </c>
      <c r="I85" s="5" t="str">
        <f>VLOOKUP($C85,'[7]Gui chi Quynh'!$C$7:$E$389,3,0)</f>
        <v>A3</v>
      </c>
      <c r="J85" s="19">
        <f>VLOOKUP(I85,Sheet1!$B$2:$C$12,2,TRUE)</f>
        <v>8</v>
      </c>
      <c r="K85" s="5" t="str">
        <f>VLOOKUP($C85,'[8]Gui chi Quynh'!$C$7:$E$389,3,0)</f>
        <v>A3</v>
      </c>
      <c r="L85" s="19">
        <f>VLOOKUP(K85,Sheet1!$B$2:$C$12,2,TRUE)</f>
        <v>8</v>
      </c>
      <c r="M85" s="5" t="str">
        <f>VLOOKUP($C85,'[9]Gui chi Quynh'!$C$7:$E$388,3,0)</f>
        <v>A3</v>
      </c>
      <c r="N85" s="19">
        <f>VLOOKUP(M85,Sheet1!$B$2:$C$12,2,TRUE)</f>
        <v>8</v>
      </c>
      <c r="O85" s="5">
        <f t="shared" si="42"/>
        <v>8.1999999999999993</v>
      </c>
      <c r="P85" s="215">
        <f t="shared" si="43"/>
        <v>0</v>
      </c>
      <c r="Q85" s="9" t="str">
        <f t="shared" si="35"/>
        <v>Xuất sắc</v>
      </c>
      <c r="R85" s="10"/>
      <c r="S85" s="17"/>
      <c r="T85" s="19" t="e">
        <f>VLOOKUP(S85,Sheet1!$B$2:$C$12,2,TRUE)</f>
        <v>#N/A</v>
      </c>
      <c r="U85" s="5"/>
      <c r="V85" s="19" t="e">
        <f>VLOOKUP(U85,Sheet1!$B$2:$C$12,2,TRUE)</f>
        <v>#N/A</v>
      </c>
      <c r="W85" s="5"/>
      <c r="X85" s="19" t="e">
        <f>VLOOKUP(W85,Sheet1!$B$2:$C$12,2,TRUE)</f>
        <v>#N/A</v>
      </c>
      <c r="Y85" s="5"/>
      <c r="Z85" s="19" t="e">
        <f>VLOOKUP(Y85,Sheet1!$B$2:$C$12,2,TRUE)</f>
        <v>#N/A</v>
      </c>
      <c r="AA85" s="5"/>
      <c r="AB85" s="19" t="e">
        <f>VLOOKUP(AA85,Sheet1!$B$2:$C$12,2,TRUE)</f>
        <v>#N/A</v>
      </c>
      <c r="AC85" s="5" t="e">
        <f t="shared" si="36"/>
        <v>#N/A</v>
      </c>
      <c r="AD85" s="215">
        <f t="shared" si="23"/>
        <v>0</v>
      </c>
      <c r="AE85" s="9" t="e">
        <f t="shared" si="24"/>
        <v>#N/A</v>
      </c>
      <c r="AF85" s="5" t="e">
        <f t="shared" si="37"/>
        <v>#N/A</v>
      </c>
      <c r="AG85" s="215">
        <f t="shared" si="38"/>
        <v>0</v>
      </c>
      <c r="AH85" s="9" t="e">
        <f t="shared" si="25"/>
        <v>#N/A</v>
      </c>
      <c r="AI85" s="216"/>
      <c r="AJ85" s="9" t="e">
        <f t="shared" si="39"/>
        <v>#N/A</v>
      </c>
      <c r="AK85" s="9">
        <f t="shared" si="31"/>
        <v>0</v>
      </c>
      <c r="AL85" s="9" t="e">
        <f t="shared" si="40"/>
        <v>#N/A</v>
      </c>
      <c r="AM85" s="9" t="e">
        <f t="shared" si="41"/>
        <v>#N/A</v>
      </c>
      <c r="AN85" s="5"/>
      <c r="AO85" s="5"/>
      <c r="AP85" s="9"/>
      <c r="AQ85" s="5"/>
      <c r="AR85" s="25"/>
      <c r="AS85" s="25"/>
    </row>
    <row r="86" spans="1:45" s="7" customFormat="1" ht="20.100000000000001" hidden="1" customHeight="1" x14ac:dyDescent="0.25">
      <c r="A86" s="86">
        <f t="shared" ref="A86:A89" si="44">A85+1</f>
        <v>67</v>
      </c>
      <c r="B86" s="241" t="s">
        <v>83</v>
      </c>
      <c r="C86" s="86" t="s">
        <v>460</v>
      </c>
      <c r="E86" s="5" t="str">
        <f>VLOOKUP($C86,'[5]Gui chi Quynh'!$D$7:$F$393,3,0)</f>
        <v>A3</v>
      </c>
      <c r="F86" s="19">
        <f>VLOOKUP(E86,Sheet1!$B$2:$C$12,2,TRUE)</f>
        <v>8</v>
      </c>
      <c r="G86" s="5" t="str">
        <f>VLOOKUP($C86,'[6]Gui chi Quynh'!$C$7:$E$391,3,0)</f>
        <v>A3</v>
      </c>
      <c r="H86" s="19">
        <f>VLOOKUP(G86,Sheet1!$B$2:$C$12,2,TRUE)</f>
        <v>8</v>
      </c>
      <c r="I86" s="5" t="str">
        <f>VLOOKUP($C86,'[7]Gui chi Quynh'!$C$7:$E$389,3,0)</f>
        <v>A3</v>
      </c>
      <c r="J86" s="19">
        <f>VLOOKUP(I86,Sheet1!$B$2:$C$12,2,TRUE)</f>
        <v>8</v>
      </c>
      <c r="K86" s="5" t="str">
        <f>VLOOKUP($C86,'[8]Gui chi Quynh'!$C$7:$E$389,3,0)</f>
        <v>A3</v>
      </c>
      <c r="L86" s="19">
        <f>VLOOKUP(K86,Sheet1!$B$2:$C$12,2,TRUE)</f>
        <v>8</v>
      </c>
      <c r="M86" s="5" t="str">
        <f>VLOOKUP($C86,'[9]Gui chi Quynh'!$C$7:$E$388,3,0)</f>
        <v>A3</v>
      </c>
      <c r="N86" s="19">
        <f>VLOOKUP(M86,Sheet1!$B$2:$C$12,2,TRUE)</f>
        <v>8</v>
      </c>
      <c r="O86" s="5">
        <f t="shared" si="42"/>
        <v>8</v>
      </c>
      <c r="P86" s="215">
        <f t="shared" si="43"/>
        <v>0</v>
      </c>
      <c r="Q86" s="9" t="str">
        <f t="shared" si="35"/>
        <v>Xuất sắc</v>
      </c>
      <c r="R86" s="84"/>
      <c r="S86" s="17"/>
      <c r="T86" s="19" t="e">
        <f>VLOOKUP(S86,Sheet1!$B$2:$C$12,2,TRUE)</f>
        <v>#N/A</v>
      </c>
      <c r="U86" s="5"/>
      <c r="V86" s="19" t="e">
        <f>VLOOKUP(U86,Sheet1!$B$2:$C$12,2,TRUE)</f>
        <v>#N/A</v>
      </c>
      <c r="W86" s="5"/>
      <c r="X86" s="19" t="e">
        <f>VLOOKUP(W86,Sheet1!$B$2:$C$12,2,TRUE)</f>
        <v>#N/A</v>
      </c>
      <c r="Y86" s="5"/>
      <c r="Z86" s="19" t="e">
        <f>VLOOKUP(Y86,Sheet1!$B$2:$C$12,2,TRUE)</f>
        <v>#N/A</v>
      </c>
      <c r="AA86" s="5"/>
      <c r="AB86" s="19" t="e">
        <f>VLOOKUP(AA86,Sheet1!$B$2:$C$12,2,TRUE)</f>
        <v>#N/A</v>
      </c>
      <c r="AC86" s="5" t="e">
        <f t="shared" si="36"/>
        <v>#N/A</v>
      </c>
      <c r="AD86" s="215">
        <f t="shared" si="23"/>
        <v>0</v>
      </c>
      <c r="AE86" s="9" t="e">
        <f t="shared" si="24"/>
        <v>#N/A</v>
      </c>
      <c r="AF86" s="5" t="e">
        <f t="shared" si="37"/>
        <v>#N/A</v>
      </c>
      <c r="AG86" s="215">
        <f t="shared" si="38"/>
        <v>0</v>
      </c>
      <c r="AH86" s="9" t="e">
        <f t="shared" si="25"/>
        <v>#N/A</v>
      </c>
      <c r="AI86" s="216"/>
      <c r="AJ86" s="9" t="e">
        <f t="shared" si="39"/>
        <v>#N/A</v>
      </c>
      <c r="AK86" s="9">
        <f t="shared" si="31"/>
        <v>0</v>
      </c>
      <c r="AL86" s="9" t="e">
        <f t="shared" si="40"/>
        <v>#N/A</v>
      </c>
      <c r="AM86" s="9" t="e">
        <f t="shared" si="41"/>
        <v>#N/A</v>
      </c>
      <c r="AN86" s="5"/>
      <c r="AO86" s="5"/>
      <c r="AP86" s="9"/>
      <c r="AQ86" s="5"/>
      <c r="AR86" s="47"/>
      <c r="AS86" s="47"/>
    </row>
    <row r="87" spans="1:45" s="7" customFormat="1" ht="20.100000000000001" hidden="1" customHeight="1" x14ac:dyDescent="0.25">
      <c r="A87" s="86">
        <f t="shared" si="44"/>
        <v>68</v>
      </c>
      <c r="B87" s="241" t="s">
        <v>81</v>
      </c>
      <c r="C87" s="86" t="s">
        <v>458</v>
      </c>
      <c r="D87" s="5"/>
      <c r="E87" s="5" t="str">
        <f>VLOOKUP($C87,'[5]Gui chi Quynh'!$D$7:$F$393,3,0)</f>
        <v>A3</v>
      </c>
      <c r="F87" s="19">
        <f>VLOOKUP(E87,Sheet1!$B$2:$C$12,2,TRUE)</f>
        <v>8</v>
      </c>
      <c r="G87" s="5" t="str">
        <f>VLOOKUP($C87,'[6]Gui chi Quynh'!$C$7:$E$391,3,0)</f>
        <v>A2</v>
      </c>
      <c r="H87" s="19">
        <f>VLOOKUP(G87,Sheet1!$B$2:$C$12,2,TRUE)</f>
        <v>9</v>
      </c>
      <c r="I87" s="5" t="str">
        <f>VLOOKUP($C87,'[7]Gui chi Quynh'!$C$7:$E$389,3,0)</f>
        <v>A3</v>
      </c>
      <c r="J87" s="19">
        <f>VLOOKUP(I87,Sheet1!$B$2:$C$12,2,TRUE)</f>
        <v>8</v>
      </c>
      <c r="K87" s="5" t="str">
        <f>VLOOKUP($C87,'[8]Gui chi Quynh'!$C$7:$E$389,3,0)</f>
        <v>A2</v>
      </c>
      <c r="L87" s="19">
        <f>VLOOKUP(K87,Sheet1!$B$2:$C$12,2,TRUE)</f>
        <v>9</v>
      </c>
      <c r="M87" s="5" t="str">
        <f>VLOOKUP($C87,'[9]Gui chi Quynh'!$C$7:$E$388,3,0)</f>
        <v>A3</v>
      </c>
      <c r="N87" s="19">
        <f>VLOOKUP(M87,Sheet1!$B$2:$C$12,2,TRUE)</f>
        <v>8</v>
      </c>
      <c r="O87" s="5">
        <f t="shared" si="42"/>
        <v>8.4</v>
      </c>
      <c r="P87" s="215">
        <f t="shared" si="43"/>
        <v>0</v>
      </c>
      <c r="Q87" s="9" t="str">
        <f t="shared" si="35"/>
        <v>Xuất sắc</v>
      </c>
      <c r="R87" s="10"/>
      <c r="S87" s="17"/>
      <c r="T87" s="19" t="e">
        <f>VLOOKUP(S87,Sheet1!$B$2:$C$12,2,TRUE)</f>
        <v>#N/A</v>
      </c>
      <c r="U87" s="5"/>
      <c r="V87" s="19" t="e">
        <f>VLOOKUP(U87,Sheet1!$B$2:$C$12,2,TRUE)</f>
        <v>#N/A</v>
      </c>
      <c r="W87" s="5"/>
      <c r="X87" s="19" t="e">
        <f>VLOOKUP(W87,Sheet1!$B$2:$C$12,2,TRUE)</f>
        <v>#N/A</v>
      </c>
      <c r="Y87" s="5"/>
      <c r="Z87" s="19" t="e">
        <f>VLOOKUP(Y87,Sheet1!$B$2:$C$12,2,TRUE)</f>
        <v>#N/A</v>
      </c>
      <c r="AA87" s="5"/>
      <c r="AB87" s="19" t="e">
        <f>VLOOKUP(AA87,Sheet1!$B$2:$C$12,2,TRUE)</f>
        <v>#N/A</v>
      </c>
      <c r="AC87" s="5" t="e">
        <f t="shared" si="36"/>
        <v>#N/A</v>
      </c>
      <c r="AD87" s="215">
        <f t="shared" si="23"/>
        <v>0</v>
      </c>
      <c r="AE87" s="9" t="e">
        <f t="shared" si="24"/>
        <v>#N/A</v>
      </c>
      <c r="AF87" s="5" t="e">
        <f t="shared" si="37"/>
        <v>#N/A</v>
      </c>
      <c r="AG87" s="215">
        <f t="shared" si="38"/>
        <v>0</v>
      </c>
      <c r="AH87" s="9" t="e">
        <f t="shared" si="25"/>
        <v>#N/A</v>
      </c>
      <c r="AI87" s="216"/>
      <c r="AJ87" s="9" t="e">
        <f t="shared" si="39"/>
        <v>#N/A</v>
      </c>
      <c r="AK87" s="9">
        <f t="shared" si="31"/>
        <v>0</v>
      </c>
      <c r="AL87" s="9" t="e">
        <f t="shared" si="40"/>
        <v>#N/A</v>
      </c>
      <c r="AM87" s="9" t="e">
        <f t="shared" si="41"/>
        <v>#N/A</v>
      </c>
      <c r="AN87" s="5"/>
      <c r="AO87" s="5"/>
      <c r="AP87" s="9"/>
      <c r="AQ87" s="5"/>
      <c r="AR87" s="25"/>
      <c r="AS87" s="25"/>
    </row>
    <row r="88" spans="1:45" s="7" customFormat="1" ht="20.100000000000001" hidden="1" customHeight="1" x14ac:dyDescent="0.25">
      <c r="A88" s="86">
        <f t="shared" si="44"/>
        <v>69</v>
      </c>
      <c r="B88" s="241" t="s">
        <v>349</v>
      </c>
      <c r="C88" s="86" t="s">
        <v>461</v>
      </c>
      <c r="D88" s="38"/>
      <c r="E88" s="5" t="str">
        <f>VLOOKUP($C88,'[5]Gui chi Quynh'!$D$7:$F$393,3,0)</f>
        <v>A4</v>
      </c>
      <c r="F88" s="19">
        <f>VLOOKUP(E88,Sheet1!$B$2:$C$12,2,TRUE)</f>
        <v>7</v>
      </c>
      <c r="G88" s="5" t="str">
        <f>VLOOKUP($C88,'[6]Gui chi Quynh'!$C$7:$E$391,3,0)</f>
        <v>A4</v>
      </c>
      <c r="H88" s="19">
        <f>VLOOKUP(G88,Sheet1!$B$2:$C$12,2,TRUE)</f>
        <v>7</v>
      </c>
      <c r="I88" s="5" t="str">
        <f>VLOOKUP($C88,'[7]Gui chi Quynh'!$C$7:$E$389,3,0)</f>
        <v>A4</v>
      </c>
      <c r="J88" s="19">
        <f>VLOOKUP(I88,Sheet1!$B$2:$C$12,2,TRUE)</f>
        <v>7</v>
      </c>
      <c r="K88" s="5" t="str">
        <f>VLOOKUP($C88,'[8]Gui chi Quynh'!$C$7:$E$389,3,0)</f>
        <v>A3</v>
      </c>
      <c r="L88" s="19">
        <f>VLOOKUP(K88,Sheet1!$B$2:$C$12,2,TRUE)</f>
        <v>8</v>
      </c>
      <c r="M88" s="5" t="str">
        <f>VLOOKUP($C88,'[9]Gui chi Quynh'!$C$7:$E$388,3,0)</f>
        <v>A4</v>
      </c>
      <c r="N88" s="19">
        <f>VLOOKUP(M88,Sheet1!$B$2:$C$12,2,TRUE)</f>
        <v>7</v>
      </c>
      <c r="O88" s="5">
        <f t="shared" si="42"/>
        <v>7.2</v>
      </c>
      <c r="P88" s="215">
        <f t="shared" si="43"/>
        <v>0</v>
      </c>
      <c r="Q88" s="9" t="str">
        <f t="shared" si="35"/>
        <v>Tốt</v>
      </c>
      <c r="R88" s="10"/>
      <c r="S88" s="17"/>
      <c r="T88" s="19" t="e">
        <f>VLOOKUP(S88,Sheet1!$B$2:$C$12,2,TRUE)</f>
        <v>#N/A</v>
      </c>
      <c r="U88" s="5"/>
      <c r="V88" s="19" t="e">
        <f>VLOOKUP(U88,Sheet1!$B$2:$C$12,2,TRUE)</f>
        <v>#N/A</v>
      </c>
      <c r="W88" s="5"/>
      <c r="X88" s="19" t="e">
        <f>VLOOKUP(W88,Sheet1!$B$2:$C$12,2,TRUE)</f>
        <v>#N/A</v>
      </c>
      <c r="Y88" s="5"/>
      <c r="Z88" s="19" t="e">
        <f>VLOOKUP(Y88,Sheet1!$B$2:$C$12,2,TRUE)</f>
        <v>#N/A</v>
      </c>
      <c r="AA88" s="5"/>
      <c r="AB88" s="19" t="e">
        <f>VLOOKUP(AA88,Sheet1!$B$2:$C$12,2,TRUE)</f>
        <v>#N/A</v>
      </c>
      <c r="AC88" s="5" t="e">
        <f t="shared" si="36"/>
        <v>#N/A</v>
      </c>
      <c r="AD88" s="215">
        <f t="shared" si="23"/>
        <v>0</v>
      </c>
      <c r="AE88" s="9" t="e">
        <f t="shared" si="24"/>
        <v>#N/A</v>
      </c>
      <c r="AF88" s="5" t="e">
        <f t="shared" si="37"/>
        <v>#N/A</v>
      </c>
      <c r="AG88" s="215">
        <f t="shared" si="38"/>
        <v>0</v>
      </c>
      <c r="AH88" s="9" t="e">
        <f t="shared" si="25"/>
        <v>#N/A</v>
      </c>
      <c r="AI88" s="216"/>
      <c r="AJ88" s="9" t="e">
        <f t="shared" si="39"/>
        <v>#N/A</v>
      </c>
      <c r="AK88" s="9">
        <f t="shared" si="31"/>
        <v>0</v>
      </c>
      <c r="AL88" s="9" t="e">
        <f t="shared" si="40"/>
        <v>#N/A</v>
      </c>
      <c r="AM88" s="9" t="e">
        <f t="shared" si="41"/>
        <v>#N/A</v>
      </c>
      <c r="AN88" s="5"/>
      <c r="AO88" s="5"/>
      <c r="AP88" s="9"/>
      <c r="AQ88" s="5"/>
      <c r="AR88" s="25"/>
      <c r="AS88" s="25"/>
    </row>
    <row r="89" spans="1:45" s="7" customFormat="1" ht="20.100000000000001" hidden="1" customHeight="1" x14ac:dyDescent="0.25">
      <c r="A89" s="86">
        <f t="shared" si="44"/>
        <v>70</v>
      </c>
      <c r="B89" s="80" t="s">
        <v>275</v>
      </c>
      <c r="C89" s="244" t="s">
        <v>462</v>
      </c>
      <c r="D89" s="5"/>
      <c r="E89" s="5" t="str">
        <f>VLOOKUP($C89,'[5]Gui chi Quynh'!$D$7:$F$393,3,0)</f>
        <v>A3</v>
      </c>
      <c r="F89" s="19">
        <f>VLOOKUP(E89,Sheet1!$B$2:$C$12,2,TRUE)</f>
        <v>8</v>
      </c>
      <c r="G89" s="5" t="str">
        <f>VLOOKUP($C89,'[6]Gui chi Quynh'!$C$7:$E$391,3,0)</f>
        <v>A3</v>
      </c>
      <c r="H89" s="19">
        <f>VLOOKUP(G89,Sheet1!$B$2:$C$12,2,TRUE)</f>
        <v>8</v>
      </c>
      <c r="I89" s="5" t="str">
        <f>VLOOKUP($C89,'[7]Gui chi Quynh'!$C$7:$E$389,3,0)</f>
        <v>A3</v>
      </c>
      <c r="J89" s="19">
        <f>VLOOKUP(I89,Sheet1!$B$2:$C$12,2,TRUE)</f>
        <v>8</v>
      </c>
      <c r="K89" s="5" t="str">
        <f>VLOOKUP($C89,'[8]Gui chi Quynh'!$C$7:$E$389,3,0)</f>
        <v>A3</v>
      </c>
      <c r="L89" s="19">
        <f>VLOOKUP(K89,Sheet1!$B$2:$C$12,2,TRUE)</f>
        <v>8</v>
      </c>
      <c r="M89" s="5" t="str">
        <f>VLOOKUP($C89,'[9]Gui chi Quynh'!$C$7:$E$388,3,0)</f>
        <v>A3</v>
      </c>
      <c r="N89" s="19">
        <f>VLOOKUP(M89,Sheet1!$B$2:$C$12,2,TRUE)</f>
        <v>8</v>
      </c>
      <c r="O89" s="5">
        <f t="shared" si="42"/>
        <v>8</v>
      </c>
      <c r="P89" s="215">
        <f t="shared" si="43"/>
        <v>0</v>
      </c>
      <c r="Q89" s="9" t="str">
        <f t="shared" si="35"/>
        <v>Xuất sắc</v>
      </c>
      <c r="R89" s="10"/>
      <c r="S89" s="17"/>
      <c r="T89" s="19" t="e">
        <f>VLOOKUP(S89,Sheet1!$B$2:$C$12,2,TRUE)</f>
        <v>#N/A</v>
      </c>
      <c r="U89" s="5"/>
      <c r="V89" s="19" t="e">
        <f>VLOOKUP(U89,Sheet1!$B$2:$C$12,2,TRUE)</f>
        <v>#N/A</v>
      </c>
      <c r="W89" s="5"/>
      <c r="X89" s="19" t="e">
        <f>VLOOKUP(W89,Sheet1!$B$2:$C$12,2,TRUE)</f>
        <v>#N/A</v>
      </c>
      <c r="Y89" s="5"/>
      <c r="Z89" s="19" t="e">
        <f>VLOOKUP(Y89,Sheet1!$B$2:$C$12,2,TRUE)</f>
        <v>#N/A</v>
      </c>
      <c r="AA89" s="5"/>
      <c r="AB89" s="19" t="e">
        <f>VLOOKUP(AA89,Sheet1!$B$2:$C$12,2,TRUE)</f>
        <v>#N/A</v>
      </c>
      <c r="AC89" s="5" t="e">
        <f t="shared" si="36"/>
        <v>#N/A</v>
      </c>
      <c r="AD89" s="215">
        <f t="shared" si="23"/>
        <v>0</v>
      </c>
      <c r="AE89" s="9" t="e">
        <f t="shared" si="24"/>
        <v>#N/A</v>
      </c>
      <c r="AF89" s="5" t="e">
        <f t="shared" si="37"/>
        <v>#N/A</v>
      </c>
      <c r="AG89" s="215">
        <f t="shared" si="38"/>
        <v>0</v>
      </c>
      <c r="AH89" s="9" t="e">
        <f t="shared" si="25"/>
        <v>#N/A</v>
      </c>
      <c r="AI89" s="216"/>
      <c r="AJ89" s="9" t="e">
        <f t="shared" si="39"/>
        <v>#N/A</v>
      </c>
      <c r="AK89" s="9">
        <f t="shared" si="31"/>
        <v>0</v>
      </c>
      <c r="AL89" s="9" t="e">
        <f t="shared" si="40"/>
        <v>#N/A</v>
      </c>
      <c r="AM89" s="9" t="e">
        <f t="shared" si="41"/>
        <v>#N/A</v>
      </c>
      <c r="AN89" s="5"/>
      <c r="AO89" s="5"/>
      <c r="AP89" s="9"/>
      <c r="AQ89" s="5"/>
      <c r="AR89" s="25"/>
      <c r="AS89" s="25"/>
    </row>
    <row r="90" spans="1:45" s="7" customFormat="1" ht="22.5" customHeight="1" x14ac:dyDescent="0.25">
      <c r="A90" s="282" t="s">
        <v>886</v>
      </c>
      <c r="B90" s="283" t="s">
        <v>887</v>
      </c>
      <c r="C90" s="284"/>
      <c r="D90" s="285"/>
      <c r="E90" s="284"/>
      <c r="F90" s="285"/>
      <c r="G90" s="284"/>
      <c r="H90" s="285"/>
      <c r="I90" s="284"/>
      <c r="J90" s="285"/>
      <c r="K90" s="284"/>
      <c r="L90" s="285"/>
      <c r="M90" s="284"/>
      <c r="N90" s="285"/>
      <c r="O90" s="284"/>
      <c r="P90" s="286"/>
      <c r="Q90" s="287">
        <f>Q91+Q98</f>
        <v>7</v>
      </c>
      <c r="R90" s="288" t="str">
        <f xml:space="preserve"> (COUNTIF($Q$92:$Q$99, "Xuất sắc") &amp; " Xuất sắc") &amp;" + "&amp; (COUNTIF($Q$92:$Q$99, "Tốt") &amp; " Tốt")</f>
        <v>5 Xuất sắc + 2 Tốt</v>
      </c>
      <c r="S90" s="213"/>
      <c r="T90" s="8"/>
      <c r="U90" s="213"/>
      <c r="V90" s="8"/>
      <c r="W90" s="213"/>
      <c r="X90" s="8"/>
      <c r="Y90" s="213"/>
      <c r="Z90" s="8"/>
      <c r="AA90" s="213"/>
      <c r="AB90" s="8"/>
      <c r="AC90" s="213"/>
      <c r="AD90" s="258"/>
      <c r="AE90" s="213"/>
      <c r="AF90" s="213"/>
      <c r="AG90" s="258"/>
      <c r="AH90" s="213"/>
      <c r="AI90" s="214"/>
      <c r="AJ90" s="8"/>
      <c r="AK90" s="213"/>
      <c r="AL90" s="8"/>
      <c r="AM90" s="213"/>
      <c r="AN90" s="8"/>
      <c r="AO90" s="213"/>
      <c r="AP90" s="8"/>
      <c r="AQ90" s="213"/>
      <c r="AR90" s="43"/>
      <c r="AS90" s="43"/>
    </row>
    <row r="91" spans="1:45" s="7" customFormat="1" ht="24.95" customHeight="1" x14ac:dyDescent="0.25">
      <c r="A91" s="74" t="s">
        <v>847</v>
      </c>
      <c r="B91" s="241" t="s">
        <v>848</v>
      </c>
      <c r="C91" s="74"/>
      <c r="D91" s="45"/>
      <c r="E91" s="5"/>
      <c r="F91" s="19"/>
      <c r="G91" s="5"/>
      <c r="H91" s="19"/>
      <c r="I91" s="5"/>
      <c r="J91" s="19"/>
      <c r="K91" s="19"/>
      <c r="L91" s="19"/>
      <c r="M91" s="19"/>
      <c r="N91" s="19"/>
      <c r="O91" s="5"/>
      <c r="P91" s="215"/>
      <c r="Q91" s="9">
        <f>COUNTA($Q$92:$Q$97)</f>
        <v>6</v>
      </c>
      <c r="R91" s="10" t="str">
        <f xml:space="preserve"> (COUNTIF($Q$92:$Q$97, "Xuất sắc") &amp; " Xuất sắc") &amp;" + "&amp; (COUNTIF($Q$92:$Q$97, "Tốt") &amp; " Tốt")</f>
        <v>4 Xuất sắc + 2 Tốt</v>
      </c>
      <c r="S91" s="19"/>
      <c r="T91" s="19" t="e">
        <f>VLOOKUP(S91,Sheet1!$B$2:$C$12,2,TRUE)</f>
        <v>#N/A</v>
      </c>
      <c r="U91" s="5"/>
      <c r="V91" s="19" t="e">
        <f>VLOOKUP(U91,Sheet1!$B$2:$C$12,2,TRUE)</f>
        <v>#N/A</v>
      </c>
      <c r="W91" s="5"/>
      <c r="X91" s="19" t="e">
        <f>VLOOKUP(W91,Sheet1!$B$2:$C$12,2,TRUE)</f>
        <v>#N/A</v>
      </c>
      <c r="Y91" s="5"/>
      <c r="Z91" s="19" t="e">
        <f>VLOOKUP(Y91,Sheet1!$B$2:$C$12,2,TRUE)</f>
        <v>#N/A</v>
      </c>
      <c r="AA91" s="5"/>
      <c r="AB91" s="19" t="e">
        <f>VLOOKUP(AA91,Sheet1!$B$2:$C$12,2,TRUE)</f>
        <v>#N/A</v>
      </c>
      <c r="AC91" s="5" t="e">
        <f t="shared" si="36"/>
        <v>#N/A</v>
      </c>
      <c r="AD91" s="215">
        <f t="shared" si="23"/>
        <v>0</v>
      </c>
      <c r="AE91" s="9" t="e">
        <f t="shared" si="24"/>
        <v>#N/A</v>
      </c>
      <c r="AF91" s="5" t="e">
        <f t="shared" si="37"/>
        <v>#N/A</v>
      </c>
      <c r="AG91" s="215">
        <f t="shared" si="38"/>
        <v>0</v>
      </c>
      <c r="AH91" s="9" t="e">
        <f t="shared" si="25"/>
        <v>#N/A</v>
      </c>
      <c r="AI91" s="216"/>
      <c r="AJ91" s="9" t="e">
        <f t="shared" si="39"/>
        <v>#N/A</v>
      </c>
      <c r="AK91" s="9">
        <f t="shared" ref="AK91:AK99" si="45">COUNTIF(E91:Z91,"D")*1</f>
        <v>0</v>
      </c>
      <c r="AL91" s="9" t="e">
        <f t="shared" si="40"/>
        <v>#N/A</v>
      </c>
      <c r="AM91" s="9" t="e">
        <f t="shared" si="41"/>
        <v>#N/A</v>
      </c>
      <c r="AN91" s="5"/>
      <c r="AO91" s="5"/>
      <c r="AP91" s="9"/>
      <c r="AQ91" s="5"/>
      <c r="AR91" s="25"/>
      <c r="AS91" s="25"/>
    </row>
    <row r="92" spans="1:45" s="48" customFormat="1" ht="20.100000000000001" hidden="1" customHeight="1" x14ac:dyDescent="0.25">
      <c r="A92" s="86">
        <v>71</v>
      </c>
      <c r="B92" s="80" t="s">
        <v>85</v>
      </c>
      <c r="C92" s="244" t="s">
        <v>463</v>
      </c>
      <c r="D92" s="5"/>
      <c r="E92" s="5" t="str">
        <f>VLOOKUP($C92,'[5]Gui chi Quynh'!$D$7:$F$393,3,0)</f>
        <v>A1</v>
      </c>
      <c r="F92" s="19">
        <f>VLOOKUP(E92,Sheet1!$B$2:$C$12,2,TRUE)</f>
        <v>10</v>
      </c>
      <c r="G92" s="5" t="str">
        <f>VLOOKUP($C92,'[6]Gui chi Quynh'!$C$7:$E$391,3,0)</f>
        <v>A1</v>
      </c>
      <c r="H92" s="19">
        <f>VLOOKUP(G92,Sheet1!$B$2:$C$12,2,TRUE)</f>
        <v>10</v>
      </c>
      <c r="I92" s="5" t="str">
        <f>VLOOKUP($C92,'[7]Gui chi Quynh'!$C$7:$E$389,3,0)</f>
        <v>A1</v>
      </c>
      <c r="J92" s="19">
        <f>VLOOKUP(I92,Sheet1!$B$2:$C$12,2,TRUE)</f>
        <v>10</v>
      </c>
      <c r="K92" s="5" t="str">
        <f>VLOOKUP($C92,'[8]Gui chi Quynh'!$C$7:$E$389,3,0)</f>
        <v>A1</v>
      </c>
      <c r="L92" s="19">
        <f>VLOOKUP(K92,Sheet1!$B$2:$C$12,2,TRUE)</f>
        <v>10</v>
      </c>
      <c r="M92" s="5" t="str">
        <f>VLOOKUP($C92,'[9]Gui chi Quynh'!$C$7:$E$388,3,0)</f>
        <v>A1</v>
      </c>
      <c r="N92" s="19">
        <f>VLOOKUP(M92,Sheet1!$B$2:$C$12,2,TRUE)</f>
        <v>10</v>
      </c>
      <c r="O92" s="5">
        <f t="shared" ref="O92:O97" si="46">ROUND(AVERAGE(F92,H92,J92,L92,N92),2)</f>
        <v>10</v>
      </c>
      <c r="P92" s="215">
        <f t="shared" ref="P92:P97" si="47">COUNTIF(D92:M92,"C*")*1+COUNTIF(D92:M92,"D")*2+COUNTIF(D92:M92,"E")*3</f>
        <v>0</v>
      </c>
      <c r="Q92" s="9" t="str">
        <f t="shared" si="35"/>
        <v>Xuất sắc</v>
      </c>
      <c r="R92" s="10"/>
      <c r="S92" s="17"/>
      <c r="T92" s="19" t="e">
        <f>VLOOKUP(S92,Sheet1!$B$2:$C$12,2,TRUE)</f>
        <v>#N/A</v>
      </c>
      <c r="U92" s="5"/>
      <c r="V92" s="19" t="e">
        <f>VLOOKUP(U92,Sheet1!$B$2:$C$12,2,TRUE)</f>
        <v>#N/A</v>
      </c>
      <c r="W92" s="5"/>
      <c r="X92" s="19" t="e">
        <f>VLOOKUP(W92,Sheet1!$B$2:$C$12,2,TRUE)</f>
        <v>#N/A</v>
      </c>
      <c r="Y92" s="5"/>
      <c r="Z92" s="19" t="e">
        <f>VLOOKUP(Y92,Sheet1!$B$2:$C$12,2,TRUE)</f>
        <v>#N/A</v>
      </c>
      <c r="AA92" s="5"/>
      <c r="AB92" s="19" t="e">
        <f>VLOOKUP(AA92,Sheet1!$B$2:$C$12,2,TRUE)</f>
        <v>#N/A</v>
      </c>
      <c r="AC92" s="5" t="e">
        <f t="shared" si="36"/>
        <v>#N/A</v>
      </c>
      <c r="AD92" s="215">
        <f t="shared" si="23"/>
        <v>0</v>
      </c>
      <c r="AE92" s="9" t="e">
        <f t="shared" si="24"/>
        <v>#N/A</v>
      </c>
      <c r="AF92" s="5" t="e">
        <f t="shared" si="37"/>
        <v>#N/A</v>
      </c>
      <c r="AG92" s="215">
        <f t="shared" si="38"/>
        <v>0</v>
      </c>
      <c r="AH92" s="9" t="e">
        <f t="shared" si="25"/>
        <v>#N/A</v>
      </c>
      <c r="AI92" s="216"/>
      <c r="AJ92" s="9" t="e">
        <f t="shared" si="39"/>
        <v>#N/A</v>
      </c>
      <c r="AK92" s="9">
        <f t="shared" si="45"/>
        <v>0</v>
      </c>
      <c r="AL92" s="9" t="e">
        <f t="shared" si="40"/>
        <v>#N/A</v>
      </c>
      <c r="AM92" s="9" t="e">
        <f t="shared" si="41"/>
        <v>#N/A</v>
      </c>
      <c r="AN92" s="5"/>
      <c r="AO92" s="5"/>
      <c r="AP92" s="9"/>
      <c r="AQ92" s="5"/>
      <c r="AR92" s="25"/>
      <c r="AS92" s="25"/>
    </row>
    <row r="93" spans="1:45" s="7" customFormat="1" ht="20.100000000000001" hidden="1" customHeight="1" x14ac:dyDescent="0.25">
      <c r="A93" s="86">
        <f>A92+1</f>
        <v>72</v>
      </c>
      <c r="B93" s="80" t="s">
        <v>852</v>
      </c>
      <c r="C93" s="244" t="s">
        <v>536</v>
      </c>
      <c r="D93" s="45"/>
      <c r="E93" s="5" t="str">
        <f>VLOOKUP($C93,'[5]Gui chi Quynh'!$D$7:$F$393,3,0)</f>
        <v>A3</v>
      </c>
      <c r="F93" s="19">
        <f>VLOOKUP(E93,Sheet1!$B$2:$C$12,2,TRUE)</f>
        <v>8</v>
      </c>
      <c r="G93" s="5" t="str">
        <f>VLOOKUP($C93,'[6]Gui chi Quynh'!$C$7:$E$391,3,0)</f>
        <v>A2</v>
      </c>
      <c r="H93" s="19">
        <f>VLOOKUP(G93,Sheet1!$B$2:$C$12,2,TRUE)</f>
        <v>9</v>
      </c>
      <c r="I93" s="5" t="str">
        <f>VLOOKUP($C93,'[7]Gui chi Quynh'!$C$7:$E$389,3,0)</f>
        <v>A2</v>
      </c>
      <c r="J93" s="19">
        <f>VLOOKUP(I93,Sheet1!$B$2:$C$12,2,TRUE)</f>
        <v>9</v>
      </c>
      <c r="K93" s="5" t="str">
        <f>VLOOKUP($C93,'[8]Gui chi Quynh'!$C$7:$E$389,3,0)</f>
        <v>A2</v>
      </c>
      <c r="L93" s="19">
        <f>VLOOKUP(K93,Sheet1!$B$2:$C$12,2,TRUE)</f>
        <v>9</v>
      </c>
      <c r="M93" s="5" t="str">
        <f>VLOOKUP($C93,'[9]Gui chi Quynh'!$C$7:$E$388,3,0)</f>
        <v>A2</v>
      </c>
      <c r="N93" s="19">
        <f>VLOOKUP(M93,Sheet1!$B$2:$C$12,2,TRUE)</f>
        <v>9</v>
      </c>
      <c r="O93" s="5">
        <f t="shared" si="46"/>
        <v>8.8000000000000007</v>
      </c>
      <c r="P93" s="215">
        <f t="shared" si="47"/>
        <v>0</v>
      </c>
      <c r="Q93" s="9" t="str">
        <f t="shared" si="35"/>
        <v>Xuất sắc</v>
      </c>
      <c r="R93" s="10"/>
      <c r="S93" s="17"/>
      <c r="T93" s="19" t="e">
        <f>VLOOKUP(S93,Sheet1!$B$2:$C$12,2,TRUE)</f>
        <v>#N/A</v>
      </c>
      <c r="U93" s="5"/>
      <c r="V93" s="19" t="e">
        <f>VLOOKUP(U93,Sheet1!$B$2:$C$12,2,TRUE)</f>
        <v>#N/A</v>
      </c>
      <c r="W93" s="5"/>
      <c r="X93" s="19" t="e">
        <f>VLOOKUP(W93,Sheet1!$B$2:$C$12,2,TRUE)</f>
        <v>#N/A</v>
      </c>
      <c r="Y93" s="5"/>
      <c r="Z93" s="19" t="e">
        <f>VLOOKUP(Y93,Sheet1!$B$2:$C$12,2,TRUE)</f>
        <v>#N/A</v>
      </c>
      <c r="AA93" s="5"/>
      <c r="AB93" s="19" t="e">
        <f>VLOOKUP(AA93,Sheet1!$B$2:$C$12,2,TRUE)</f>
        <v>#N/A</v>
      </c>
      <c r="AC93" s="5" t="e">
        <f t="shared" si="36"/>
        <v>#N/A</v>
      </c>
      <c r="AD93" s="215">
        <f t="shared" si="23"/>
        <v>0</v>
      </c>
      <c r="AE93" s="9" t="e">
        <f t="shared" si="24"/>
        <v>#N/A</v>
      </c>
      <c r="AF93" s="5" t="e">
        <f t="shared" si="37"/>
        <v>#N/A</v>
      </c>
      <c r="AG93" s="215">
        <f t="shared" si="38"/>
        <v>0</v>
      </c>
      <c r="AH93" s="9" t="e">
        <f t="shared" si="25"/>
        <v>#N/A</v>
      </c>
      <c r="AI93" s="216"/>
      <c r="AJ93" s="9" t="e">
        <f t="shared" si="39"/>
        <v>#N/A</v>
      </c>
      <c r="AK93" s="9">
        <f t="shared" si="45"/>
        <v>0</v>
      </c>
      <c r="AL93" s="9" t="e">
        <f t="shared" si="40"/>
        <v>#N/A</v>
      </c>
      <c r="AM93" s="9" t="e">
        <f t="shared" si="41"/>
        <v>#N/A</v>
      </c>
      <c r="AN93" s="5"/>
      <c r="AO93" s="5"/>
      <c r="AP93" s="9"/>
      <c r="AQ93" s="5"/>
      <c r="AR93" s="25"/>
      <c r="AS93" s="25"/>
    </row>
    <row r="94" spans="1:45" s="7" customFormat="1" ht="20.100000000000001" hidden="1" customHeight="1" x14ac:dyDescent="0.25">
      <c r="A94" s="86">
        <f t="shared" ref="A94:A97" si="48">A93+1</f>
        <v>73</v>
      </c>
      <c r="B94" s="77" t="s">
        <v>86</v>
      </c>
      <c r="C94" s="86" t="s">
        <v>465</v>
      </c>
      <c r="D94" s="5"/>
      <c r="E94" s="5" t="str">
        <f>VLOOKUP($C94,'[5]Gui chi Quynh'!$D$7:$F$393,3,0)</f>
        <v>A4</v>
      </c>
      <c r="F94" s="19">
        <f>VLOOKUP(E94,Sheet1!$B$2:$C$12,2,TRUE)</f>
        <v>7</v>
      </c>
      <c r="G94" s="5" t="str">
        <f>VLOOKUP($C94,'[6]Gui chi Quynh'!$C$7:$E$391,3,0)</f>
        <v>A3</v>
      </c>
      <c r="H94" s="19">
        <f>VLOOKUP(G94,Sheet1!$B$2:$C$12,2,TRUE)</f>
        <v>8</v>
      </c>
      <c r="I94" s="5" t="str">
        <f>VLOOKUP($C94,'[7]Gui chi Quynh'!$C$7:$E$389,3,0)</f>
        <v>A3</v>
      </c>
      <c r="J94" s="19">
        <f>VLOOKUP(I94,Sheet1!$B$2:$C$12,2,TRUE)</f>
        <v>8</v>
      </c>
      <c r="K94" s="5" t="str">
        <f>VLOOKUP($C94,'[8]Gui chi Quynh'!$C$7:$E$389,3,0)</f>
        <v>A3</v>
      </c>
      <c r="L94" s="19">
        <f>VLOOKUP(K94,Sheet1!$B$2:$C$12,2,TRUE)</f>
        <v>8</v>
      </c>
      <c r="M94" s="5" t="str">
        <f>VLOOKUP($C94,'[9]Gui chi Quynh'!$C$7:$E$388,3,0)</f>
        <v>A3</v>
      </c>
      <c r="N94" s="19">
        <f>VLOOKUP(M94,Sheet1!$B$2:$C$12,2,TRUE)</f>
        <v>8</v>
      </c>
      <c r="O94" s="5">
        <f t="shared" si="46"/>
        <v>7.8</v>
      </c>
      <c r="P94" s="215">
        <f t="shared" si="47"/>
        <v>0</v>
      </c>
      <c r="Q94" s="9" t="str">
        <f t="shared" si="35"/>
        <v>Tốt</v>
      </c>
      <c r="R94" s="10"/>
      <c r="S94" s="17"/>
      <c r="T94" s="19" t="e">
        <f>VLOOKUP(S94,Sheet1!$B$2:$C$12,2,TRUE)</f>
        <v>#N/A</v>
      </c>
      <c r="U94" s="5"/>
      <c r="V94" s="19" t="e">
        <f>VLOOKUP(U94,Sheet1!$B$2:$C$12,2,TRUE)</f>
        <v>#N/A</v>
      </c>
      <c r="W94" s="5"/>
      <c r="X94" s="19" t="e">
        <f>VLOOKUP(W94,Sheet1!$B$2:$C$12,2,TRUE)</f>
        <v>#N/A</v>
      </c>
      <c r="Y94" s="5"/>
      <c r="Z94" s="19" t="e">
        <f>VLOOKUP(Y94,Sheet1!$B$2:$C$12,2,TRUE)</f>
        <v>#N/A</v>
      </c>
      <c r="AA94" s="5"/>
      <c r="AB94" s="19" t="e">
        <f>VLOOKUP(AA94,Sheet1!$B$2:$C$12,2,TRUE)</f>
        <v>#N/A</v>
      </c>
      <c r="AC94" s="5" t="e">
        <f t="shared" si="36"/>
        <v>#N/A</v>
      </c>
      <c r="AD94" s="215">
        <f t="shared" si="23"/>
        <v>0</v>
      </c>
      <c r="AE94" s="9" t="e">
        <f t="shared" si="24"/>
        <v>#N/A</v>
      </c>
      <c r="AF94" s="5" t="e">
        <f t="shared" si="37"/>
        <v>#N/A</v>
      </c>
      <c r="AG94" s="215">
        <f t="shared" si="38"/>
        <v>0</v>
      </c>
      <c r="AH94" s="9" t="e">
        <f t="shared" si="25"/>
        <v>#N/A</v>
      </c>
      <c r="AI94" s="216"/>
      <c r="AJ94" s="9" t="e">
        <f t="shared" si="39"/>
        <v>#N/A</v>
      </c>
      <c r="AK94" s="9">
        <f t="shared" si="45"/>
        <v>0</v>
      </c>
      <c r="AL94" s="9" t="e">
        <f t="shared" si="40"/>
        <v>#N/A</v>
      </c>
      <c r="AM94" s="9" t="e">
        <f t="shared" si="41"/>
        <v>#N/A</v>
      </c>
      <c r="AN94" s="5"/>
      <c r="AO94" s="5"/>
      <c r="AP94" s="9"/>
      <c r="AQ94" s="5"/>
      <c r="AR94" s="25"/>
      <c r="AS94" s="25"/>
    </row>
    <row r="95" spans="1:45" s="7" customFormat="1" ht="20.100000000000001" hidden="1" customHeight="1" x14ac:dyDescent="0.25">
      <c r="A95" s="86">
        <f t="shared" si="48"/>
        <v>74</v>
      </c>
      <c r="B95" s="77" t="s">
        <v>88</v>
      </c>
      <c r="C95" s="86" t="s">
        <v>466</v>
      </c>
      <c r="D95" s="5"/>
      <c r="E95" s="5" t="str">
        <f>VLOOKUP($C95,'[5]Gui chi Quynh'!$D$7:$F$393,3,0)</f>
        <v>A4</v>
      </c>
      <c r="F95" s="19">
        <f>VLOOKUP(E95,Sheet1!$B$2:$C$12,2,TRUE)</f>
        <v>7</v>
      </c>
      <c r="G95" s="5" t="str">
        <f>VLOOKUP($C95,'[6]Gui chi Quynh'!$C$7:$E$391,3,0)</f>
        <v>A3</v>
      </c>
      <c r="H95" s="19">
        <f>VLOOKUP(G95,Sheet1!$B$2:$C$12,2,TRUE)</f>
        <v>8</v>
      </c>
      <c r="I95" s="5" t="str">
        <f>VLOOKUP($C95,'[7]Gui chi Quynh'!$C$7:$E$389,3,0)</f>
        <v>A3</v>
      </c>
      <c r="J95" s="19">
        <f>VLOOKUP(I95,Sheet1!$B$2:$C$12,2,TRUE)</f>
        <v>8</v>
      </c>
      <c r="K95" s="5" t="str">
        <f>VLOOKUP($C95,'[8]Gui chi Quynh'!$C$7:$E$389,3,0)</f>
        <v>A3</v>
      </c>
      <c r="L95" s="19">
        <f>VLOOKUP(K95,Sheet1!$B$2:$C$12,2,TRUE)</f>
        <v>8</v>
      </c>
      <c r="M95" s="5" t="str">
        <f>VLOOKUP($C95,'[9]Gui chi Quynh'!$C$7:$E$388,3,0)</f>
        <v>A3</v>
      </c>
      <c r="N95" s="19">
        <f>VLOOKUP(M95,Sheet1!$B$2:$C$12,2,TRUE)</f>
        <v>8</v>
      </c>
      <c r="O95" s="5">
        <f t="shared" si="46"/>
        <v>7.8</v>
      </c>
      <c r="P95" s="215">
        <f t="shared" si="47"/>
        <v>0</v>
      </c>
      <c r="Q95" s="9" t="str">
        <f t="shared" si="35"/>
        <v>Tốt</v>
      </c>
      <c r="R95" s="10"/>
      <c r="S95" s="17"/>
      <c r="T95" s="19" t="e">
        <f>VLOOKUP(S95,Sheet1!$B$2:$C$12,2,TRUE)</f>
        <v>#N/A</v>
      </c>
      <c r="U95" s="5"/>
      <c r="V95" s="19" t="e">
        <f>VLOOKUP(U95,Sheet1!$B$2:$C$12,2,TRUE)</f>
        <v>#N/A</v>
      </c>
      <c r="W95" s="5"/>
      <c r="X95" s="19" t="e">
        <f>VLOOKUP(W95,Sheet1!$B$2:$C$12,2,TRUE)</f>
        <v>#N/A</v>
      </c>
      <c r="Y95" s="5"/>
      <c r="Z95" s="19" t="e">
        <f>VLOOKUP(Y95,Sheet1!$B$2:$C$12,2,TRUE)</f>
        <v>#N/A</v>
      </c>
      <c r="AA95" s="5"/>
      <c r="AB95" s="19" t="e">
        <f>VLOOKUP(AA95,Sheet1!$B$2:$C$12,2,TRUE)</f>
        <v>#N/A</v>
      </c>
      <c r="AC95" s="5" t="e">
        <f t="shared" si="36"/>
        <v>#N/A</v>
      </c>
      <c r="AD95" s="215">
        <f t="shared" si="23"/>
        <v>0</v>
      </c>
      <c r="AE95" s="9" t="e">
        <f t="shared" si="24"/>
        <v>#N/A</v>
      </c>
      <c r="AF95" s="5" t="e">
        <f t="shared" si="37"/>
        <v>#N/A</v>
      </c>
      <c r="AG95" s="215">
        <f t="shared" si="38"/>
        <v>0</v>
      </c>
      <c r="AH95" s="9" t="e">
        <f t="shared" si="25"/>
        <v>#N/A</v>
      </c>
      <c r="AI95" s="216"/>
      <c r="AJ95" s="9" t="e">
        <f t="shared" si="39"/>
        <v>#N/A</v>
      </c>
      <c r="AK95" s="9">
        <f t="shared" si="45"/>
        <v>0</v>
      </c>
      <c r="AL95" s="9" t="e">
        <f t="shared" si="40"/>
        <v>#N/A</v>
      </c>
      <c r="AM95" s="9" t="e">
        <f t="shared" si="41"/>
        <v>#N/A</v>
      </c>
      <c r="AN95" s="5"/>
      <c r="AO95" s="5"/>
      <c r="AP95" s="9"/>
      <c r="AQ95" s="5"/>
      <c r="AR95" s="25"/>
      <c r="AS95" s="25"/>
    </row>
    <row r="96" spans="1:45" s="48" customFormat="1" ht="20.100000000000001" hidden="1" customHeight="1" x14ac:dyDescent="0.25">
      <c r="A96" s="86">
        <f t="shared" si="48"/>
        <v>75</v>
      </c>
      <c r="B96" s="77" t="s">
        <v>4</v>
      </c>
      <c r="C96" s="86" t="s">
        <v>467</v>
      </c>
      <c r="D96" s="5"/>
      <c r="E96" s="5" t="str">
        <f>VLOOKUP($C96,'[5]Gui chi Quynh'!$D$7:$F$393,3,0)</f>
        <v>A2</v>
      </c>
      <c r="F96" s="19">
        <f>VLOOKUP(E96,Sheet1!$B$2:$C$12,2,TRUE)</f>
        <v>9</v>
      </c>
      <c r="G96" s="5" t="str">
        <f>VLOOKUP($C96,'[6]Gui chi Quynh'!$C$7:$E$391,3,0)</f>
        <v>A2</v>
      </c>
      <c r="H96" s="19">
        <f>VLOOKUP(G96,Sheet1!$B$2:$C$12,2,TRUE)</f>
        <v>9</v>
      </c>
      <c r="I96" s="5" t="str">
        <f>VLOOKUP($C96,'[7]Gui chi Quynh'!$C$7:$E$389,3,0)</f>
        <v>A2</v>
      </c>
      <c r="J96" s="19">
        <f>VLOOKUP(I96,Sheet1!$B$2:$C$12,2,TRUE)</f>
        <v>9</v>
      </c>
      <c r="K96" s="5" t="str">
        <f>VLOOKUP($C96,'[8]Gui chi Quynh'!$C$7:$E$389,3,0)</f>
        <v>A2</v>
      </c>
      <c r="L96" s="19">
        <f>VLOOKUP(K96,Sheet1!$B$2:$C$12,2,TRUE)</f>
        <v>9</v>
      </c>
      <c r="M96" s="5" t="str">
        <f>VLOOKUP($C96,'[9]Gui chi Quynh'!$C$7:$E$388,3,0)</f>
        <v>A2</v>
      </c>
      <c r="N96" s="19">
        <f>VLOOKUP(M96,Sheet1!$B$2:$C$12,2,TRUE)</f>
        <v>9</v>
      </c>
      <c r="O96" s="5">
        <f t="shared" si="46"/>
        <v>9</v>
      </c>
      <c r="P96" s="215">
        <f t="shared" si="47"/>
        <v>0</v>
      </c>
      <c r="Q96" s="9" t="str">
        <f t="shared" si="35"/>
        <v>Xuất sắc</v>
      </c>
      <c r="R96" s="10"/>
      <c r="S96" s="17"/>
      <c r="T96" s="19" t="e">
        <f>VLOOKUP(S96,Sheet1!$B$2:$C$12,2,TRUE)</f>
        <v>#N/A</v>
      </c>
      <c r="U96" s="5"/>
      <c r="V96" s="19" t="e">
        <f>VLOOKUP(U96,Sheet1!$B$2:$C$12,2,TRUE)</f>
        <v>#N/A</v>
      </c>
      <c r="W96" s="5"/>
      <c r="X96" s="19" t="e">
        <f>VLOOKUP(W96,Sheet1!$B$2:$C$12,2,TRUE)</f>
        <v>#N/A</v>
      </c>
      <c r="Y96" s="5"/>
      <c r="Z96" s="19" t="e">
        <f>VLOOKUP(Y96,Sheet1!$B$2:$C$12,2,TRUE)</f>
        <v>#N/A</v>
      </c>
      <c r="AA96" s="5"/>
      <c r="AB96" s="19" t="e">
        <f>VLOOKUP(AA96,Sheet1!$B$2:$C$12,2,TRUE)</f>
        <v>#N/A</v>
      </c>
      <c r="AC96" s="5" t="e">
        <f t="shared" si="36"/>
        <v>#N/A</v>
      </c>
      <c r="AD96" s="215">
        <f t="shared" si="23"/>
        <v>0</v>
      </c>
      <c r="AE96" s="9" t="e">
        <f t="shared" si="24"/>
        <v>#N/A</v>
      </c>
      <c r="AF96" s="5" t="e">
        <f t="shared" si="37"/>
        <v>#N/A</v>
      </c>
      <c r="AG96" s="215">
        <f t="shared" si="38"/>
        <v>0</v>
      </c>
      <c r="AH96" s="9" t="e">
        <f t="shared" si="25"/>
        <v>#N/A</v>
      </c>
      <c r="AI96" s="216"/>
      <c r="AJ96" s="9" t="e">
        <f t="shared" si="39"/>
        <v>#N/A</v>
      </c>
      <c r="AK96" s="9">
        <f t="shared" si="45"/>
        <v>0</v>
      </c>
      <c r="AL96" s="9" t="e">
        <f t="shared" si="40"/>
        <v>#N/A</v>
      </c>
      <c r="AM96" s="9" t="e">
        <f t="shared" si="41"/>
        <v>#N/A</v>
      </c>
      <c r="AN96" s="5"/>
      <c r="AO96" s="5"/>
      <c r="AP96" s="9"/>
      <c r="AQ96" s="5"/>
      <c r="AR96" s="25"/>
      <c r="AS96" s="25"/>
    </row>
    <row r="97" spans="1:45" s="7" customFormat="1" ht="20.100000000000001" hidden="1" customHeight="1" x14ac:dyDescent="0.25">
      <c r="A97" s="86">
        <f t="shared" si="48"/>
        <v>76</v>
      </c>
      <c r="B97" s="77" t="s">
        <v>254</v>
      </c>
      <c r="C97" s="86" t="s">
        <v>468</v>
      </c>
      <c r="D97" s="19"/>
      <c r="E97" s="5" t="str">
        <f>VLOOKUP($C97,'[5]Gui chi Quynh'!$D$7:$F$393,3,0)</f>
        <v>A2</v>
      </c>
      <c r="F97" s="19">
        <f>VLOOKUP(E97,Sheet1!$B$2:$C$12,2,TRUE)</f>
        <v>9</v>
      </c>
      <c r="G97" s="5" t="str">
        <f>VLOOKUP($C97,'[6]Gui chi Quynh'!$C$7:$E$391,3,0)</f>
        <v>A2</v>
      </c>
      <c r="H97" s="19">
        <f>VLOOKUP(G97,Sheet1!$B$2:$C$12,2,TRUE)</f>
        <v>9</v>
      </c>
      <c r="I97" s="5" t="str">
        <f>VLOOKUP($C97,'[7]Gui chi Quynh'!$C$7:$E$389,3,0)</f>
        <v>A2</v>
      </c>
      <c r="J97" s="19">
        <f>VLOOKUP(I97,Sheet1!$B$2:$C$12,2,TRUE)</f>
        <v>9</v>
      </c>
      <c r="K97" s="5" t="str">
        <f>VLOOKUP($C97,'[8]Gui chi Quynh'!$C$7:$E$389,3,0)</f>
        <v>A2</v>
      </c>
      <c r="L97" s="19">
        <f>VLOOKUP(K97,Sheet1!$B$2:$C$12,2,TRUE)</f>
        <v>9</v>
      </c>
      <c r="M97" s="5" t="str">
        <f>VLOOKUP($C97,'[9]Gui chi Quynh'!$C$7:$E$388,3,0)</f>
        <v>A2</v>
      </c>
      <c r="N97" s="19">
        <f>VLOOKUP(M97,Sheet1!$B$2:$C$12,2,TRUE)</f>
        <v>9</v>
      </c>
      <c r="O97" s="5">
        <f t="shared" si="46"/>
        <v>9</v>
      </c>
      <c r="P97" s="215">
        <f t="shared" si="47"/>
        <v>0</v>
      </c>
      <c r="Q97" s="9" t="str">
        <f t="shared" si="35"/>
        <v>Xuất sắc</v>
      </c>
      <c r="R97" s="10"/>
      <c r="S97" s="17"/>
      <c r="T97" s="19" t="e">
        <f>VLOOKUP(S97,Sheet1!$B$2:$C$12,2,TRUE)</f>
        <v>#N/A</v>
      </c>
      <c r="U97" s="5"/>
      <c r="V97" s="19" t="e">
        <f>VLOOKUP(U97,Sheet1!$B$2:$C$12,2,TRUE)</f>
        <v>#N/A</v>
      </c>
      <c r="W97" s="5"/>
      <c r="X97" s="19" t="e">
        <f>VLOOKUP(W97,Sheet1!$B$2:$C$12,2,TRUE)</f>
        <v>#N/A</v>
      </c>
      <c r="Y97" s="5"/>
      <c r="Z97" s="19" t="e">
        <f>VLOOKUP(Y97,Sheet1!$B$2:$C$12,2,TRUE)</f>
        <v>#N/A</v>
      </c>
      <c r="AA97" s="5"/>
      <c r="AB97" s="19" t="e">
        <f>VLOOKUP(AA97,Sheet1!$B$2:$C$12,2,TRUE)</f>
        <v>#N/A</v>
      </c>
      <c r="AC97" s="5" t="e">
        <f t="shared" si="36"/>
        <v>#N/A</v>
      </c>
      <c r="AD97" s="215">
        <f t="shared" si="23"/>
        <v>0</v>
      </c>
      <c r="AE97" s="9" t="e">
        <f t="shared" si="24"/>
        <v>#N/A</v>
      </c>
      <c r="AF97" s="5" t="e">
        <f t="shared" si="37"/>
        <v>#N/A</v>
      </c>
      <c r="AG97" s="215">
        <f t="shared" si="38"/>
        <v>0</v>
      </c>
      <c r="AH97" s="9" t="e">
        <f t="shared" si="25"/>
        <v>#N/A</v>
      </c>
      <c r="AI97" s="216"/>
      <c r="AJ97" s="9" t="e">
        <f t="shared" si="39"/>
        <v>#N/A</v>
      </c>
      <c r="AK97" s="9">
        <f t="shared" si="45"/>
        <v>0</v>
      </c>
      <c r="AL97" s="9" t="e">
        <f t="shared" si="40"/>
        <v>#N/A</v>
      </c>
      <c r="AM97" s="9" t="e">
        <f t="shared" si="41"/>
        <v>#N/A</v>
      </c>
      <c r="AN97" s="5"/>
      <c r="AO97" s="12"/>
      <c r="AP97" s="9"/>
      <c r="AQ97" s="5"/>
      <c r="AR97" s="25"/>
      <c r="AS97" s="25"/>
    </row>
    <row r="98" spans="1:45" s="7" customFormat="1" ht="20.100000000000001" customHeight="1" x14ac:dyDescent="0.25">
      <c r="A98" s="74" t="s">
        <v>849</v>
      </c>
      <c r="B98" s="241" t="s">
        <v>850</v>
      </c>
      <c r="C98" s="74"/>
      <c r="D98" s="45"/>
      <c r="E98" s="5"/>
      <c r="F98" s="19"/>
      <c r="G98" s="5"/>
      <c r="H98" s="19"/>
      <c r="I98" s="5"/>
      <c r="J98" s="19"/>
      <c r="K98" s="19"/>
      <c r="L98" s="19"/>
      <c r="M98" s="19"/>
      <c r="N98" s="19"/>
      <c r="O98" s="5"/>
      <c r="P98" s="215"/>
      <c r="Q98" s="9">
        <f>COUNTA($Q$99:$Q$99)</f>
        <v>1</v>
      </c>
      <c r="R98" s="10" t="str">
        <f xml:space="preserve"> (COUNTIF($Q$99:$Q$99, "Xuất sắc") &amp; " Xuất sắc")</f>
        <v>1 Xuất sắc</v>
      </c>
      <c r="S98" s="19"/>
      <c r="T98" s="19" t="e">
        <f>VLOOKUP(S98,Sheet1!$B$2:$C$12,2,TRUE)</f>
        <v>#N/A</v>
      </c>
      <c r="U98" s="5"/>
      <c r="V98" s="19" t="e">
        <f>VLOOKUP(U98,Sheet1!$B$2:$C$12,2,TRUE)</f>
        <v>#N/A</v>
      </c>
      <c r="W98" s="5"/>
      <c r="X98" s="19" t="e">
        <f>VLOOKUP(W98,Sheet1!$B$2:$C$12,2,TRUE)</f>
        <v>#N/A</v>
      </c>
      <c r="Y98" s="5"/>
      <c r="Z98" s="19" t="e">
        <f>VLOOKUP(Y98,Sheet1!$B$2:$C$12,2,TRUE)</f>
        <v>#N/A</v>
      </c>
      <c r="AA98" s="5"/>
      <c r="AB98" s="19" t="e">
        <f>VLOOKUP(AA98,Sheet1!$B$2:$C$12,2,TRUE)</f>
        <v>#N/A</v>
      </c>
      <c r="AC98" s="5" t="e">
        <f t="shared" si="36"/>
        <v>#N/A</v>
      </c>
      <c r="AD98" s="215">
        <f t="shared" si="23"/>
        <v>0</v>
      </c>
      <c r="AE98" s="9" t="e">
        <f t="shared" si="24"/>
        <v>#N/A</v>
      </c>
      <c r="AF98" s="5" t="e">
        <f t="shared" si="37"/>
        <v>#N/A</v>
      </c>
      <c r="AG98" s="215">
        <f t="shared" si="38"/>
        <v>0</v>
      </c>
      <c r="AH98" s="9" t="e">
        <f t="shared" si="25"/>
        <v>#N/A</v>
      </c>
      <c r="AI98" s="216"/>
      <c r="AJ98" s="9" t="e">
        <f t="shared" si="39"/>
        <v>#N/A</v>
      </c>
      <c r="AK98" s="9">
        <f t="shared" si="45"/>
        <v>0</v>
      </c>
      <c r="AL98" s="9" t="e">
        <f t="shared" si="40"/>
        <v>#N/A</v>
      </c>
      <c r="AM98" s="9" t="e">
        <f t="shared" si="41"/>
        <v>#N/A</v>
      </c>
      <c r="AN98" s="5"/>
      <c r="AO98" s="5"/>
      <c r="AP98" s="9"/>
      <c r="AQ98" s="5"/>
      <c r="AR98" s="25"/>
      <c r="AS98" s="25"/>
    </row>
    <row r="99" spans="1:45" s="7" customFormat="1" ht="20.100000000000001" hidden="1" customHeight="1" x14ac:dyDescent="0.25">
      <c r="A99" s="86">
        <v>77</v>
      </c>
      <c r="B99" s="80" t="s">
        <v>89</v>
      </c>
      <c r="C99" s="244" t="s">
        <v>469</v>
      </c>
      <c r="D99" s="45"/>
      <c r="E99" s="5" t="str">
        <f>VLOOKUP($C99,'[5]Gui chi Quynh'!$D$7:$F$393,3,0)</f>
        <v>A3</v>
      </c>
      <c r="F99" s="19">
        <f>VLOOKUP(E99,Sheet1!$B$2:$C$12,2,TRUE)</f>
        <v>8</v>
      </c>
      <c r="G99" s="5" t="str">
        <f>VLOOKUP($C99,'[6]Gui chi Quynh'!$C$7:$E$391,3,0)</f>
        <v>A2</v>
      </c>
      <c r="H99" s="19">
        <f>VLOOKUP(G99,Sheet1!$B$2:$C$12,2,TRUE)</f>
        <v>9</v>
      </c>
      <c r="I99" s="5" t="str">
        <f>VLOOKUP($C99,'[7]Gui chi Quynh'!$C$7:$E$389,3,0)</f>
        <v>A2</v>
      </c>
      <c r="J99" s="19">
        <f>VLOOKUP(I99,Sheet1!$B$2:$C$12,2,TRUE)</f>
        <v>9</v>
      </c>
      <c r="K99" s="5" t="str">
        <f>VLOOKUP($C99,'[8]Gui chi Quynh'!$C$7:$E$389,3,0)</f>
        <v>A3</v>
      </c>
      <c r="L99" s="19">
        <f>VLOOKUP(K99,Sheet1!$B$2:$C$12,2,TRUE)</f>
        <v>8</v>
      </c>
      <c r="M99" s="5" t="str">
        <f>VLOOKUP($C99,'[9]Gui chi Quynh'!$C$7:$E$388,3,0)</f>
        <v>A2</v>
      </c>
      <c r="N99" s="19">
        <f>VLOOKUP(M99,Sheet1!$B$2:$C$12,2,TRUE)</f>
        <v>9</v>
      </c>
      <c r="O99" s="5">
        <f>ROUND(AVERAGE(F99,H99,J99,L99,N99),2)</f>
        <v>8.6</v>
      </c>
      <c r="P99" s="215">
        <f>COUNTIF(D99:M99,"C*")*1+COUNTIF(D99:M99,"D")*2+COUNTIF(D99:M99,"E")*3</f>
        <v>0</v>
      </c>
      <c r="Q99" s="9" t="str">
        <f t="shared" si="35"/>
        <v>Xuất sắc</v>
      </c>
      <c r="R99" s="10"/>
      <c r="S99" s="17"/>
      <c r="T99" s="19" t="e">
        <f>VLOOKUP(S99,Sheet1!$B$2:$C$12,2,TRUE)</f>
        <v>#N/A</v>
      </c>
      <c r="U99" s="5"/>
      <c r="V99" s="19" t="e">
        <f>VLOOKUP(U99,Sheet1!$B$2:$C$12,2,TRUE)</f>
        <v>#N/A</v>
      </c>
      <c r="W99" s="5"/>
      <c r="X99" s="19" t="e">
        <f>VLOOKUP(W99,Sheet1!$B$2:$C$12,2,TRUE)</f>
        <v>#N/A</v>
      </c>
      <c r="Y99" s="5"/>
      <c r="Z99" s="19" t="e">
        <f>VLOOKUP(Y99,Sheet1!$B$2:$C$12,2,TRUE)</f>
        <v>#N/A</v>
      </c>
      <c r="AA99" s="5"/>
      <c r="AB99" s="19" t="e">
        <f>VLOOKUP(AA99,Sheet1!$B$2:$C$12,2,TRUE)</f>
        <v>#N/A</v>
      </c>
      <c r="AC99" s="5" t="e">
        <f t="shared" si="36"/>
        <v>#N/A</v>
      </c>
      <c r="AD99" s="215">
        <f t="shared" si="23"/>
        <v>0</v>
      </c>
      <c r="AE99" s="9" t="e">
        <f t="shared" si="24"/>
        <v>#N/A</v>
      </c>
      <c r="AF99" s="5" t="e">
        <f t="shared" si="37"/>
        <v>#N/A</v>
      </c>
      <c r="AG99" s="215">
        <f t="shared" si="38"/>
        <v>0</v>
      </c>
      <c r="AH99" s="9" t="e">
        <f t="shared" si="25"/>
        <v>#N/A</v>
      </c>
      <c r="AI99" s="216"/>
      <c r="AJ99" s="9" t="e">
        <f t="shared" si="39"/>
        <v>#N/A</v>
      </c>
      <c r="AK99" s="9">
        <f t="shared" si="45"/>
        <v>0</v>
      </c>
      <c r="AL99" s="9" t="e">
        <f t="shared" si="40"/>
        <v>#N/A</v>
      </c>
      <c r="AM99" s="9" t="e">
        <f t="shared" si="41"/>
        <v>#N/A</v>
      </c>
      <c r="AN99" s="5"/>
      <c r="AO99" s="5"/>
      <c r="AP99" s="9"/>
      <c r="AQ99" s="5"/>
      <c r="AR99" s="25"/>
      <c r="AS99" s="25"/>
    </row>
    <row r="100" spans="1:45" s="7" customFormat="1" ht="22.5" customHeight="1" x14ac:dyDescent="0.25">
      <c r="A100" s="282" t="s">
        <v>888</v>
      </c>
      <c r="B100" s="283" t="s">
        <v>889</v>
      </c>
      <c r="C100" s="284"/>
      <c r="D100" s="285"/>
      <c r="E100" s="284"/>
      <c r="F100" s="285"/>
      <c r="G100" s="284"/>
      <c r="H100" s="285"/>
      <c r="I100" s="284"/>
      <c r="J100" s="285"/>
      <c r="K100" s="284"/>
      <c r="L100" s="285"/>
      <c r="M100" s="284"/>
      <c r="N100" s="285"/>
      <c r="O100" s="284"/>
      <c r="P100" s="286"/>
      <c r="Q100" s="287">
        <f>Q101+Q103</f>
        <v>2</v>
      </c>
      <c r="R100" s="288" t="str">
        <f xml:space="preserve"> (COUNTIF($Q$102:$Q$104, "Xuất sắc") &amp; " Xuất sắc")</f>
        <v>2 Xuất sắc</v>
      </c>
      <c r="S100" s="213"/>
      <c r="T100" s="8"/>
      <c r="U100" s="213"/>
      <c r="V100" s="8"/>
      <c r="W100" s="213"/>
      <c r="X100" s="8"/>
      <c r="Y100" s="213"/>
      <c r="Z100" s="8"/>
      <c r="AA100" s="213"/>
      <c r="AB100" s="8"/>
      <c r="AC100" s="213"/>
      <c r="AD100" s="258"/>
      <c r="AE100" s="213"/>
      <c r="AF100" s="213"/>
      <c r="AG100" s="258"/>
      <c r="AH100" s="213"/>
      <c r="AI100" s="214"/>
      <c r="AJ100" s="8"/>
      <c r="AK100" s="213"/>
      <c r="AL100" s="8"/>
      <c r="AM100" s="213"/>
      <c r="AN100" s="8"/>
      <c r="AO100" s="213"/>
      <c r="AP100" s="8"/>
      <c r="AQ100" s="213"/>
      <c r="AR100" s="43"/>
      <c r="AS100" s="43"/>
    </row>
    <row r="101" spans="1:45" s="7" customFormat="1" ht="20.100000000000001" customHeight="1" x14ac:dyDescent="0.25">
      <c r="A101" s="74" t="s">
        <v>847</v>
      </c>
      <c r="B101" s="241" t="s">
        <v>848</v>
      </c>
      <c r="C101" s="74"/>
      <c r="D101" s="45"/>
      <c r="E101" s="5"/>
      <c r="F101" s="19"/>
      <c r="G101" s="5"/>
      <c r="H101" s="19"/>
      <c r="I101" s="5"/>
      <c r="J101" s="19"/>
      <c r="K101" s="19"/>
      <c r="L101" s="19"/>
      <c r="M101" s="19"/>
      <c r="N101" s="19"/>
      <c r="O101" s="5"/>
      <c r="P101" s="215"/>
      <c r="Q101" s="9">
        <f>COUNTA($Q$102:$Q$102)</f>
        <v>1</v>
      </c>
      <c r="R101" s="10" t="str">
        <f xml:space="preserve"> (COUNTIF($Q$102:$Q$102, "Xuất sắc") &amp; " Xuất sắc")</f>
        <v>1 Xuất sắc</v>
      </c>
      <c r="S101" s="19"/>
      <c r="T101" s="19" t="e">
        <f>VLOOKUP(S101,Sheet1!$B$2:$C$12,2,TRUE)</f>
        <v>#N/A</v>
      </c>
      <c r="U101" s="5"/>
      <c r="V101" s="19" t="e">
        <f>VLOOKUP(U101,Sheet1!$B$2:$C$12,2,TRUE)</f>
        <v>#N/A</v>
      </c>
      <c r="W101" s="5"/>
      <c r="X101" s="19" t="e">
        <f>VLOOKUP(W101,Sheet1!$B$2:$C$12,2,TRUE)</f>
        <v>#N/A</v>
      </c>
      <c r="Y101" s="5"/>
      <c r="Z101" s="19" t="e">
        <f>VLOOKUP(Y101,Sheet1!$B$2:$C$12,2,TRUE)</f>
        <v>#N/A</v>
      </c>
      <c r="AA101" s="5"/>
      <c r="AB101" s="19" t="e">
        <f>VLOOKUP(AA101,Sheet1!$B$2:$C$12,2,TRUE)</f>
        <v>#N/A</v>
      </c>
      <c r="AC101" s="5" t="e">
        <f t="shared" si="36"/>
        <v>#N/A</v>
      </c>
      <c r="AD101" s="215">
        <f t="shared" si="23"/>
        <v>0</v>
      </c>
      <c r="AE101" s="9" t="e">
        <f t="shared" si="24"/>
        <v>#N/A</v>
      </c>
      <c r="AF101" s="5" t="e">
        <f t="shared" si="37"/>
        <v>#N/A</v>
      </c>
      <c r="AG101" s="215">
        <f t="shared" si="38"/>
        <v>0</v>
      </c>
      <c r="AH101" s="9" t="e">
        <f t="shared" si="25"/>
        <v>#N/A</v>
      </c>
      <c r="AI101" s="216"/>
      <c r="AJ101" s="9" t="e">
        <f t="shared" si="39"/>
        <v>#N/A</v>
      </c>
      <c r="AK101" s="9">
        <f>COUNTIF(E101:Z101,"D")*1</f>
        <v>0</v>
      </c>
      <c r="AL101" s="9" t="e">
        <f t="shared" si="40"/>
        <v>#N/A</v>
      </c>
      <c r="AM101" s="9" t="e">
        <f t="shared" si="41"/>
        <v>#N/A</v>
      </c>
      <c r="AN101" s="5"/>
      <c r="AO101" s="5"/>
      <c r="AP101" s="9"/>
      <c r="AQ101" s="5"/>
      <c r="AR101" s="25"/>
      <c r="AS101" s="25"/>
    </row>
    <row r="102" spans="1:45" s="7" customFormat="1" ht="20.100000000000001" hidden="1" customHeight="1" x14ac:dyDescent="0.25">
      <c r="A102" s="86">
        <v>78</v>
      </c>
      <c r="B102" s="80" t="s">
        <v>360</v>
      </c>
      <c r="C102" s="248" t="s">
        <v>506</v>
      </c>
      <c r="D102" s="5"/>
      <c r="E102" s="5" t="str">
        <f>VLOOKUP($C102,'[5]Gui chi Quynh'!$D$7:$F$393,3,0)</f>
        <v>A1</v>
      </c>
      <c r="F102" s="19">
        <f>VLOOKUP(E102,Sheet1!$B$2:$C$12,2,TRUE)</f>
        <v>10</v>
      </c>
      <c r="G102" s="5" t="str">
        <f>VLOOKUP($C102,'[6]Gui chi Quynh'!$C$7:$E$391,3,0)</f>
        <v>A1</v>
      </c>
      <c r="H102" s="19">
        <f>VLOOKUP(G102,Sheet1!$B$2:$C$12,2,TRUE)</f>
        <v>10</v>
      </c>
      <c r="I102" s="5" t="str">
        <f>VLOOKUP($C102,'[7]Gui chi Quynh'!$C$7:$E$389,3,0)</f>
        <v>A1</v>
      </c>
      <c r="J102" s="19">
        <f>VLOOKUP(I102,Sheet1!$B$2:$C$12,2,TRUE)</f>
        <v>10</v>
      </c>
      <c r="K102" s="5" t="str">
        <f>VLOOKUP($C102,'[8]Gui chi Quynh'!$C$7:$E$389,3,0)</f>
        <v>A1</v>
      </c>
      <c r="L102" s="19">
        <f>VLOOKUP(K102,Sheet1!$B$2:$C$12,2,TRUE)</f>
        <v>10</v>
      </c>
      <c r="M102" s="5" t="str">
        <f>VLOOKUP($C102,'[9]Gui chi Quynh'!$C$7:$E$388,3,0)</f>
        <v>A2</v>
      </c>
      <c r="N102" s="19">
        <f>VLOOKUP(M102,Sheet1!$B$2:$C$12,2,TRUE)</f>
        <v>9</v>
      </c>
      <c r="O102" s="5">
        <f>ROUND(AVERAGE(F102,H102,J102,L102,N102),2)</f>
        <v>9.8000000000000007</v>
      </c>
      <c r="P102" s="215">
        <f>COUNTIF(D102:M102,"C*")*1+COUNTIF(D102:M102,"D")*2+COUNTIF(D102:M102,"E")*3</f>
        <v>0</v>
      </c>
      <c r="Q102" s="9" t="str">
        <f t="shared" si="35"/>
        <v>Xuất sắc</v>
      </c>
      <c r="R102" s="10"/>
      <c r="S102" s="17"/>
      <c r="T102" s="19" t="e">
        <f>VLOOKUP(S102,Sheet1!$B$2:$C$12,2,TRUE)</f>
        <v>#N/A</v>
      </c>
      <c r="U102" s="5"/>
      <c r="V102" s="19" t="e">
        <f>VLOOKUP(U102,Sheet1!$B$2:$C$12,2,TRUE)</f>
        <v>#N/A</v>
      </c>
      <c r="W102" s="5"/>
      <c r="X102" s="19" t="e">
        <f>VLOOKUP(W102,Sheet1!$B$2:$C$12,2,TRUE)</f>
        <v>#N/A</v>
      </c>
      <c r="Y102" s="5"/>
      <c r="Z102" s="19" t="e">
        <f>VLOOKUP(Y102,Sheet1!$B$2:$C$12,2,TRUE)</f>
        <v>#N/A</v>
      </c>
      <c r="AA102" s="5"/>
      <c r="AB102" s="19" t="e">
        <f>VLOOKUP(AA102,Sheet1!$B$2:$C$12,2,TRUE)</f>
        <v>#N/A</v>
      </c>
      <c r="AC102" s="5" t="e">
        <f t="shared" si="36"/>
        <v>#N/A</v>
      </c>
      <c r="AD102" s="215">
        <f t="shared" si="23"/>
        <v>0</v>
      </c>
      <c r="AE102" s="9" t="e">
        <f t="shared" si="24"/>
        <v>#N/A</v>
      </c>
      <c r="AF102" s="5" t="e">
        <f t="shared" si="37"/>
        <v>#N/A</v>
      </c>
      <c r="AG102" s="215">
        <f t="shared" si="38"/>
        <v>0</v>
      </c>
      <c r="AH102" s="9" t="e">
        <f t="shared" si="25"/>
        <v>#N/A</v>
      </c>
      <c r="AI102" s="216"/>
      <c r="AJ102" s="9" t="e">
        <f t="shared" si="39"/>
        <v>#N/A</v>
      </c>
      <c r="AK102" s="9">
        <f>COUNTIF(E102:Z102,"D")*1</f>
        <v>0</v>
      </c>
      <c r="AL102" s="9" t="e">
        <f t="shared" si="40"/>
        <v>#N/A</v>
      </c>
      <c r="AM102" s="9" t="e">
        <f t="shared" si="41"/>
        <v>#N/A</v>
      </c>
      <c r="AN102" s="5"/>
      <c r="AO102" s="5"/>
      <c r="AP102" s="9"/>
      <c r="AQ102" s="5"/>
      <c r="AR102" s="25"/>
      <c r="AS102" s="25"/>
    </row>
    <row r="103" spans="1:45" s="7" customFormat="1" ht="20.100000000000001" customHeight="1" x14ac:dyDescent="0.25">
      <c r="A103" s="74" t="s">
        <v>849</v>
      </c>
      <c r="B103" s="241" t="s">
        <v>850</v>
      </c>
      <c r="C103" s="74"/>
      <c r="D103" s="45"/>
      <c r="E103" s="5"/>
      <c r="F103" s="19"/>
      <c r="G103" s="5"/>
      <c r="H103" s="19"/>
      <c r="I103" s="5"/>
      <c r="J103" s="19"/>
      <c r="K103" s="19"/>
      <c r="L103" s="19"/>
      <c r="M103" s="19"/>
      <c r="N103" s="19"/>
      <c r="O103" s="5"/>
      <c r="P103" s="215"/>
      <c r="Q103" s="9">
        <f>COUNTA($Q$104:$Q$104)</f>
        <v>1</v>
      </c>
      <c r="R103" s="10" t="str">
        <f xml:space="preserve"> (COUNTIF($Q$104:$Q$104, "Xuất sắc") &amp; " Xuất sắc")</f>
        <v>1 Xuất sắc</v>
      </c>
      <c r="S103" s="19"/>
      <c r="T103" s="19" t="e">
        <f>VLOOKUP(S103,Sheet1!$B$2:$C$12,2,TRUE)</f>
        <v>#N/A</v>
      </c>
      <c r="U103" s="5"/>
      <c r="V103" s="19" t="e">
        <f>VLOOKUP(U103,Sheet1!$B$2:$C$12,2,TRUE)</f>
        <v>#N/A</v>
      </c>
      <c r="W103" s="5"/>
      <c r="X103" s="19" t="e">
        <f>VLOOKUP(W103,Sheet1!$B$2:$C$12,2,TRUE)</f>
        <v>#N/A</v>
      </c>
      <c r="Y103" s="5"/>
      <c r="Z103" s="19" t="e">
        <f>VLOOKUP(Y103,Sheet1!$B$2:$C$12,2,TRUE)</f>
        <v>#N/A</v>
      </c>
      <c r="AA103" s="5"/>
      <c r="AB103" s="19" t="e">
        <f>VLOOKUP(AA103,Sheet1!$B$2:$C$12,2,TRUE)</f>
        <v>#N/A</v>
      </c>
      <c r="AC103" s="5" t="e">
        <f t="shared" si="36"/>
        <v>#N/A</v>
      </c>
      <c r="AD103" s="215">
        <f t="shared" si="23"/>
        <v>0</v>
      </c>
      <c r="AE103" s="9" t="e">
        <f t="shared" si="24"/>
        <v>#N/A</v>
      </c>
      <c r="AF103" s="5" t="e">
        <f t="shared" si="37"/>
        <v>#N/A</v>
      </c>
      <c r="AG103" s="215">
        <f t="shared" si="38"/>
        <v>0</v>
      </c>
      <c r="AH103" s="9" t="e">
        <f t="shared" si="25"/>
        <v>#N/A</v>
      </c>
      <c r="AI103" s="216"/>
      <c r="AJ103" s="9" t="e">
        <f t="shared" si="39"/>
        <v>#N/A</v>
      </c>
      <c r="AK103" s="9">
        <f>COUNTIF(E103:Z103,"D")*1</f>
        <v>0</v>
      </c>
      <c r="AL103" s="9" t="e">
        <f t="shared" si="40"/>
        <v>#N/A</v>
      </c>
      <c r="AM103" s="9" t="e">
        <f t="shared" si="41"/>
        <v>#N/A</v>
      </c>
      <c r="AN103" s="5"/>
      <c r="AO103" s="5"/>
      <c r="AP103" s="9"/>
      <c r="AQ103" s="5"/>
      <c r="AR103" s="25"/>
      <c r="AS103" s="25"/>
    </row>
    <row r="104" spans="1:45" s="7" customFormat="1" ht="20.100000000000001" hidden="1" customHeight="1" x14ac:dyDescent="0.25">
      <c r="A104" s="86">
        <v>79</v>
      </c>
      <c r="B104" s="80" t="s">
        <v>91</v>
      </c>
      <c r="C104" s="244" t="s">
        <v>471</v>
      </c>
      <c r="D104" s="5"/>
      <c r="E104" s="5" t="str">
        <f>VLOOKUP($C104,'[5]Gui chi Quynh'!$D$7:$F$393,3,0)</f>
        <v>A3</v>
      </c>
      <c r="F104" s="19">
        <f>VLOOKUP(E104,Sheet1!$B$2:$C$12,2,TRUE)</f>
        <v>8</v>
      </c>
      <c r="G104" s="5" t="str">
        <f>VLOOKUP($C104,'[6]Gui chi Quynh'!$C$7:$E$391,3,0)</f>
        <v>A3</v>
      </c>
      <c r="H104" s="19">
        <f>VLOOKUP(G104,Sheet1!$B$2:$C$12,2,TRUE)</f>
        <v>8</v>
      </c>
      <c r="I104" s="5" t="str">
        <f>VLOOKUP($C104,'[7]Gui chi Quynh'!$C$7:$E$389,3,0)</f>
        <v>A3</v>
      </c>
      <c r="J104" s="19">
        <f>VLOOKUP(I104,Sheet1!$B$2:$C$12,2,TRUE)</f>
        <v>8</v>
      </c>
      <c r="K104" s="5" t="str">
        <f>VLOOKUP($C104,'[8]Gui chi Quynh'!$C$7:$E$389,3,0)</f>
        <v>A3</v>
      </c>
      <c r="L104" s="19">
        <f>VLOOKUP(K104,Sheet1!$B$2:$C$12,2,TRUE)</f>
        <v>8</v>
      </c>
      <c r="M104" s="5" t="str">
        <f>VLOOKUP($C104,'[9]Gui chi Quynh'!$C$7:$E$388,3,0)</f>
        <v>A3</v>
      </c>
      <c r="N104" s="19">
        <f>VLOOKUP(M104,Sheet1!$B$2:$C$12,2,TRUE)</f>
        <v>8</v>
      </c>
      <c r="O104" s="5">
        <f>ROUND(AVERAGE(F104,H104,J104,L104,N104),2)</f>
        <v>8</v>
      </c>
      <c r="P104" s="215">
        <f>COUNTIF(D104:M104,"C*")*1+COUNTIF(D104:M104,"D")*2+COUNTIF(D104:M104,"E")*3</f>
        <v>0</v>
      </c>
      <c r="Q104" s="9" t="str">
        <f t="shared" si="35"/>
        <v>Xuất sắc</v>
      </c>
      <c r="R104" s="10"/>
      <c r="S104" s="17"/>
      <c r="T104" s="19" t="e">
        <f>VLOOKUP(S104,Sheet1!$B$2:$C$12,2,TRUE)</f>
        <v>#N/A</v>
      </c>
      <c r="U104" s="5"/>
      <c r="V104" s="19" t="e">
        <f>VLOOKUP(U104,Sheet1!$B$2:$C$12,2,TRUE)</f>
        <v>#N/A</v>
      </c>
      <c r="W104" s="5"/>
      <c r="X104" s="19" t="e">
        <f>VLOOKUP(W104,Sheet1!$B$2:$C$12,2,TRUE)</f>
        <v>#N/A</v>
      </c>
      <c r="Y104" s="5"/>
      <c r="Z104" s="19" t="e">
        <f>VLOOKUP(Y104,Sheet1!$B$2:$C$12,2,TRUE)</f>
        <v>#N/A</v>
      </c>
      <c r="AA104" s="5"/>
      <c r="AB104" s="19" t="e">
        <f>VLOOKUP(AA104,Sheet1!$B$2:$C$12,2,TRUE)</f>
        <v>#N/A</v>
      </c>
      <c r="AC104" s="5" t="e">
        <f t="shared" si="36"/>
        <v>#N/A</v>
      </c>
      <c r="AD104" s="215">
        <f t="shared" si="23"/>
        <v>0</v>
      </c>
      <c r="AE104" s="9" t="e">
        <f t="shared" si="24"/>
        <v>#N/A</v>
      </c>
      <c r="AF104" s="5" t="e">
        <f t="shared" si="37"/>
        <v>#N/A</v>
      </c>
      <c r="AG104" s="215">
        <f t="shared" si="38"/>
        <v>0</v>
      </c>
      <c r="AH104" s="9" t="e">
        <f t="shared" si="25"/>
        <v>#N/A</v>
      </c>
      <c r="AI104" s="216"/>
      <c r="AJ104" s="9" t="e">
        <f t="shared" si="39"/>
        <v>#N/A</v>
      </c>
      <c r="AK104" s="9">
        <f>COUNTIF(E104:Z104,"D")*1</f>
        <v>0</v>
      </c>
      <c r="AL104" s="9" t="e">
        <f t="shared" si="40"/>
        <v>#N/A</v>
      </c>
      <c r="AM104" s="9" t="e">
        <f t="shared" si="41"/>
        <v>#N/A</v>
      </c>
      <c r="AN104" s="5"/>
      <c r="AO104" s="5"/>
      <c r="AP104" s="9"/>
      <c r="AQ104" s="5"/>
      <c r="AR104" s="25"/>
      <c r="AS104" s="25"/>
    </row>
    <row r="105" spans="1:45" s="7" customFormat="1" ht="22.5" customHeight="1" x14ac:dyDescent="0.25">
      <c r="A105" s="282" t="s">
        <v>890</v>
      </c>
      <c r="B105" s="283" t="s">
        <v>891</v>
      </c>
      <c r="C105" s="284"/>
      <c r="D105" s="285"/>
      <c r="E105" s="284"/>
      <c r="F105" s="285"/>
      <c r="G105" s="284"/>
      <c r="H105" s="285"/>
      <c r="I105" s="284"/>
      <c r="J105" s="285"/>
      <c r="K105" s="284"/>
      <c r="L105" s="285"/>
      <c r="M105" s="284"/>
      <c r="N105" s="285"/>
      <c r="O105" s="284"/>
      <c r="P105" s="286"/>
      <c r="Q105" s="287">
        <f>Q106+Q121</f>
        <v>33</v>
      </c>
      <c r="R105" s="288" t="str">
        <f xml:space="preserve"> (COUNTIF($Q$107:$Q$140, "Xuất sắc") &amp; " Xuất sắc") &amp;" + "&amp; (COUNTIF($Q$107:$Q$140, "Tốt") &amp; " Tốt")</f>
        <v>13 Xuất sắc + 20 Tốt</v>
      </c>
      <c r="S105" s="213"/>
      <c r="T105" s="8"/>
      <c r="U105" s="213"/>
      <c r="V105" s="8"/>
      <c r="W105" s="213"/>
      <c r="X105" s="8"/>
      <c r="Y105" s="213"/>
      <c r="Z105" s="8"/>
      <c r="AA105" s="213"/>
      <c r="AB105" s="8"/>
      <c r="AC105" s="213"/>
      <c r="AD105" s="258"/>
      <c r="AE105" s="213"/>
      <c r="AF105" s="213"/>
      <c r="AG105" s="258"/>
      <c r="AH105" s="213"/>
      <c r="AI105" s="214"/>
      <c r="AJ105" s="8"/>
      <c r="AK105" s="213"/>
      <c r="AL105" s="8"/>
      <c r="AM105" s="213"/>
      <c r="AN105" s="8"/>
      <c r="AO105" s="213"/>
      <c r="AP105" s="8"/>
      <c r="AQ105" s="213"/>
      <c r="AR105" s="43"/>
      <c r="AS105" s="43"/>
    </row>
    <row r="106" spans="1:45" s="7" customFormat="1" ht="20.100000000000001" customHeight="1" x14ac:dyDescent="0.25">
      <c r="A106" s="74" t="s">
        <v>847</v>
      </c>
      <c r="B106" s="241" t="s">
        <v>848</v>
      </c>
      <c r="C106" s="74"/>
      <c r="D106" s="45"/>
      <c r="E106" s="5"/>
      <c r="F106" s="19"/>
      <c r="G106" s="5"/>
      <c r="H106" s="19"/>
      <c r="I106" s="5"/>
      <c r="J106" s="19"/>
      <c r="K106" s="19"/>
      <c r="L106" s="19"/>
      <c r="M106" s="19"/>
      <c r="N106" s="19"/>
      <c r="O106" s="5"/>
      <c r="P106" s="215"/>
      <c r="Q106" s="9">
        <f>COUNTA($Q$107:$Q$120)</f>
        <v>14</v>
      </c>
      <c r="R106" s="10" t="str">
        <f xml:space="preserve"> (COUNTIF($Q$107:$Q$120, "Xuất sắc") &amp; " Xuất sắc") &amp;" + "&amp; (COUNTIF($Q$107:$Q$120, "Tốt") &amp; " Tốt")</f>
        <v>11 Xuất sắc + 3 Tốt</v>
      </c>
      <c r="S106" s="19"/>
      <c r="T106" s="19" t="e">
        <f>VLOOKUP(S106,Sheet1!$B$2:$C$12,2,TRUE)</f>
        <v>#N/A</v>
      </c>
      <c r="U106" s="5"/>
      <c r="V106" s="19" t="e">
        <f>VLOOKUP(U106,Sheet1!$B$2:$C$12,2,TRUE)</f>
        <v>#N/A</v>
      </c>
      <c r="W106" s="5"/>
      <c r="X106" s="19" t="e">
        <f>VLOOKUP(W106,Sheet1!$B$2:$C$12,2,TRUE)</f>
        <v>#N/A</v>
      </c>
      <c r="Y106" s="5"/>
      <c r="Z106" s="19" t="e">
        <f>VLOOKUP(Y106,Sheet1!$B$2:$C$12,2,TRUE)</f>
        <v>#N/A</v>
      </c>
      <c r="AA106" s="5"/>
      <c r="AB106" s="19" t="e">
        <f>VLOOKUP(AA106,Sheet1!$B$2:$C$12,2,TRUE)</f>
        <v>#N/A</v>
      </c>
      <c r="AC106" s="5" t="e">
        <f t="shared" si="36"/>
        <v>#N/A</v>
      </c>
      <c r="AD106" s="215">
        <f t="shared" si="23"/>
        <v>0</v>
      </c>
      <c r="AE106" s="9" t="e">
        <f t="shared" si="24"/>
        <v>#N/A</v>
      </c>
      <c r="AF106" s="5" t="e">
        <f t="shared" si="37"/>
        <v>#N/A</v>
      </c>
      <c r="AG106" s="215">
        <f t="shared" si="38"/>
        <v>0</v>
      </c>
      <c r="AH106" s="9" t="e">
        <f t="shared" si="25"/>
        <v>#N/A</v>
      </c>
      <c r="AI106" s="216"/>
      <c r="AJ106" s="9" t="e">
        <f t="shared" si="39"/>
        <v>#N/A</v>
      </c>
      <c r="AK106" s="9">
        <f t="shared" ref="AK106:AK140" si="49">COUNTIF(E106:Z106,"D")*1</f>
        <v>0</v>
      </c>
      <c r="AL106" s="9" t="e">
        <f t="shared" si="40"/>
        <v>#N/A</v>
      </c>
      <c r="AM106" s="9" t="e">
        <f t="shared" si="41"/>
        <v>#N/A</v>
      </c>
      <c r="AN106" s="5"/>
      <c r="AO106" s="5"/>
      <c r="AP106" s="9"/>
      <c r="AQ106" s="5"/>
      <c r="AR106" s="25"/>
      <c r="AS106" s="25"/>
    </row>
    <row r="107" spans="1:45" s="7" customFormat="1" ht="20.100000000000001" hidden="1" customHeight="1" x14ac:dyDescent="0.25">
      <c r="A107" s="86">
        <v>80</v>
      </c>
      <c r="B107" s="2" t="s">
        <v>218</v>
      </c>
      <c r="C107" s="249" t="s">
        <v>473</v>
      </c>
      <c r="D107" s="5"/>
      <c r="E107" s="5" t="str">
        <f>VLOOKUP($C107,'[5]Gui chi Quynh'!$D$7:$F$393,3,0)</f>
        <v>A1</v>
      </c>
      <c r="F107" s="19">
        <f>VLOOKUP(E107,Sheet1!$B$2:$C$12,2,TRUE)</f>
        <v>10</v>
      </c>
      <c r="G107" s="5" t="str">
        <f>VLOOKUP($C107,'[6]Gui chi Quynh'!$C$7:$E$391,3,0)</f>
        <v>A1</v>
      </c>
      <c r="H107" s="19">
        <f>VLOOKUP(G107,Sheet1!$B$2:$C$12,2,TRUE)</f>
        <v>10</v>
      </c>
      <c r="I107" s="5" t="str">
        <f>VLOOKUP($C107,'[7]Gui chi Quynh'!$C$7:$E$389,3,0)</f>
        <v>A1</v>
      </c>
      <c r="J107" s="19">
        <f>VLOOKUP(I107,Sheet1!$B$2:$C$12,2,TRUE)</f>
        <v>10</v>
      </c>
      <c r="K107" s="5" t="str">
        <f>VLOOKUP($C107,'[8]Gui chi Quynh'!$C$7:$E$389,3,0)</f>
        <v>A1</v>
      </c>
      <c r="L107" s="19">
        <f>VLOOKUP(K107,Sheet1!$B$2:$C$12,2,TRUE)</f>
        <v>10</v>
      </c>
      <c r="M107" s="5" t="str">
        <f>VLOOKUP($C107,'[9]Gui chi Quynh'!$C$7:$E$388,3,0)</f>
        <v>A1</v>
      </c>
      <c r="N107" s="19">
        <f>VLOOKUP(M107,Sheet1!$B$2:$C$12,2,TRUE)</f>
        <v>10</v>
      </c>
      <c r="O107" s="5">
        <f t="shared" ref="O107:O120" si="50">ROUND(AVERAGE(F107,H107,J107,L107,N107),2)</f>
        <v>10</v>
      </c>
      <c r="P107" s="215">
        <f t="shared" ref="P107:P120" si="51">COUNTIF(D107:M107,"C*")*1+COUNTIF(D107:M107,"D")*2+COUNTIF(D107:M107,"E")*3</f>
        <v>0</v>
      </c>
      <c r="Q107" s="9" t="str">
        <f t="shared" si="35"/>
        <v>Xuất sắc</v>
      </c>
      <c r="R107" s="10"/>
      <c r="S107" s="17"/>
      <c r="T107" s="19" t="e">
        <f>VLOOKUP(S107,Sheet1!$B$2:$C$12,2,TRUE)</f>
        <v>#N/A</v>
      </c>
      <c r="U107" s="5"/>
      <c r="V107" s="19" t="e">
        <f>VLOOKUP(U107,Sheet1!$B$2:$C$12,2,TRUE)</f>
        <v>#N/A</v>
      </c>
      <c r="W107" s="5"/>
      <c r="X107" s="19" t="e">
        <f>VLOOKUP(W107,Sheet1!$B$2:$C$12,2,TRUE)</f>
        <v>#N/A</v>
      </c>
      <c r="Y107" s="5"/>
      <c r="Z107" s="19" t="e">
        <f>VLOOKUP(Y107,Sheet1!$B$2:$C$12,2,TRUE)</f>
        <v>#N/A</v>
      </c>
      <c r="AA107" s="5"/>
      <c r="AB107" s="19" t="e">
        <f>VLOOKUP(AA107,Sheet1!$B$2:$C$12,2,TRUE)</f>
        <v>#N/A</v>
      </c>
      <c r="AC107" s="5" t="e">
        <f t="shared" si="36"/>
        <v>#N/A</v>
      </c>
      <c r="AD107" s="215">
        <f t="shared" si="23"/>
        <v>0</v>
      </c>
      <c r="AE107" s="9" t="e">
        <f t="shared" si="24"/>
        <v>#N/A</v>
      </c>
      <c r="AF107" s="5" t="e">
        <f t="shared" si="37"/>
        <v>#N/A</v>
      </c>
      <c r="AG107" s="215">
        <f t="shared" si="38"/>
        <v>0</v>
      </c>
      <c r="AH107" s="9" t="e">
        <f t="shared" si="25"/>
        <v>#N/A</v>
      </c>
      <c r="AI107" s="216"/>
      <c r="AJ107" s="9" t="e">
        <f t="shared" si="39"/>
        <v>#N/A</v>
      </c>
      <c r="AK107" s="9">
        <f t="shared" si="49"/>
        <v>0</v>
      </c>
      <c r="AL107" s="9" t="e">
        <f t="shared" si="40"/>
        <v>#N/A</v>
      </c>
      <c r="AM107" s="9" t="e">
        <f t="shared" si="41"/>
        <v>#N/A</v>
      </c>
      <c r="AN107" s="5"/>
      <c r="AO107" s="5"/>
      <c r="AP107" s="9"/>
      <c r="AQ107" s="5"/>
      <c r="AR107" s="25"/>
      <c r="AS107" s="25"/>
    </row>
    <row r="108" spans="1:45" s="7" customFormat="1" ht="20.100000000000001" hidden="1" customHeight="1" x14ac:dyDescent="0.25">
      <c r="A108" s="86">
        <f>A107+1</f>
        <v>81</v>
      </c>
      <c r="B108" s="2" t="s">
        <v>219</v>
      </c>
      <c r="C108" s="249" t="s">
        <v>474</v>
      </c>
      <c r="D108" s="5"/>
      <c r="E108" s="5" t="str">
        <f>VLOOKUP($C108,'[5]Gui chi Quynh'!$D$7:$F$393,3,0)</f>
        <v>A2</v>
      </c>
      <c r="F108" s="19">
        <f>VLOOKUP(E108,Sheet1!$B$2:$C$12,2,TRUE)</f>
        <v>9</v>
      </c>
      <c r="G108" s="5" t="str">
        <f>VLOOKUP($C108,'[6]Gui chi Quynh'!$C$7:$E$391,3,0)</f>
        <v>A1</v>
      </c>
      <c r="H108" s="19">
        <f>VLOOKUP(G108,Sheet1!$B$2:$C$12,2,TRUE)</f>
        <v>10</v>
      </c>
      <c r="I108" s="5" t="str">
        <f>VLOOKUP($C108,'[7]Gui chi Quynh'!$C$7:$E$389,3,0)</f>
        <v>A1</v>
      </c>
      <c r="J108" s="19">
        <f>VLOOKUP(I108,Sheet1!$B$2:$C$12,2,TRUE)</f>
        <v>10</v>
      </c>
      <c r="K108" s="5" t="str">
        <f>VLOOKUP($C108,'[8]Gui chi Quynh'!$C$7:$E$389,3,0)</f>
        <v>A1</v>
      </c>
      <c r="L108" s="19">
        <f>VLOOKUP(K108,Sheet1!$B$2:$C$12,2,TRUE)</f>
        <v>10</v>
      </c>
      <c r="M108" s="5" t="str">
        <f>VLOOKUP($C108,'[9]Gui chi Quynh'!$C$7:$E$388,3,0)</f>
        <v>A1</v>
      </c>
      <c r="N108" s="19">
        <f>VLOOKUP(M108,Sheet1!$B$2:$C$12,2,TRUE)</f>
        <v>10</v>
      </c>
      <c r="O108" s="5">
        <f t="shared" si="50"/>
        <v>9.8000000000000007</v>
      </c>
      <c r="P108" s="215">
        <f t="shared" si="51"/>
        <v>0</v>
      </c>
      <c r="Q108" s="9" t="str">
        <f t="shared" si="35"/>
        <v>Xuất sắc</v>
      </c>
      <c r="R108" s="10"/>
      <c r="S108" s="17"/>
      <c r="T108" s="19" t="e">
        <f>VLOOKUP(S108,Sheet1!$B$2:$C$12,2,TRUE)</f>
        <v>#N/A</v>
      </c>
      <c r="U108" s="5"/>
      <c r="V108" s="19" t="e">
        <f>VLOOKUP(U108,Sheet1!$B$2:$C$12,2,TRUE)</f>
        <v>#N/A</v>
      </c>
      <c r="W108" s="5"/>
      <c r="X108" s="19" t="e">
        <f>VLOOKUP(W108,Sheet1!$B$2:$C$12,2,TRUE)</f>
        <v>#N/A</v>
      </c>
      <c r="Y108" s="5"/>
      <c r="Z108" s="19" t="e">
        <f>VLOOKUP(Y108,Sheet1!$B$2:$C$12,2,TRUE)</f>
        <v>#N/A</v>
      </c>
      <c r="AA108" s="5"/>
      <c r="AB108" s="19" t="e">
        <f>VLOOKUP(AA108,Sheet1!$B$2:$C$12,2,TRUE)</f>
        <v>#N/A</v>
      </c>
      <c r="AC108" s="5" t="e">
        <f t="shared" si="36"/>
        <v>#N/A</v>
      </c>
      <c r="AD108" s="215">
        <f t="shared" si="23"/>
        <v>0</v>
      </c>
      <c r="AE108" s="9" t="e">
        <f t="shared" si="24"/>
        <v>#N/A</v>
      </c>
      <c r="AF108" s="5" t="e">
        <f t="shared" si="37"/>
        <v>#N/A</v>
      </c>
      <c r="AG108" s="215">
        <f t="shared" si="38"/>
        <v>0</v>
      </c>
      <c r="AH108" s="9" t="e">
        <f t="shared" si="25"/>
        <v>#N/A</v>
      </c>
      <c r="AI108" s="216"/>
      <c r="AJ108" s="9" t="e">
        <f t="shared" si="39"/>
        <v>#N/A</v>
      </c>
      <c r="AK108" s="9">
        <f t="shared" si="49"/>
        <v>0</v>
      </c>
      <c r="AL108" s="9" t="e">
        <f t="shared" si="40"/>
        <v>#N/A</v>
      </c>
      <c r="AM108" s="9" t="e">
        <f t="shared" si="41"/>
        <v>#N/A</v>
      </c>
      <c r="AN108" s="5"/>
      <c r="AO108" s="5"/>
      <c r="AP108" s="9"/>
      <c r="AQ108" s="5"/>
      <c r="AR108" s="25"/>
      <c r="AS108" s="25"/>
    </row>
    <row r="109" spans="1:45" s="7" customFormat="1" ht="20.100000000000001" hidden="1" customHeight="1" x14ac:dyDescent="0.25">
      <c r="A109" s="86">
        <f t="shared" ref="A109:A120" si="52">A108+1</f>
        <v>82</v>
      </c>
      <c r="B109" s="80" t="s">
        <v>220</v>
      </c>
      <c r="C109" s="244" t="s">
        <v>476</v>
      </c>
      <c r="D109" s="5"/>
      <c r="E109" s="5" t="str">
        <f>VLOOKUP($C109,'[5]Gui chi Quynh'!$D$7:$F$393,3,0)</f>
        <v>A4</v>
      </c>
      <c r="F109" s="19">
        <f>VLOOKUP(E109,Sheet1!$B$2:$C$12,2,TRUE)</f>
        <v>7</v>
      </c>
      <c r="G109" s="5" t="str">
        <f>VLOOKUP($C109,'[6]Gui chi Quynh'!$C$7:$E$391,3,0)</f>
        <v>A2</v>
      </c>
      <c r="H109" s="19">
        <f>VLOOKUP(G109,Sheet1!$B$2:$C$12,2,TRUE)</f>
        <v>9</v>
      </c>
      <c r="I109" s="5" t="str">
        <f>VLOOKUP($C109,'[7]Gui chi Quynh'!$C$7:$E$389,3,0)</f>
        <v>A2</v>
      </c>
      <c r="J109" s="19">
        <f>VLOOKUP(I109,Sheet1!$B$2:$C$12,2,TRUE)</f>
        <v>9</v>
      </c>
      <c r="K109" s="5" t="str">
        <f>VLOOKUP($C109,'[8]Gui chi Quynh'!$C$7:$E$389,3,0)</f>
        <v>A2</v>
      </c>
      <c r="L109" s="19">
        <f>VLOOKUP(K109,Sheet1!$B$2:$C$12,2,TRUE)</f>
        <v>9</v>
      </c>
      <c r="M109" s="5" t="str">
        <f>VLOOKUP($C109,'[9]Gui chi Quynh'!$C$7:$E$388,3,0)</f>
        <v>A2</v>
      </c>
      <c r="N109" s="19">
        <f>VLOOKUP(M109,Sheet1!$B$2:$C$12,2,TRUE)</f>
        <v>9</v>
      </c>
      <c r="O109" s="5">
        <f t="shared" si="50"/>
        <v>8.6</v>
      </c>
      <c r="P109" s="215">
        <f t="shared" si="51"/>
        <v>0</v>
      </c>
      <c r="Q109" s="9" t="str">
        <f t="shared" si="35"/>
        <v>Xuất sắc</v>
      </c>
      <c r="R109" s="10"/>
      <c r="S109" s="17"/>
      <c r="T109" s="19" t="e">
        <f>VLOOKUP(S109,Sheet1!$B$2:$C$12,2,TRUE)</f>
        <v>#N/A</v>
      </c>
      <c r="U109" s="5"/>
      <c r="V109" s="19" t="e">
        <f>VLOOKUP(U109,Sheet1!$B$2:$C$12,2,TRUE)</f>
        <v>#N/A</v>
      </c>
      <c r="W109" s="5"/>
      <c r="X109" s="19" t="e">
        <f>VLOOKUP(W109,Sheet1!$B$2:$C$12,2,TRUE)</f>
        <v>#N/A</v>
      </c>
      <c r="Y109" s="5"/>
      <c r="Z109" s="19" t="e">
        <f>VLOOKUP(Y109,Sheet1!$B$2:$C$12,2,TRUE)</f>
        <v>#N/A</v>
      </c>
      <c r="AA109" s="5"/>
      <c r="AB109" s="19" t="e">
        <f>VLOOKUP(AA109,Sheet1!$B$2:$C$12,2,TRUE)</f>
        <v>#N/A</v>
      </c>
      <c r="AC109" s="5" t="e">
        <f t="shared" si="36"/>
        <v>#N/A</v>
      </c>
      <c r="AD109" s="215">
        <f t="shared" si="23"/>
        <v>0</v>
      </c>
      <c r="AE109" s="9" t="e">
        <f t="shared" si="24"/>
        <v>#N/A</v>
      </c>
      <c r="AF109" s="5" t="e">
        <f t="shared" si="37"/>
        <v>#N/A</v>
      </c>
      <c r="AG109" s="215">
        <f t="shared" si="38"/>
        <v>0</v>
      </c>
      <c r="AH109" s="9" t="e">
        <f t="shared" si="25"/>
        <v>#N/A</v>
      </c>
      <c r="AI109" s="216"/>
      <c r="AJ109" s="9" t="e">
        <f t="shared" si="39"/>
        <v>#N/A</v>
      </c>
      <c r="AK109" s="9">
        <f t="shared" si="49"/>
        <v>0</v>
      </c>
      <c r="AL109" s="9" t="e">
        <f t="shared" si="40"/>
        <v>#N/A</v>
      </c>
      <c r="AM109" s="9" t="e">
        <f t="shared" si="41"/>
        <v>#N/A</v>
      </c>
      <c r="AN109" s="5"/>
      <c r="AO109" s="5"/>
      <c r="AP109" s="9"/>
      <c r="AQ109" s="5"/>
      <c r="AR109" s="25"/>
      <c r="AS109" s="25"/>
    </row>
    <row r="110" spans="1:45" s="7" customFormat="1" ht="20.100000000000001" hidden="1" customHeight="1" x14ac:dyDescent="0.25">
      <c r="A110" s="86">
        <f t="shared" si="52"/>
        <v>83</v>
      </c>
      <c r="B110" s="2" t="s">
        <v>74</v>
      </c>
      <c r="C110" s="249" t="s">
        <v>480</v>
      </c>
      <c r="D110" s="45"/>
      <c r="E110" s="5" t="str">
        <f>VLOOKUP($C110,'[5]Gui chi Quynh'!$D$7:$F$393,3,0)</f>
        <v>A4</v>
      </c>
      <c r="F110" s="19">
        <f>VLOOKUP(E110,Sheet1!$B$2:$C$12,2,TRUE)</f>
        <v>7</v>
      </c>
      <c r="G110" s="5" t="str">
        <f>VLOOKUP($C110,'[6]Gui chi Quynh'!$C$7:$E$391,3,0)</f>
        <v>A2</v>
      </c>
      <c r="H110" s="19">
        <f>VLOOKUP(G110,Sheet1!$B$2:$C$12,2,TRUE)</f>
        <v>9</v>
      </c>
      <c r="I110" s="5" t="str">
        <f>VLOOKUP($C110,'[7]Gui chi Quynh'!$C$7:$E$389,3,0)</f>
        <v>A2</v>
      </c>
      <c r="J110" s="19">
        <f>VLOOKUP(I110,Sheet1!$B$2:$C$12,2,TRUE)</f>
        <v>9</v>
      </c>
      <c r="K110" s="5" t="str">
        <f>VLOOKUP($C110,'[8]Gui chi Quynh'!$C$7:$E$389,3,0)</f>
        <v>A2</v>
      </c>
      <c r="L110" s="19">
        <f>VLOOKUP(K110,Sheet1!$B$2:$C$12,2,TRUE)</f>
        <v>9</v>
      </c>
      <c r="M110" s="5" t="str">
        <f>VLOOKUP($C110,'[9]Gui chi Quynh'!$C$7:$E$388,3,0)</f>
        <v>A1</v>
      </c>
      <c r="N110" s="19">
        <f>VLOOKUP(M110,Sheet1!$B$2:$C$12,2,TRUE)</f>
        <v>10</v>
      </c>
      <c r="O110" s="5">
        <f t="shared" si="50"/>
        <v>8.8000000000000007</v>
      </c>
      <c r="P110" s="215">
        <f t="shared" si="51"/>
        <v>0</v>
      </c>
      <c r="Q110" s="9" t="str">
        <f t="shared" si="35"/>
        <v>Xuất sắc</v>
      </c>
      <c r="R110" s="10"/>
      <c r="S110" s="17"/>
      <c r="T110" s="19" t="e">
        <f>VLOOKUP(S110,Sheet1!$B$2:$C$12,2,TRUE)</f>
        <v>#N/A</v>
      </c>
      <c r="U110" s="5"/>
      <c r="V110" s="19" t="e">
        <f>VLOOKUP(U110,Sheet1!$B$2:$C$12,2,TRUE)</f>
        <v>#N/A</v>
      </c>
      <c r="W110" s="5"/>
      <c r="X110" s="19" t="e">
        <f>VLOOKUP(W110,Sheet1!$B$2:$C$12,2,TRUE)</f>
        <v>#N/A</v>
      </c>
      <c r="Y110" s="5"/>
      <c r="Z110" s="19" t="e">
        <f>VLOOKUP(Y110,Sheet1!$B$2:$C$12,2,TRUE)</f>
        <v>#N/A</v>
      </c>
      <c r="AA110" s="5"/>
      <c r="AB110" s="19" t="e">
        <f>VLOOKUP(AA110,Sheet1!$B$2:$C$12,2,TRUE)</f>
        <v>#N/A</v>
      </c>
      <c r="AC110" s="5" t="e">
        <f t="shared" si="36"/>
        <v>#N/A</v>
      </c>
      <c r="AD110" s="215">
        <f t="shared" si="23"/>
        <v>0</v>
      </c>
      <c r="AE110" s="9" t="e">
        <f t="shared" si="24"/>
        <v>#N/A</v>
      </c>
      <c r="AF110" s="5" t="e">
        <f t="shared" si="37"/>
        <v>#N/A</v>
      </c>
      <c r="AG110" s="215">
        <f t="shared" si="38"/>
        <v>0</v>
      </c>
      <c r="AH110" s="9" t="e">
        <f t="shared" si="25"/>
        <v>#N/A</v>
      </c>
      <c r="AI110" s="216"/>
      <c r="AJ110" s="9" t="e">
        <f t="shared" si="39"/>
        <v>#N/A</v>
      </c>
      <c r="AK110" s="9">
        <f t="shared" si="49"/>
        <v>0</v>
      </c>
      <c r="AL110" s="9" t="e">
        <f t="shared" si="40"/>
        <v>#N/A</v>
      </c>
      <c r="AM110" s="9" t="e">
        <f t="shared" si="41"/>
        <v>#N/A</v>
      </c>
      <c r="AN110" s="5"/>
      <c r="AO110" s="5"/>
      <c r="AP110" s="9"/>
      <c r="AQ110" s="5"/>
      <c r="AR110" s="25"/>
      <c r="AS110" s="25"/>
    </row>
    <row r="111" spans="1:45" s="7" customFormat="1" ht="20.100000000000001" hidden="1" customHeight="1" x14ac:dyDescent="0.25">
      <c r="A111" s="86">
        <f t="shared" si="52"/>
        <v>84</v>
      </c>
      <c r="B111" s="80" t="s">
        <v>221</v>
      </c>
      <c r="C111" s="244" t="s">
        <v>477</v>
      </c>
      <c r="D111" s="45"/>
      <c r="E111" s="5" t="str">
        <f>VLOOKUP($C111,'[5]Gui chi Quynh'!$D$7:$F$393,3,0)</f>
        <v>A4</v>
      </c>
      <c r="F111" s="19">
        <f>VLOOKUP(E111,Sheet1!$B$2:$C$12,2,TRUE)</f>
        <v>7</v>
      </c>
      <c r="G111" s="5" t="str">
        <f>VLOOKUP($C111,'[6]Gui chi Quynh'!$C$7:$E$391,3,0)</f>
        <v>A3</v>
      </c>
      <c r="H111" s="19">
        <f>VLOOKUP(G111,Sheet1!$B$2:$C$12,2,TRUE)</f>
        <v>8</v>
      </c>
      <c r="I111" s="5" t="str">
        <f>VLOOKUP($C111,'[7]Gui chi Quynh'!$C$7:$E$389,3,0)</f>
        <v>A3</v>
      </c>
      <c r="J111" s="19">
        <f>VLOOKUP(I111,Sheet1!$B$2:$C$12,2,TRUE)</f>
        <v>8</v>
      </c>
      <c r="K111" s="5" t="str">
        <f>VLOOKUP($C111,'[8]Gui chi Quynh'!$C$7:$E$389,3,0)</f>
        <v>A2</v>
      </c>
      <c r="L111" s="19">
        <f>VLOOKUP(K111,Sheet1!$B$2:$C$12,2,TRUE)</f>
        <v>9</v>
      </c>
      <c r="M111" s="5" t="str">
        <f>VLOOKUP($C111,'[9]Gui chi Quynh'!$C$7:$E$388,3,0)</f>
        <v>A2</v>
      </c>
      <c r="N111" s="19">
        <f>VLOOKUP(M111,Sheet1!$B$2:$C$12,2,TRUE)</f>
        <v>9</v>
      </c>
      <c r="O111" s="5">
        <f t="shared" si="50"/>
        <v>8.1999999999999993</v>
      </c>
      <c r="P111" s="215">
        <f t="shared" si="51"/>
        <v>0</v>
      </c>
      <c r="Q111" s="9" t="str">
        <f t="shared" si="35"/>
        <v>Xuất sắc</v>
      </c>
      <c r="R111" s="10"/>
      <c r="S111" s="17"/>
      <c r="T111" s="19" t="e">
        <f>VLOOKUP(S111,Sheet1!$B$2:$C$12,2,TRUE)</f>
        <v>#N/A</v>
      </c>
      <c r="U111" s="5"/>
      <c r="V111" s="19" t="e">
        <f>VLOOKUP(U111,Sheet1!$B$2:$C$12,2,TRUE)</f>
        <v>#N/A</v>
      </c>
      <c r="W111" s="5"/>
      <c r="X111" s="19" t="e">
        <f>VLOOKUP(W111,Sheet1!$B$2:$C$12,2,TRUE)</f>
        <v>#N/A</v>
      </c>
      <c r="Y111" s="5"/>
      <c r="Z111" s="19" t="e">
        <f>VLOOKUP(Y111,Sheet1!$B$2:$C$12,2,TRUE)</f>
        <v>#N/A</v>
      </c>
      <c r="AA111" s="5"/>
      <c r="AB111" s="19" t="e">
        <f>VLOOKUP(AA111,Sheet1!$B$2:$C$12,2,TRUE)</f>
        <v>#N/A</v>
      </c>
      <c r="AC111" s="5" t="e">
        <f t="shared" si="36"/>
        <v>#N/A</v>
      </c>
      <c r="AD111" s="215">
        <f t="shared" si="23"/>
        <v>0</v>
      </c>
      <c r="AE111" s="9" t="e">
        <f t="shared" si="24"/>
        <v>#N/A</v>
      </c>
      <c r="AF111" s="5" t="e">
        <f t="shared" si="37"/>
        <v>#N/A</v>
      </c>
      <c r="AG111" s="215">
        <f t="shared" si="38"/>
        <v>0</v>
      </c>
      <c r="AH111" s="9" t="e">
        <f t="shared" si="25"/>
        <v>#N/A</v>
      </c>
      <c r="AI111" s="216"/>
      <c r="AJ111" s="9" t="e">
        <f t="shared" si="39"/>
        <v>#N/A</v>
      </c>
      <c r="AK111" s="9">
        <f t="shared" si="49"/>
        <v>0</v>
      </c>
      <c r="AL111" s="9" t="e">
        <f t="shared" si="40"/>
        <v>#N/A</v>
      </c>
      <c r="AM111" s="9" t="e">
        <f t="shared" si="41"/>
        <v>#N/A</v>
      </c>
      <c r="AN111" s="5"/>
      <c r="AO111" s="5"/>
      <c r="AP111" s="9"/>
      <c r="AQ111" s="5"/>
      <c r="AR111" s="25"/>
      <c r="AS111" s="25"/>
    </row>
    <row r="112" spans="1:45" s="7" customFormat="1" ht="20.100000000000001" hidden="1" customHeight="1" x14ac:dyDescent="0.25">
      <c r="A112" s="86">
        <f t="shared" si="52"/>
        <v>85</v>
      </c>
      <c r="B112" s="80" t="s">
        <v>222</v>
      </c>
      <c r="C112" s="244" t="s">
        <v>478</v>
      </c>
      <c r="D112" s="5"/>
      <c r="E112" s="5" t="str">
        <f>VLOOKUP($C112,'[5]Gui chi Quynh'!$D$7:$F$393,3,0)</f>
        <v>A4</v>
      </c>
      <c r="F112" s="19">
        <f>VLOOKUP(E112,Sheet1!$B$2:$C$12,2,TRUE)</f>
        <v>7</v>
      </c>
      <c r="G112" s="5" t="str">
        <f>VLOOKUP($C112,'[6]Gui chi Quynh'!$C$7:$E$391,3,0)</f>
        <v>A3</v>
      </c>
      <c r="H112" s="19">
        <f>VLOOKUP(G112,Sheet1!$B$2:$C$12,2,TRUE)</f>
        <v>8</v>
      </c>
      <c r="I112" s="5" t="str">
        <f>VLOOKUP($C112,'[7]Gui chi Quynh'!$C$7:$E$389,3,0)</f>
        <v>A3</v>
      </c>
      <c r="J112" s="19">
        <f>VLOOKUP(I112,Sheet1!$B$2:$C$12,2,TRUE)</f>
        <v>8</v>
      </c>
      <c r="K112" s="5" t="str">
        <f>VLOOKUP($C112,'[8]Gui chi Quynh'!$C$7:$E$389,3,0)</f>
        <v>A4</v>
      </c>
      <c r="L112" s="19">
        <f>VLOOKUP(K112,Sheet1!$B$2:$C$12,2,TRUE)</f>
        <v>7</v>
      </c>
      <c r="M112" s="5" t="str">
        <f>VLOOKUP($C112,'[9]Gui chi Quynh'!$C$7:$E$388,3,0)</f>
        <v>A2</v>
      </c>
      <c r="N112" s="19">
        <f>VLOOKUP(M112,Sheet1!$B$2:$C$12,2,TRUE)</f>
        <v>9</v>
      </c>
      <c r="O112" s="5">
        <f t="shared" si="50"/>
        <v>7.8</v>
      </c>
      <c r="P112" s="215">
        <f t="shared" si="51"/>
        <v>0</v>
      </c>
      <c r="Q112" s="9" t="str">
        <f t="shared" si="35"/>
        <v>Tốt</v>
      </c>
      <c r="R112" s="10"/>
      <c r="S112" s="17"/>
      <c r="T112" s="19" t="e">
        <f>VLOOKUP(S112,Sheet1!$B$2:$C$12,2,TRUE)</f>
        <v>#N/A</v>
      </c>
      <c r="U112" s="5"/>
      <c r="V112" s="19" t="e">
        <f>VLOOKUP(U112,Sheet1!$B$2:$C$12,2,TRUE)</f>
        <v>#N/A</v>
      </c>
      <c r="W112" s="5"/>
      <c r="X112" s="19" t="e">
        <f>VLOOKUP(W112,Sheet1!$B$2:$C$12,2,TRUE)</f>
        <v>#N/A</v>
      </c>
      <c r="Y112" s="5"/>
      <c r="Z112" s="19" t="e">
        <f>VLOOKUP(Y112,Sheet1!$B$2:$C$12,2,TRUE)</f>
        <v>#N/A</v>
      </c>
      <c r="AA112" s="5"/>
      <c r="AB112" s="19" t="e">
        <f>VLOOKUP(AA112,Sheet1!$B$2:$C$12,2,TRUE)</f>
        <v>#N/A</v>
      </c>
      <c r="AC112" s="5" t="e">
        <f t="shared" si="36"/>
        <v>#N/A</v>
      </c>
      <c r="AD112" s="215">
        <f t="shared" si="23"/>
        <v>0</v>
      </c>
      <c r="AE112" s="9" t="e">
        <f t="shared" si="24"/>
        <v>#N/A</v>
      </c>
      <c r="AF112" s="5" t="e">
        <f t="shared" si="37"/>
        <v>#N/A</v>
      </c>
      <c r="AG112" s="215">
        <f t="shared" si="38"/>
        <v>0</v>
      </c>
      <c r="AH112" s="9" t="e">
        <f t="shared" si="25"/>
        <v>#N/A</v>
      </c>
      <c r="AI112" s="216"/>
      <c r="AJ112" s="9" t="e">
        <f t="shared" si="39"/>
        <v>#N/A</v>
      </c>
      <c r="AK112" s="9">
        <f t="shared" si="49"/>
        <v>0</v>
      </c>
      <c r="AL112" s="9" t="e">
        <f t="shared" si="40"/>
        <v>#N/A</v>
      </c>
      <c r="AM112" s="9" t="e">
        <f t="shared" si="41"/>
        <v>#N/A</v>
      </c>
      <c r="AN112" s="5"/>
      <c r="AO112" s="5"/>
      <c r="AP112" s="9"/>
      <c r="AQ112" s="5"/>
      <c r="AR112" s="25"/>
      <c r="AS112" s="25"/>
    </row>
    <row r="113" spans="1:45" s="7" customFormat="1" ht="20.100000000000001" hidden="1" customHeight="1" x14ac:dyDescent="0.25">
      <c r="A113" s="86">
        <f t="shared" si="52"/>
        <v>86</v>
      </c>
      <c r="B113" s="2" t="s">
        <v>34</v>
      </c>
      <c r="C113" s="249" t="s">
        <v>483</v>
      </c>
      <c r="D113" s="5"/>
      <c r="E113" s="5" t="str">
        <f>VLOOKUP($C113,'[5]Gui chi Quynh'!$D$7:$F$393,3,0)</f>
        <v>A2</v>
      </c>
      <c r="F113" s="19">
        <f>VLOOKUP(E113,Sheet1!$B$2:$C$12,2,TRUE)</f>
        <v>9</v>
      </c>
      <c r="G113" s="5" t="str">
        <f>VLOOKUP($C113,'[6]Gui chi Quynh'!$C$7:$E$391,3,0)</f>
        <v>A2</v>
      </c>
      <c r="H113" s="19">
        <f>VLOOKUP(G113,Sheet1!$B$2:$C$12,2,TRUE)</f>
        <v>9</v>
      </c>
      <c r="I113" s="5" t="str">
        <f>VLOOKUP($C113,'[7]Gui chi Quynh'!$C$7:$E$389,3,0)</f>
        <v>A1</v>
      </c>
      <c r="J113" s="19">
        <f>VLOOKUP(I113,Sheet1!$B$2:$C$12,2,TRUE)</f>
        <v>10</v>
      </c>
      <c r="K113" s="5" t="str">
        <f>VLOOKUP($C113,'[8]Gui chi Quynh'!$C$7:$E$389,3,0)</f>
        <v>A1</v>
      </c>
      <c r="L113" s="19">
        <f>VLOOKUP(K113,Sheet1!$B$2:$C$12,2,TRUE)</f>
        <v>10</v>
      </c>
      <c r="M113" s="5" t="str">
        <f>VLOOKUP($C113,'[9]Gui chi Quynh'!$C$7:$E$388,3,0)</f>
        <v>A1</v>
      </c>
      <c r="N113" s="19">
        <f>VLOOKUP(M113,Sheet1!$B$2:$C$12,2,TRUE)</f>
        <v>10</v>
      </c>
      <c r="O113" s="5">
        <f t="shared" si="50"/>
        <v>9.6</v>
      </c>
      <c r="P113" s="215">
        <f t="shared" si="51"/>
        <v>0</v>
      </c>
      <c r="Q113" s="9" t="str">
        <f t="shared" si="35"/>
        <v>Xuất sắc</v>
      </c>
      <c r="R113" s="10"/>
      <c r="S113" s="17"/>
      <c r="T113" s="19" t="e">
        <f>VLOOKUP(S113,Sheet1!$B$2:$C$12,2,TRUE)</f>
        <v>#N/A</v>
      </c>
      <c r="U113" s="5"/>
      <c r="V113" s="19" t="e">
        <f>VLOOKUP(U113,Sheet1!$B$2:$C$12,2,TRUE)</f>
        <v>#N/A</v>
      </c>
      <c r="W113" s="5"/>
      <c r="X113" s="19" t="e">
        <f>VLOOKUP(W113,Sheet1!$B$2:$C$12,2,TRUE)</f>
        <v>#N/A</v>
      </c>
      <c r="Y113" s="5"/>
      <c r="Z113" s="19" t="e">
        <f>VLOOKUP(Y113,Sheet1!$B$2:$C$12,2,TRUE)</f>
        <v>#N/A</v>
      </c>
      <c r="AA113" s="5"/>
      <c r="AB113" s="19" t="e">
        <f>VLOOKUP(AA113,Sheet1!$B$2:$C$12,2,TRUE)</f>
        <v>#N/A</v>
      </c>
      <c r="AC113" s="5" t="e">
        <f t="shared" si="36"/>
        <v>#N/A</v>
      </c>
      <c r="AD113" s="215">
        <f t="shared" si="23"/>
        <v>0</v>
      </c>
      <c r="AE113" s="9" t="e">
        <f t="shared" si="24"/>
        <v>#N/A</v>
      </c>
      <c r="AF113" s="5" t="e">
        <f t="shared" si="37"/>
        <v>#N/A</v>
      </c>
      <c r="AG113" s="215">
        <f t="shared" si="38"/>
        <v>0</v>
      </c>
      <c r="AH113" s="9" t="e">
        <f t="shared" si="25"/>
        <v>#N/A</v>
      </c>
      <c r="AI113" s="216"/>
      <c r="AJ113" s="9" t="e">
        <f t="shared" si="39"/>
        <v>#N/A</v>
      </c>
      <c r="AK113" s="9">
        <f t="shared" si="49"/>
        <v>0</v>
      </c>
      <c r="AL113" s="9" t="e">
        <f t="shared" si="40"/>
        <v>#N/A</v>
      </c>
      <c r="AM113" s="9" t="e">
        <f t="shared" si="41"/>
        <v>#N/A</v>
      </c>
      <c r="AN113" s="5"/>
      <c r="AO113" s="5"/>
      <c r="AP113" s="9"/>
      <c r="AQ113" s="5"/>
      <c r="AR113" s="25"/>
      <c r="AS113" s="25"/>
    </row>
    <row r="114" spans="1:45" s="7" customFormat="1" ht="20.100000000000001" hidden="1" customHeight="1" x14ac:dyDescent="0.25">
      <c r="A114" s="86">
        <f t="shared" si="52"/>
        <v>87</v>
      </c>
      <c r="B114" s="80" t="s">
        <v>224</v>
      </c>
      <c r="C114" s="244" t="s">
        <v>481</v>
      </c>
      <c r="D114" s="5"/>
      <c r="E114" s="5" t="str">
        <f>VLOOKUP($C114,'[5]Gui chi Quynh'!$D$7:$F$393,3,0)</f>
        <v>A4</v>
      </c>
      <c r="F114" s="19">
        <f>VLOOKUP(E114,Sheet1!$B$2:$C$12,2,TRUE)</f>
        <v>7</v>
      </c>
      <c r="G114" s="5" t="str">
        <f>VLOOKUP($C114,'[6]Gui chi Quynh'!$C$7:$E$391,3,0)</f>
        <v>A3</v>
      </c>
      <c r="H114" s="19">
        <f>VLOOKUP(G114,Sheet1!$B$2:$C$12,2,TRUE)</f>
        <v>8</v>
      </c>
      <c r="I114" s="5" t="str">
        <f>VLOOKUP($C114,'[7]Gui chi Quynh'!$C$7:$E$389,3,0)</f>
        <v>A2</v>
      </c>
      <c r="J114" s="19">
        <f>VLOOKUP(I114,Sheet1!$B$2:$C$12,2,TRUE)</f>
        <v>9</v>
      </c>
      <c r="K114" s="5" t="str">
        <f>VLOOKUP($C114,'[8]Gui chi Quynh'!$C$7:$E$389,3,0)</f>
        <v>A3</v>
      </c>
      <c r="L114" s="19">
        <f>VLOOKUP(K114,Sheet1!$B$2:$C$12,2,TRUE)</f>
        <v>8</v>
      </c>
      <c r="M114" s="5" t="str">
        <f>VLOOKUP($C114,'[9]Gui chi Quynh'!$C$7:$E$388,3,0)</f>
        <v>A2</v>
      </c>
      <c r="N114" s="19">
        <f>VLOOKUP(M114,Sheet1!$B$2:$C$12,2,TRUE)</f>
        <v>9</v>
      </c>
      <c r="O114" s="5">
        <f t="shared" si="50"/>
        <v>8.1999999999999993</v>
      </c>
      <c r="P114" s="215">
        <f t="shared" si="51"/>
        <v>0</v>
      </c>
      <c r="Q114" s="9" t="str">
        <f t="shared" si="35"/>
        <v>Xuất sắc</v>
      </c>
      <c r="R114" s="10"/>
      <c r="S114" s="17"/>
      <c r="T114" s="19" t="e">
        <f>VLOOKUP(S114,Sheet1!$B$2:$C$12,2,TRUE)</f>
        <v>#N/A</v>
      </c>
      <c r="U114" s="5"/>
      <c r="V114" s="19" t="e">
        <f>VLOOKUP(U114,Sheet1!$B$2:$C$12,2,TRUE)</f>
        <v>#N/A</v>
      </c>
      <c r="W114" s="5"/>
      <c r="X114" s="19" t="e">
        <f>VLOOKUP(W114,Sheet1!$B$2:$C$12,2,TRUE)</f>
        <v>#N/A</v>
      </c>
      <c r="Y114" s="5"/>
      <c r="Z114" s="19" t="e">
        <f>VLOOKUP(Y114,Sheet1!$B$2:$C$12,2,TRUE)</f>
        <v>#N/A</v>
      </c>
      <c r="AA114" s="5"/>
      <c r="AB114" s="19" t="e">
        <f>VLOOKUP(AA114,Sheet1!$B$2:$C$12,2,TRUE)</f>
        <v>#N/A</v>
      </c>
      <c r="AC114" s="5" t="e">
        <f t="shared" si="36"/>
        <v>#N/A</v>
      </c>
      <c r="AD114" s="215">
        <f t="shared" ref="AD114:AD177" si="53">COUNTIF(S114:AA114,"C*")*1+COUNTIF(S114:AA114,"D")*2+COUNTIF(S114:AA114,"E")*3</f>
        <v>0</v>
      </c>
      <c r="AE114" s="9" t="e">
        <f t="shared" ref="AE114:AE177" si="54">IF(AD114&gt;=3,"Không hoàn thành",IF(AND($AC114&gt;=8,$AC114&lt;=10,AD114=0),"Xuất sắc",IF(AND($AC114&gt;=8,$AC114&lt;=10,AD114=1),"Tốt",IF(AND($AC114&gt;=8,$AC114&lt;=10,AD114=2),"Hoàn thành",IF(AND($AC114&gt;6,$AC114&lt;8,AD114&lt;=1),"Tốt",IF(AND($AC114&gt;6,$AC114&lt;8,AD114=2),"Hoàn thành",IF(AND($AC114&gt;=5,$AC114&lt;=6,AD114&lt;=2),"Hoàn thành",IF(AND($AC114&lt;5,AD114&gt;3),"Không hoàn thành",""))))))))</f>
        <v>#N/A</v>
      </c>
      <c r="AF114" s="5" t="e">
        <f t="shared" si="37"/>
        <v>#N/A</v>
      </c>
      <c r="AG114" s="215">
        <f t="shared" si="38"/>
        <v>0</v>
      </c>
      <c r="AH114" s="9" t="e">
        <f t="shared" ref="AH114:AH117" si="55">IF(AG114&gt;=3,"Không hoàn thành",IF(AND($AF114&gt;=8,$AF114&lt;=10,AG114=0),"Xuất sắc",IF(AND($AF114&gt;=8,$AF114&lt;=10,AG114=1),"Tốt",IF(AND($AF114&gt;=8,$AF114&lt;=10,AG114=2),"Hoàn thành",IF(AND($AF114&gt;6,$AF114&lt;8,AG114&lt;=1),"Tốt",IF(AND($AF114&gt;6,$AF114&lt;8,AG114=2),"Hoàn thành",IF(AND($AF114&gt;=5,$AF114&lt;=6,AG114&lt;=2),"Hoàn thành",IF(AND($AF114&lt;5,AG114&gt;3),"Không hoàn thành",""))))))))</f>
        <v>#N/A</v>
      </c>
      <c r="AI114" s="216"/>
      <c r="AJ114" s="9" t="e">
        <f t="shared" si="39"/>
        <v>#N/A</v>
      </c>
      <c r="AK114" s="9">
        <f t="shared" si="49"/>
        <v>0</v>
      </c>
      <c r="AL114" s="9" t="e">
        <f t="shared" si="40"/>
        <v>#N/A</v>
      </c>
      <c r="AM114" s="9" t="e">
        <f t="shared" si="41"/>
        <v>#N/A</v>
      </c>
      <c r="AN114" s="5"/>
      <c r="AO114" s="5"/>
      <c r="AP114" s="9"/>
      <c r="AQ114" s="5"/>
      <c r="AR114" s="25"/>
      <c r="AS114" s="25"/>
    </row>
    <row r="115" spans="1:45" s="7" customFormat="1" ht="20.100000000000001" hidden="1" customHeight="1" x14ac:dyDescent="0.25">
      <c r="A115" s="86">
        <f t="shared" si="52"/>
        <v>88</v>
      </c>
      <c r="B115" s="2" t="s">
        <v>308</v>
      </c>
      <c r="C115" s="249" t="s">
        <v>484</v>
      </c>
      <c r="D115" s="5"/>
      <c r="E115" s="5" t="str">
        <f>VLOOKUP($C115,'[5]Gui chi Quynh'!$D$7:$F$393,3,0)</f>
        <v>A4</v>
      </c>
      <c r="F115" s="19">
        <f>VLOOKUP(E115,Sheet1!$B$2:$C$12,2,TRUE)</f>
        <v>7</v>
      </c>
      <c r="G115" s="5" t="str">
        <f>VLOOKUP($C115,'[6]Gui chi Quynh'!$C$7:$E$391,3,0)</f>
        <v>A3</v>
      </c>
      <c r="H115" s="19">
        <f>VLOOKUP(G115,Sheet1!$B$2:$C$12,2,TRUE)</f>
        <v>8</v>
      </c>
      <c r="I115" s="5" t="str">
        <f>VLOOKUP($C115,'[7]Gui chi Quynh'!$C$7:$E$389,3,0)</f>
        <v>A3</v>
      </c>
      <c r="J115" s="19">
        <f>VLOOKUP(I115,Sheet1!$B$2:$C$12,2,TRUE)</f>
        <v>8</v>
      </c>
      <c r="K115" s="5" t="str">
        <f>VLOOKUP($C115,'[8]Gui chi Quynh'!$C$7:$E$389,3,0)</f>
        <v>A3</v>
      </c>
      <c r="L115" s="19">
        <f>VLOOKUP(K115,Sheet1!$B$2:$C$12,2,TRUE)</f>
        <v>8</v>
      </c>
      <c r="M115" s="5" t="str">
        <f>VLOOKUP($C115,'[9]Gui chi Quynh'!$C$7:$E$388,3,0)</f>
        <v>A2</v>
      </c>
      <c r="N115" s="19">
        <f>VLOOKUP(M115,Sheet1!$B$2:$C$12,2,TRUE)</f>
        <v>9</v>
      </c>
      <c r="O115" s="5">
        <f t="shared" si="50"/>
        <v>8</v>
      </c>
      <c r="P115" s="215">
        <f t="shared" si="51"/>
        <v>0</v>
      </c>
      <c r="Q115" s="9" t="str">
        <f t="shared" si="35"/>
        <v>Xuất sắc</v>
      </c>
      <c r="R115" s="10"/>
      <c r="S115" s="17"/>
      <c r="T115" s="19" t="e">
        <f>VLOOKUP(S115,Sheet1!$B$2:$C$12,2,TRUE)</f>
        <v>#N/A</v>
      </c>
      <c r="U115" s="5"/>
      <c r="V115" s="19" t="e">
        <f>VLOOKUP(U115,Sheet1!$B$2:$C$12,2,TRUE)</f>
        <v>#N/A</v>
      </c>
      <c r="W115" s="5"/>
      <c r="X115" s="19" t="e">
        <f>VLOOKUP(W115,Sheet1!$B$2:$C$12,2,TRUE)</f>
        <v>#N/A</v>
      </c>
      <c r="Y115" s="5"/>
      <c r="Z115" s="19" t="e">
        <f>VLOOKUP(Y115,Sheet1!$B$2:$C$12,2,TRUE)</f>
        <v>#N/A</v>
      </c>
      <c r="AA115" s="5"/>
      <c r="AB115" s="19" t="e">
        <f>VLOOKUP(AA115,Sheet1!$B$2:$C$12,2,TRUE)</f>
        <v>#N/A</v>
      </c>
      <c r="AC115" s="5" t="e">
        <f t="shared" si="36"/>
        <v>#N/A</v>
      </c>
      <c r="AD115" s="215">
        <f t="shared" si="53"/>
        <v>0</v>
      </c>
      <c r="AE115" s="9" t="e">
        <f t="shared" si="54"/>
        <v>#N/A</v>
      </c>
      <c r="AF115" s="5" t="e">
        <f t="shared" si="37"/>
        <v>#N/A</v>
      </c>
      <c r="AG115" s="215">
        <f t="shared" si="38"/>
        <v>0</v>
      </c>
      <c r="AH115" s="9" t="e">
        <f t="shared" si="55"/>
        <v>#N/A</v>
      </c>
      <c r="AI115" s="216"/>
      <c r="AJ115" s="9" t="e">
        <f t="shared" si="39"/>
        <v>#N/A</v>
      </c>
      <c r="AK115" s="9">
        <f t="shared" si="49"/>
        <v>0</v>
      </c>
      <c r="AL115" s="9" t="e">
        <f t="shared" si="40"/>
        <v>#N/A</v>
      </c>
      <c r="AM115" s="9" t="e">
        <f t="shared" si="41"/>
        <v>#N/A</v>
      </c>
      <c r="AN115" s="5"/>
      <c r="AO115" s="5"/>
      <c r="AP115" s="9"/>
      <c r="AQ115" s="5"/>
      <c r="AR115" s="25"/>
      <c r="AS115" s="25"/>
    </row>
    <row r="116" spans="1:45" s="7" customFormat="1" ht="20.100000000000001" hidden="1" customHeight="1" x14ac:dyDescent="0.25">
      <c r="A116" s="86">
        <f t="shared" si="52"/>
        <v>89</v>
      </c>
      <c r="B116" s="80" t="s">
        <v>281</v>
      </c>
      <c r="C116" s="244" t="s">
        <v>479</v>
      </c>
      <c r="D116" s="5"/>
      <c r="E116" s="5" t="str">
        <f>VLOOKUP($C116,'[5]Gui chi Quynh'!$D$7:$F$393,3,0)</f>
        <v>A4</v>
      </c>
      <c r="F116" s="19">
        <f>VLOOKUP(E116,Sheet1!$B$2:$C$12,2,TRUE)</f>
        <v>7</v>
      </c>
      <c r="G116" s="5" t="str">
        <f>VLOOKUP($C116,'[6]Gui chi Quynh'!$C$7:$E$391,3,0)</f>
        <v>A3</v>
      </c>
      <c r="H116" s="19">
        <f>VLOOKUP(G116,Sheet1!$B$2:$C$12,2,TRUE)</f>
        <v>8</v>
      </c>
      <c r="I116" s="5" t="str">
        <f>VLOOKUP($C116,'[7]Gui chi Quynh'!$C$7:$E$389,3,0)</f>
        <v>A3</v>
      </c>
      <c r="J116" s="19">
        <f>VLOOKUP(I116,Sheet1!$B$2:$C$12,2,TRUE)</f>
        <v>8</v>
      </c>
      <c r="K116" s="5" t="str">
        <f>VLOOKUP($C116,'[8]Gui chi Quynh'!$C$7:$E$389,3,0)</f>
        <v>A2</v>
      </c>
      <c r="L116" s="19">
        <f>VLOOKUP(K116,Sheet1!$B$2:$C$12,2,TRUE)</f>
        <v>9</v>
      </c>
      <c r="M116" s="5" t="str">
        <f>VLOOKUP($C116,'[9]Gui chi Quynh'!$C$7:$E$388,3,0)</f>
        <v>A2</v>
      </c>
      <c r="N116" s="19">
        <f>VLOOKUP(M116,Sheet1!$B$2:$C$12,2,TRUE)</f>
        <v>9</v>
      </c>
      <c r="O116" s="5">
        <f t="shared" si="50"/>
        <v>8.1999999999999993</v>
      </c>
      <c r="P116" s="215">
        <f t="shared" si="51"/>
        <v>0</v>
      </c>
      <c r="Q116" s="9" t="str">
        <f t="shared" si="35"/>
        <v>Xuất sắc</v>
      </c>
      <c r="R116" s="10"/>
      <c r="S116" s="17"/>
      <c r="T116" s="19" t="e">
        <f>VLOOKUP(S116,Sheet1!$B$2:$C$12,2,TRUE)</f>
        <v>#N/A</v>
      </c>
      <c r="U116" s="5"/>
      <c r="V116" s="19" t="e">
        <f>VLOOKUP(U116,Sheet1!$B$2:$C$12,2,TRUE)</f>
        <v>#N/A</v>
      </c>
      <c r="W116" s="5"/>
      <c r="X116" s="19" t="e">
        <f>VLOOKUP(W116,Sheet1!$B$2:$C$12,2,TRUE)</f>
        <v>#N/A</v>
      </c>
      <c r="Y116" s="5"/>
      <c r="Z116" s="19" t="e">
        <f>VLOOKUP(Y116,Sheet1!$B$2:$C$12,2,TRUE)</f>
        <v>#N/A</v>
      </c>
      <c r="AA116" s="5"/>
      <c r="AB116" s="19" t="e">
        <f>VLOOKUP(AA116,Sheet1!$B$2:$C$12,2,TRUE)</f>
        <v>#N/A</v>
      </c>
      <c r="AC116" s="5" t="e">
        <f t="shared" si="36"/>
        <v>#N/A</v>
      </c>
      <c r="AD116" s="215">
        <f t="shared" si="53"/>
        <v>0</v>
      </c>
      <c r="AE116" s="9" t="e">
        <f t="shared" si="54"/>
        <v>#N/A</v>
      </c>
      <c r="AF116" s="5" t="e">
        <f t="shared" si="37"/>
        <v>#N/A</v>
      </c>
      <c r="AG116" s="215">
        <f t="shared" si="38"/>
        <v>0</v>
      </c>
      <c r="AH116" s="9" t="e">
        <f t="shared" si="55"/>
        <v>#N/A</v>
      </c>
      <c r="AI116" s="216"/>
      <c r="AJ116" s="9" t="e">
        <f t="shared" si="39"/>
        <v>#N/A</v>
      </c>
      <c r="AK116" s="9">
        <f t="shared" si="49"/>
        <v>0</v>
      </c>
      <c r="AL116" s="9" t="e">
        <f t="shared" si="40"/>
        <v>#N/A</v>
      </c>
      <c r="AM116" s="5" t="s">
        <v>787</v>
      </c>
      <c r="AN116" s="5"/>
      <c r="AO116" s="5"/>
      <c r="AP116" s="9"/>
      <c r="AQ116" s="5"/>
      <c r="AR116" s="25"/>
      <c r="AS116" s="25"/>
    </row>
    <row r="117" spans="1:45" s="7" customFormat="1" ht="20.100000000000001" hidden="1" customHeight="1" x14ac:dyDescent="0.25">
      <c r="A117" s="86">
        <f t="shared" si="52"/>
        <v>90</v>
      </c>
      <c r="B117" s="80" t="s">
        <v>225</v>
      </c>
      <c r="C117" s="244" t="s">
        <v>482</v>
      </c>
      <c r="D117" s="5"/>
      <c r="E117" s="5" t="str">
        <f>VLOOKUP($C117,'[5]Gui chi Quynh'!$D$7:$F$393,3,0)</f>
        <v>A4</v>
      </c>
      <c r="F117" s="19">
        <f>VLOOKUP(E117,Sheet1!$B$2:$C$12,2,TRUE)</f>
        <v>7</v>
      </c>
      <c r="G117" s="5" t="str">
        <f>VLOOKUP($C117,'[6]Gui chi Quynh'!$C$7:$E$391,3,0)</f>
        <v>A3</v>
      </c>
      <c r="H117" s="19">
        <f>VLOOKUP(G117,Sheet1!$B$2:$C$12,2,TRUE)</f>
        <v>8</v>
      </c>
      <c r="I117" s="5" t="str">
        <f>VLOOKUP($C117,'[7]Gui chi Quynh'!$C$7:$E$389,3,0)</f>
        <v>A2</v>
      </c>
      <c r="J117" s="19">
        <f>VLOOKUP(I117,Sheet1!$B$2:$C$12,2,TRUE)</f>
        <v>9</v>
      </c>
      <c r="K117" s="5" t="str">
        <f>VLOOKUP($C117,'[8]Gui chi Quynh'!$C$7:$E$389,3,0)</f>
        <v>A2</v>
      </c>
      <c r="L117" s="19">
        <f>VLOOKUP(K117,Sheet1!$B$2:$C$12,2,TRUE)</f>
        <v>9</v>
      </c>
      <c r="M117" s="5" t="str">
        <f>VLOOKUP($C117,'[9]Gui chi Quynh'!$C$7:$E$388,3,0)</f>
        <v>A2</v>
      </c>
      <c r="N117" s="19">
        <f>VLOOKUP(M117,Sheet1!$B$2:$C$12,2,TRUE)</f>
        <v>9</v>
      </c>
      <c r="O117" s="5">
        <f t="shared" si="50"/>
        <v>8.4</v>
      </c>
      <c r="P117" s="215">
        <f t="shared" si="51"/>
        <v>0</v>
      </c>
      <c r="Q117" s="9" t="str">
        <f t="shared" si="35"/>
        <v>Xuất sắc</v>
      </c>
      <c r="R117" s="10"/>
      <c r="S117" s="17"/>
      <c r="T117" s="19" t="e">
        <f>VLOOKUP(S117,Sheet1!$B$2:$C$12,2,TRUE)</f>
        <v>#N/A</v>
      </c>
      <c r="U117" s="5"/>
      <c r="V117" s="19" t="e">
        <f>VLOOKUP(U117,Sheet1!$B$2:$C$12,2,TRUE)</f>
        <v>#N/A</v>
      </c>
      <c r="W117" s="5"/>
      <c r="X117" s="19" t="e">
        <f>VLOOKUP(W117,Sheet1!$B$2:$C$12,2,TRUE)</f>
        <v>#N/A</v>
      </c>
      <c r="Y117" s="5"/>
      <c r="Z117" s="19" t="e">
        <f>VLOOKUP(Y117,Sheet1!$B$2:$C$12,2,TRUE)</f>
        <v>#N/A</v>
      </c>
      <c r="AA117" s="5"/>
      <c r="AB117" s="19" t="e">
        <f>VLOOKUP(AA117,Sheet1!$B$2:$C$12,2,TRUE)</f>
        <v>#N/A</v>
      </c>
      <c r="AC117" s="5" t="e">
        <f t="shared" si="36"/>
        <v>#N/A</v>
      </c>
      <c r="AD117" s="215">
        <f t="shared" si="53"/>
        <v>0</v>
      </c>
      <c r="AE117" s="9" t="e">
        <f t="shared" si="54"/>
        <v>#N/A</v>
      </c>
      <c r="AF117" s="5" t="e">
        <f t="shared" si="37"/>
        <v>#N/A</v>
      </c>
      <c r="AG117" s="215">
        <f t="shared" si="38"/>
        <v>0</v>
      </c>
      <c r="AH117" s="9" t="e">
        <f t="shared" si="55"/>
        <v>#N/A</v>
      </c>
      <c r="AI117" s="216"/>
      <c r="AJ117" s="9" t="e">
        <f t="shared" si="39"/>
        <v>#N/A</v>
      </c>
      <c r="AK117" s="9">
        <f t="shared" si="49"/>
        <v>0</v>
      </c>
      <c r="AL117" s="9" t="e">
        <f t="shared" si="40"/>
        <v>#N/A</v>
      </c>
      <c r="AM117" s="5" t="s">
        <v>787</v>
      </c>
      <c r="AN117" s="5"/>
      <c r="AO117" s="5"/>
      <c r="AP117" s="9"/>
      <c r="AQ117" s="5"/>
      <c r="AR117" s="25"/>
      <c r="AS117" s="25"/>
    </row>
    <row r="118" spans="1:45" s="7" customFormat="1" ht="20.100000000000001" hidden="1" customHeight="1" x14ac:dyDescent="0.25">
      <c r="A118" s="86">
        <f t="shared" si="52"/>
        <v>91</v>
      </c>
      <c r="B118" s="80" t="s">
        <v>77</v>
      </c>
      <c r="C118" s="244" t="s">
        <v>487</v>
      </c>
      <c r="D118" s="5"/>
      <c r="E118" s="5" t="str">
        <f>VLOOKUP($C118,'[5]Gui chi Quynh'!$D$7:$F$393,3,0)</f>
        <v>A4</v>
      </c>
      <c r="F118" s="19">
        <f>VLOOKUP(E118,Sheet1!$B$2:$C$12,2,TRUE)</f>
        <v>7</v>
      </c>
      <c r="G118" s="5" t="str">
        <f>VLOOKUP($C118,'[6]Gui chi Quynh'!$C$7:$E$391,3,0)</f>
        <v>A4</v>
      </c>
      <c r="H118" s="19">
        <f>VLOOKUP(G118,Sheet1!$B$2:$C$12,2,TRUE)</f>
        <v>7</v>
      </c>
      <c r="I118" s="5" t="str">
        <f>VLOOKUP($C118,'[7]Gui chi Quynh'!$C$7:$E$389,3,0)</f>
        <v>A3</v>
      </c>
      <c r="J118" s="19">
        <f>VLOOKUP(I118,Sheet1!$B$2:$C$12,2,TRUE)</f>
        <v>8</v>
      </c>
      <c r="K118" s="5" t="str">
        <f>VLOOKUP($C118,'[8]Gui chi Quynh'!$C$7:$E$389,3,0)</f>
        <v>A4</v>
      </c>
      <c r="L118" s="19">
        <f>VLOOKUP(K118,Sheet1!$B$2:$C$12,2,TRUE)</f>
        <v>7</v>
      </c>
      <c r="M118" s="5" t="str">
        <f>VLOOKUP($C118,'[9]Gui chi Quynh'!$C$7:$E$388,3,0)</f>
        <v>A2</v>
      </c>
      <c r="N118" s="19">
        <f>VLOOKUP(M118,Sheet1!$B$2:$C$12,2,TRUE)</f>
        <v>9</v>
      </c>
      <c r="O118" s="5">
        <f t="shared" si="50"/>
        <v>7.6</v>
      </c>
      <c r="P118" s="215">
        <f t="shared" si="51"/>
        <v>0</v>
      </c>
      <c r="Q118" s="9" t="str">
        <f t="shared" si="35"/>
        <v>Tốt</v>
      </c>
      <c r="R118" s="250"/>
      <c r="S118" s="17"/>
      <c r="T118" s="19" t="e">
        <f>VLOOKUP(S118,Sheet1!$B$2:$C$12,2,TRUE)</f>
        <v>#N/A</v>
      </c>
      <c r="U118" s="5"/>
      <c r="V118" s="19" t="e">
        <f>VLOOKUP(U118,Sheet1!$B$2:$C$12,2,TRUE)</f>
        <v>#N/A</v>
      </c>
      <c r="W118" s="5"/>
      <c r="X118" s="19" t="e">
        <f>VLOOKUP(W118,Sheet1!$B$2:$C$12,2,TRUE)</f>
        <v>#N/A</v>
      </c>
      <c r="Y118" s="5"/>
      <c r="Z118" s="19" t="e">
        <f>VLOOKUP(Y118,Sheet1!$B$2:$C$12,2,TRUE)</f>
        <v>#N/A</v>
      </c>
      <c r="AA118" s="5"/>
      <c r="AB118" s="19">
        <v>7</v>
      </c>
      <c r="AC118" s="5" t="e">
        <f t="shared" si="36"/>
        <v>#N/A</v>
      </c>
      <c r="AD118" s="215">
        <f t="shared" si="53"/>
        <v>0</v>
      </c>
      <c r="AE118" s="9" t="e">
        <f t="shared" si="54"/>
        <v>#N/A</v>
      </c>
      <c r="AF118" s="5"/>
      <c r="AG118" s="215"/>
      <c r="AH118" s="9"/>
      <c r="AI118" s="216" t="s">
        <v>825</v>
      </c>
      <c r="AJ118" s="9" t="e">
        <f t="shared" si="39"/>
        <v>#N/A</v>
      </c>
      <c r="AK118" s="9">
        <f t="shared" si="49"/>
        <v>0</v>
      </c>
      <c r="AL118" s="9" t="e">
        <f t="shared" si="40"/>
        <v>#N/A</v>
      </c>
      <c r="AM118" s="5" t="s">
        <v>787</v>
      </c>
      <c r="AN118" s="5"/>
      <c r="AO118" s="5"/>
      <c r="AP118" s="9"/>
      <c r="AQ118" s="5"/>
      <c r="AR118" s="122"/>
      <c r="AS118" s="25"/>
    </row>
    <row r="119" spans="1:45" s="7" customFormat="1" ht="20.100000000000001" hidden="1" customHeight="1" x14ac:dyDescent="0.25">
      <c r="A119" s="86">
        <f t="shared" si="52"/>
        <v>92</v>
      </c>
      <c r="B119" s="10" t="s">
        <v>79</v>
      </c>
      <c r="C119" s="249" t="s">
        <v>488</v>
      </c>
      <c r="D119" s="5"/>
      <c r="E119" s="5" t="str">
        <f>VLOOKUP($C119,'[5]Gui chi Quynh'!$D$7:$F$393,3,0)</f>
        <v>A4</v>
      </c>
      <c r="F119" s="19">
        <f>VLOOKUP(E119,Sheet1!$B$2:$C$12,2,TRUE)</f>
        <v>7</v>
      </c>
      <c r="G119" s="5" t="str">
        <f>VLOOKUP($C119,'[6]Gui chi Quynh'!$C$7:$E$391,3,0)</f>
        <v>A4</v>
      </c>
      <c r="H119" s="19">
        <f>VLOOKUP(G119,Sheet1!$B$2:$C$12,2,TRUE)</f>
        <v>7</v>
      </c>
      <c r="I119" s="5" t="str">
        <f>VLOOKUP($C119,'[7]Gui chi Quynh'!$C$7:$E$389,3,0)</f>
        <v>A4</v>
      </c>
      <c r="J119" s="19">
        <f>VLOOKUP(I119,Sheet1!$B$2:$C$12,2,TRUE)</f>
        <v>7</v>
      </c>
      <c r="K119" s="5" t="str">
        <f>VLOOKUP($C119,'[8]Gui chi Quynh'!$C$7:$E$389,3,0)</f>
        <v>A4</v>
      </c>
      <c r="L119" s="19">
        <f>VLOOKUP(K119,Sheet1!$B$2:$C$12,2,TRUE)</f>
        <v>7</v>
      </c>
      <c r="M119" s="5" t="str">
        <f>VLOOKUP($C119,'[9]Gui chi Quynh'!$C$7:$E$388,3,0)</f>
        <v>B1</v>
      </c>
      <c r="N119" s="19">
        <f>VLOOKUP(M119,Sheet1!$B$2:$C$12,2,TRUE)</f>
        <v>6</v>
      </c>
      <c r="O119" s="5">
        <f t="shared" si="50"/>
        <v>6.8</v>
      </c>
      <c r="P119" s="215">
        <f t="shared" si="51"/>
        <v>0</v>
      </c>
      <c r="Q119" s="9" t="str">
        <f t="shared" si="35"/>
        <v>Tốt</v>
      </c>
      <c r="R119" s="278" t="s">
        <v>944</v>
      </c>
      <c r="S119" s="17"/>
      <c r="T119" s="19" t="e">
        <f>VLOOKUP(S119,Sheet1!$B$2:$C$12,2,TRUE)</f>
        <v>#N/A</v>
      </c>
      <c r="U119" s="5"/>
      <c r="V119" s="19" t="e">
        <f>VLOOKUP(U119,Sheet1!$B$2:$C$12,2,TRUE)</f>
        <v>#N/A</v>
      </c>
      <c r="W119" s="5"/>
      <c r="X119" s="19" t="e">
        <f>VLOOKUP(W119,Sheet1!$B$2:$C$12,2,TRUE)</f>
        <v>#N/A</v>
      </c>
      <c r="Y119" s="5"/>
      <c r="Z119" s="19" t="e">
        <f>VLOOKUP(Y119,Sheet1!$B$2:$C$12,2,TRUE)</f>
        <v>#N/A</v>
      </c>
      <c r="AA119" s="5"/>
      <c r="AB119" s="19" t="e">
        <f>VLOOKUP(AA119,Sheet1!$B$2:$C$12,2,TRUE)</f>
        <v>#N/A</v>
      </c>
      <c r="AC119" s="5" t="e">
        <f t="shared" si="36"/>
        <v>#N/A</v>
      </c>
      <c r="AD119" s="215">
        <f t="shared" si="53"/>
        <v>0</v>
      </c>
      <c r="AE119" s="9" t="e">
        <f t="shared" si="54"/>
        <v>#N/A</v>
      </c>
      <c r="AF119" s="5"/>
      <c r="AG119" s="215"/>
      <c r="AH119" s="9"/>
      <c r="AI119" s="216" t="s">
        <v>827</v>
      </c>
      <c r="AJ119" s="9" t="e">
        <f t="shared" si="39"/>
        <v>#N/A</v>
      </c>
      <c r="AK119" s="9">
        <f t="shared" si="49"/>
        <v>0</v>
      </c>
      <c r="AL119" s="9" t="e">
        <f t="shared" si="40"/>
        <v>#N/A</v>
      </c>
      <c r="AM119" s="5" t="s">
        <v>787</v>
      </c>
      <c r="AN119" s="5"/>
      <c r="AO119" s="5"/>
      <c r="AP119" s="9"/>
      <c r="AQ119" s="5"/>
      <c r="AR119" s="122"/>
      <c r="AS119" s="25"/>
    </row>
    <row r="120" spans="1:45" s="7" customFormat="1" ht="20.100000000000001" hidden="1" customHeight="1" x14ac:dyDescent="0.25">
      <c r="A120" s="86">
        <f t="shared" si="52"/>
        <v>93</v>
      </c>
      <c r="B120" s="80" t="s">
        <v>274</v>
      </c>
      <c r="C120" s="244" t="s">
        <v>485</v>
      </c>
      <c r="E120" s="5" t="str">
        <f>VLOOKUP($C120,'[5]Gui chi Quynh'!$D$7:$F$393,3,0)</f>
        <v>A3</v>
      </c>
      <c r="F120" s="19">
        <f>VLOOKUP(E120,Sheet1!$B$2:$C$12,2,TRUE)</f>
        <v>8</v>
      </c>
      <c r="G120" s="5" t="str">
        <f>VLOOKUP($C120,'[6]Gui chi Quynh'!$C$7:$E$391,3,0)</f>
        <v>A2</v>
      </c>
      <c r="H120" s="19">
        <f>VLOOKUP(G120,Sheet1!$B$2:$C$12,2,TRUE)</f>
        <v>9</v>
      </c>
      <c r="I120" s="5" t="str">
        <f>VLOOKUP($C120,'[7]Gui chi Quynh'!$C$7:$E$389,3,0)</f>
        <v>A2</v>
      </c>
      <c r="J120" s="19">
        <f>VLOOKUP(I120,Sheet1!$B$2:$C$12,2,TRUE)</f>
        <v>9</v>
      </c>
      <c r="K120" s="5" t="str">
        <f>VLOOKUP($C120,'[8]Gui chi Quynh'!$C$7:$E$389,3,0)</f>
        <v>A2</v>
      </c>
      <c r="L120" s="19">
        <f>VLOOKUP(K120,Sheet1!$B$2:$C$12,2,TRUE)</f>
        <v>9</v>
      </c>
      <c r="M120" s="5" t="str">
        <f>VLOOKUP($C120,'[9]Gui chi Quynh'!$C$7:$E$388,3,0)</f>
        <v>A2</v>
      </c>
      <c r="N120" s="19">
        <f>VLOOKUP(M120,Sheet1!$B$2:$C$12,2,TRUE)</f>
        <v>9</v>
      </c>
      <c r="O120" s="5">
        <f t="shared" si="50"/>
        <v>8.8000000000000007</v>
      </c>
      <c r="P120" s="215">
        <f t="shared" si="51"/>
        <v>0</v>
      </c>
      <c r="Q120" s="9" t="str">
        <f t="shared" si="35"/>
        <v>Xuất sắc</v>
      </c>
      <c r="R120" s="10"/>
      <c r="S120" s="17"/>
      <c r="T120" s="19" t="e">
        <f>VLOOKUP(S120,Sheet1!$B$2:$C$12,2,TRUE)</f>
        <v>#N/A</v>
      </c>
      <c r="U120" s="5"/>
      <c r="V120" s="19" t="e">
        <f>VLOOKUP(U120,Sheet1!$B$2:$C$12,2,TRUE)</f>
        <v>#N/A</v>
      </c>
      <c r="W120" s="5"/>
      <c r="X120" s="19" t="e">
        <f>VLOOKUP(W120,Sheet1!$B$2:$C$12,2,TRUE)</f>
        <v>#N/A</v>
      </c>
      <c r="Y120" s="5"/>
      <c r="Z120" s="19" t="e">
        <f>VLOOKUP(Y120,Sheet1!$B$2:$C$12,2,TRUE)</f>
        <v>#N/A</v>
      </c>
      <c r="AA120" s="5"/>
      <c r="AB120" s="19" t="e">
        <f>VLOOKUP(AA120,Sheet1!$B$2:$C$12,2,TRUE)</f>
        <v>#N/A</v>
      </c>
      <c r="AC120" s="5" t="e">
        <f t="shared" si="36"/>
        <v>#N/A</v>
      </c>
      <c r="AD120" s="215">
        <f t="shared" si="53"/>
        <v>0</v>
      </c>
      <c r="AE120" s="9" t="e">
        <f t="shared" si="54"/>
        <v>#N/A</v>
      </c>
      <c r="AF120" s="5" t="e">
        <f t="shared" si="37"/>
        <v>#N/A</v>
      </c>
      <c r="AG120" s="215">
        <f t="shared" si="38"/>
        <v>0</v>
      </c>
      <c r="AH120" s="9" t="e">
        <f t="shared" ref="AH120:AH135" si="56">IF(AG120&gt;=3,"Không hoàn thành",IF(AND($AF120&gt;=8,$AF120&lt;=10,AG120=0),"Xuất sắc",IF(AND($AF120&gt;=8,$AF120&lt;=10,AG120=1),"Tốt",IF(AND($AF120&gt;=8,$AF120&lt;=10,AG120=2),"Hoàn thành",IF(AND($AF120&gt;6,$AF120&lt;8,AG120&lt;=1),"Tốt",IF(AND($AF120&gt;6,$AF120&lt;8,AG120=2),"Hoàn thành",IF(AND($AF120&gt;=5,$AF120&lt;=6,AG120&lt;=2),"Hoàn thành",IF(AND($AF120&lt;5,AG120&gt;3),"Không hoàn thành",""))))))))</f>
        <v>#N/A</v>
      </c>
      <c r="AI120" s="216"/>
      <c r="AJ120" s="9" t="e">
        <f t="shared" si="39"/>
        <v>#N/A</v>
      </c>
      <c r="AK120" s="9">
        <f t="shared" si="49"/>
        <v>0</v>
      </c>
      <c r="AL120" s="9" t="e">
        <f t="shared" si="40"/>
        <v>#N/A</v>
      </c>
      <c r="AM120" s="9" t="e">
        <f t="shared" ref="AM120:AM135" si="57">IF($AK120=1,"Không đạt LĐTT",IF(OR($AL120= "Xuất sắc", $AL120="Tốt"),"Đạt LĐTT","Không đạt LĐTT"))</f>
        <v>#N/A</v>
      </c>
      <c r="AN120" s="5"/>
      <c r="AO120" s="5"/>
      <c r="AP120" s="9"/>
      <c r="AQ120" s="5"/>
      <c r="AR120" s="25"/>
      <c r="AS120" s="25"/>
    </row>
    <row r="121" spans="1:45" s="7" customFormat="1" ht="20.100000000000001" customHeight="1" x14ac:dyDescent="0.25">
      <c r="A121" s="74" t="s">
        <v>849</v>
      </c>
      <c r="B121" s="241" t="s">
        <v>850</v>
      </c>
      <c r="C121" s="74"/>
      <c r="D121" s="45"/>
      <c r="E121" s="5"/>
      <c r="F121" s="19"/>
      <c r="G121" s="5"/>
      <c r="H121" s="19"/>
      <c r="I121" s="5"/>
      <c r="J121" s="19"/>
      <c r="K121" s="19"/>
      <c r="L121" s="19"/>
      <c r="M121" s="19"/>
      <c r="N121" s="19"/>
      <c r="O121" s="5"/>
      <c r="P121" s="215"/>
      <c r="Q121" s="9">
        <f>COUNTA($Q$122:$Q$140)</f>
        <v>19</v>
      </c>
      <c r="R121" s="10" t="str">
        <f xml:space="preserve"> (COUNTIF($Q$122:$Q$140, "Xuất sắc") &amp; " Xuất sắc") &amp;" + "&amp; (COUNTIF($Q$122:$Q$140, "Tốt") &amp; " Tốt")</f>
        <v>2 Xuất sắc + 17 Tốt</v>
      </c>
      <c r="S121" s="19"/>
      <c r="T121" s="19" t="e">
        <f>VLOOKUP(S121,Sheet1!$B$2:$C$12,2,TRUE)</f>
        <v>#N/A</v>
      </c>
      <c r="U121" s="5"/>
      <c r="V121" s="19" t="e">
        <f>VLOOKUP(U121,Sheet1!$B$2:$C$12,2,TRUE)</f>
        <v>#N/A</v>
      </c>
      <c r="W121" s="5"/>
      <c r="X121" s="19" t="e">
        <f>VLOOKUP(W121,Sheet1!$B$2:$C$12,2,TRUE)</f>
        <v>#N/A</v>
      </c>
      <c r="Y121" s="5"/>
      <c r="Z121" s="19" t="e">
        <f>VLOOKUP(Y121,Sheet1!$B$2:$C$12,2,TRUE)</f>
        <v>#N/A</v>
      </c>
      <c r="AA121" s="5"/>
      <c r="AB121" s="19" t="e">
        <f>VLOOKUP(AA121,Sheet1!$B$2:$C$12,2,TRUE)</f>
        <v>#N/A</v>
      </c>
      <c r="AC121" s="5" t="e">
        <f t="shared" si="36"/>
        <v>#N/A</v>
      </c>
      <c r="AD121" s="215">
        <f t="shared" si="53"/>
        <v>0</v>
      </c>
      <c r="AE121" s="9" t="e">
        <f t="shared" si="54"/>
        <v>#N/A</v>
      </c>
      <c r="AF121" s="5" t="e">
        <f t="shared" si="37"/>
        <v>#N/A</v>
      </c>
      <c r="AG121" s="215">
        <f t="shared" si="38"/>
        <v>0</v>
      </c>
      <c r="AH121" s="9" t="e">
        <f t="shared" si="56"/>
        <v>#N/A</v>
      </c>
      <c r="AI121" s="216"/>
      <c r="AJ121" s="9" t="e">
        <f t="shared" si="39"/>
        <v>#N/A</v>
      </c>
      <c r="AK121" s="9">
        <f t="shared" si="49"/>
        <v>0</v>
      </c>
      <c r="AL121" s="9" t="e">
        <f t="shared" si="40"/>
        <v>#N/A</v>
      </c>
      <c r="AM121" s="9" t="e">
        <f t="shared" si="57"/>
        <v>#N/A</v>
      </c>
      <c r="AN121" s="5"/>
      <c r="AO121" s="5"/>
      <c r="AP121" s="9"/>
      <c r="AQ121" s="5"/>
      <c r="AR121" s="25"/>
      <c r="AS121" s="25"/>
    </row>
    <row r="122" spans="1:45" s="7" customFormat="1" ht="20.100000000000001" hidden="1" customHeight="1" x14ac:dyDescent="0.25">
      <c r="A122" s="86">
        <v>94</v>
      </c>
      <c r="B122" s="80" t="s">
        <v>230</v>
      </c>
      <c r="C122" s="244" t="s">
        <v>490</v>
      </c>
      <c r="D122" s="19"/>
      <c r="E122" s="5" t="str">
        <f>VLOOKUP($C122,'[5]Gui chi Quynh'!$D$7:$F$393,3,0)</f>
        <v>A4</v>
      </c>
      <c r="F122" s="19">
        <f>VLOOKUP(E122,Sheet1!$B$2:$C$12,2,TRUE)</f>
        <v>7</v>
      </c>
      <c r="G122" s="5" t="str">
        <f>VLOOKUP($C122,'[6]Gui chi Quynh'!$C$7:$E$391,3,0)</f>
        <v>A3</v>
      </c>
      <c r="H122" s="19">
        <f>VLOOKUP(G122,Sheet1!$B$2:$C$12,2,TRUE)</f>
        <v>8</v>
      </c>
      <c r="I122" s="5" t="str">
        <f>VLOOKUP($C122,'[7]Gui chi Quynh'!$C$7:$E$389,3,0)</f>
        <v>A4</v>
      </c>
      <c r="J122" s="19">
        <f>VLOOKUP(I122,Sheet1!$B$2:$C$12,2,TRUE)</f>
        <v>7</v>
      </c>
      <c r="K122" s="5" t="str">
        <f>VLOOKUP($C122,'[8]Gui chi Quynh'!$C$7:$E$389,3,0)</f>
        <v>A4</v>
      </c>
      <c r="L122" s="19">
        <f>VLOOKUP(K122,Sheet1!$B$2:$C$12,2,TRUE)</f>
        <v>7</v>
      </c>
      <c r="M122" s="5" t="str">
        <f>VLOOKUP($C122,'[9]Gui chi Quynh'!$C$7:$E$388,3,0)</f>
        <v>A3</v>
      </c>
      <c r="N122" s="19">
        <f>VLOOKUP(M122,Sheet1!$B$2:$C$12,2,TRUE)</f>
        <v>8</v>
      </c>
      <c r="O122" s="5">
        <f t="shared" ref="O122:O139" si="58">ROUND(AVERAGE(F122,H122,J122,L122,N122),2)</f>
        <v>7.4</v>
      </c>
      <c r="P122" s="215">
        <f t="shared" ref="P122:P140" si="59">COUNTIF(D122:M122,"C*")*1+COUNTIF(D122:M122,"D")*2+COUNTIF(D122:M122,"E")*3</f>
        <v>0</v>
      </c>
      <c r="Q122" s="9" t="str">
        <f t="shared" si="35"/>
        <v>Tốt</v>
      </c>
      <c r="R122" s="10"/>
      <c r="S122" s="17"/>
      <c r="T122" s="19" t="e">
        <f>VLOOKUP(S122,Sheet1!$B$2:$C$12,2,TRUE)</f>
        <v>#N/A</v>
      </c>
      <c r="U122" s="5"/>
      <c r="V122" s="19" t="e">
        <f>VLOOKUP(U122,Sheet1!$B$2:$C$12,2,TRUE)</f>
        <v>#N/A</v>
      </c>
      <c r="W122" s="5"/>
      <c r="X122" s="19" t="e">
        <f>VLOOKUP(W122,Sheet1!$B$2:$C$12,2,TRUE)</f>
        <v>#N/A</v>
      </c>
      <c r="Y122" s="5"/>
      <c r="Z122" s="19" t="e">
        <f>VLOOKUP(Y122,Sheet1!$B$2:$C$12,2,TRUE)</f>
        <v>#N/A</v>
      </c>
      <c r="AA122" s="5"/>
      <c r="AB122" s="19" t="e">
        <f>VLOOKUP(AA122,Sheet1!$B$2:$C$12,2,TRUE)</f>
        <v>#N/A</v>
      </c>
      <c r="AC122" s="5" t="e">
        <f t="shared" si="36"/>
        <v>#N/A</v>
      </c>
      <c r="AD122" s="215">
        <f t="shared" si="53"/>
        <v>0</v>
      </c>
      <c r="AE122" s="9" t="e">
        <f t="shared" si="54"/>
        <v>#N/A</v>
      </c>
      <c r="AF122" s="5" t="e">
        <f t="shared" si="37"/>
        <v>#N/A</v>
      </c>
      <c r="AG122" s="215">
        <f t="shared" si="38"/>
        <v>0</v>
      </c>
      <c r="AH122" s="9" t="e">
        <f t="shared" si="56"/>
        <v>#N/A</v>
      </c>
      <c r="AI122" s="216"/>
      <c r="AJ122" s="9" t="e">
        <f t="shared" si="39"/>
        <v>#N/A</v>
      </c>
      <c r="AK122" s="9">
        <f t="shared" si="49"/>
        <v>0</v>
      </c>
      <c r="AL122" s="9" t="e">
        <f t="shared" si="40"/>
        <v>#N/A</v>
      </c>
      <c r="AM122" s="9" t="e">
        <f t="shared" si="57"/>
        <v>#N/A</v>
      </c>
      <c r="AN122" s="5"/>
      <c r="AO122" s="5"/>
      <c r="AP122" s="9"/>
      <c r="AQ122" s="5"/>
      <c r="AR122" s="25"/>
      <c r="AS122" s="25"/>
    </row>
    <row r="123" spans="1:45" s="7" customFormat="1" ht="20.100000000000001" hidden="1" customHeight="1" x14ac:dyDescent="0.25">
      <c r="A123" s="86">
        <f>A122+1</f>
        <v>95</v>
      </c>
      <c r="B123" s="80" t="s">
        <v>226</v>
      </c>
      <c r="C123" s="244" t="s">
        <v>494</v>
      </c>
      <c r="D123" s="19"/>
      <c r="E123" s="5" t="str">
        <f>VLOOKUP($C123,'[5]Gui chi Quynh'!$D$7:$F$393,3,0)</f>
        <v>A4</v>
      </c>
      <c r="F123" s="19">
        <f>VLOOKUP(E123,Sheet1!$B$2:$C$12,2,TRUE)</f>
        <v>7</v>
      </c>
      <c r="G123" s="5" t="str">
        <f>VLOOKUP($C123,'[6]Gui chi Quynh'!$C$7:$E$391,3,0)</f>
        <v>A3</v>
      </c>
      <c r="H123" s="19">
        <f>VLOOKUP(G123,Sheet1!$B$2:$C$12,2,TRUE)</f>
        <v>8</v>
      </c>
      <c r="I123" s="5" t="str">
        <f>VLOOKUP($C123,'[7]Gui chi Quynh'!$C$7:$E$389,3,0)</f>
        <v>A3</v>
      </c>
      <c r="J123" s="19">
        <f>VLOOKUP(I123,Sheet1!$B$2:$C$12,2,TRUE)</f>
        <v>8</v>
      </c>
      <c r="K123" s="5" t="str">
        <f>VLOOKUP($C123,'[8]Gui chi Quynh'!$C$7:$E$389,3,0)</f>
        <v>A4</v>
      </c>
      <c r="L123" s="19">
        <f>VLOOKUP(K123,Sheet1!$B$2:$C$12,2,TRUE)</f>
        <v>7</v>
      </c>
      <c r="M123" s="5" t="str">
        <f>VLOOKUP($C123,'[9]Gui chi Quynh'!$C$7:$E$388,3,0)</f>
        <v>A3</v>
      </c>
      <c r="N123" s="19">
        <f>VLOOKUP(M123,Sheet1!$B$2:$C$12,2,TRUE)</f>
        <v>8</v>
      </c>
      <c r="O123" s="5">
        <f t="shared" si="58"/>
        <v>7.6</v>
      </c>
      <c r="P123" s="215">
        <f t="shared" si="59"/>
        <v>0</v>
      </c>
      <c r="Q123" s="9" t="str">
        <f t="shared" si="35"/>
        <v>Tốt</v>
      </c>
      <c r="R123" s="10"/>
      <c r="S123" s="17"/>
      <c r="T123" s="19" t="e">
        <f>VLOOKUP(S123,Sheet1!$B$2:$C$12,2,TRUE)</f>
        <v>#N/A</v>
      </c>
      <c r="U123" s="5"/>
      <c r="V123" s="19" t="e">
        <f>VLOOKUP(U123,Sheet1!$B$2:$C$12,2,TRUE)</f>
        <v>#N/A</v>
      </c>
      <c r="W123" s="5"/>
      <c r="X123" s="19" t="e">
        <f>VLOOKUP(W123,Sheet1!$B$2:$C$12,2,TRUE)</f>
        <v>#N/A</v>
      </c>
      <c r="Y123" s="5"/>
      <c r="Z123" s="19" t="e">
        <f>VLOOKUP(Y123,Sheet1!$B$2:$C$12,2,TRUE)</f>
        <v>#N/A</v>
      </c>
      <c r="AA123" s="5"/>
      <c r="AB123" s="19" t="e">
        <f>VLOOKUP(AA123,Sheet1!$B$2:$C$12,2,TRUE)</f>
        <v>#N/A</v>
      </c>
      <c r="AC123" s="5" t="e">
        <f t="shared" si="36"/>
        <v>#N/A</v>
      </c>
      <c r="AD123" s="215">
        <f t="shared" si="53"/>
        <v>0</v>
      </c>
      <c r="AE123" s="9" t="e">
        <f t="shared" si="54"/>
        <v>#N/A</v>
      </c>
      <c r="AF123" s="5" t="e">
        <f t="shared" si="37"/>
        <v>#N/A</v>
      </c>
      <c r="AG123" s="215">
        <f t="shared" si="38"/>
        <v>0</v>
      </c>
      <c r="AH123" s="9" t="e">
        <f t="shared" si="56"/>
        <v>#N/A</v>
      </c>
      <c r="AI123" s="216"/>
      <c r="AJ123" s="9" t="e">
        <f t="shared" si="39"/>
        <v>#N/A</v>
      </c>
      <c r="AK123" s="9">
        <f t="shared" si="49"/>
        <v>0</v>
      </c>
      <c r="AL123" s="9" t="e">
        <f t="shared" si="40"/>
        <v>#N/A</v>
      </c>
      <c r="AM123" s="9" t="e">
        <f t="shared" si="57"/>
        <v>#N/A</v>
      </c>
      <c r="AN123" s="5"/>
      <c r="AO123" s="5"/>
      <c r="AP123" s="9"/>
      <c r="AQ123" s="5"/>
      <c r="AR123" s="25"/>
      <c r="AS123" s="25"/>
    </row>
    <row r="124" spans="1:45" s="7" customFormat="1" ht="20.100000000000001" hidden="1" customHeight="1" x14ac:dyDescent="0.25">
      <c r="A124" s="86">
        <f t="shared" ref="A124:A140" si="60">A123+1</f>
        <v>96</v>
      </c>
      <c r="B124" s="77" t="s">
        <v>283</v>
      </c>
      <c r="C124" s="251" t="s">
        <v>495</v>
      </c>
      <c r="D124" s="19"/>
      <c r="E124" s="5" t="str">
        <f>VLOOKUP($C124,'[5]Gui chi Quynh'!$D$7:$F$393,3,0)</f>
        <v>A4</v>
      </c>
      <c r="F124" s="19">
        <f>VLOOKUP(E124,Sheet1!$B$2:$C$12,2,TRUE)</f>
        <v>7</v>
      </c>
      <c r="G124" s="5" t="str">
        <f>VLOOKUP($C124,'[6]Gui chi Quynh'!$C$7:$E$391,3,0)</f>
        <v>A4</v>
      </c>
      <c r="H124" s="19">
        <f>VLOOKUP(G124,Sheet1!$B$2:$C$12,2,TRUE)</f>
        <v>7</v>
      </c>
      <c r="I124" s="5" t="str">
        <f>VLOOKUP($C124,'[7]Gui chi Quynh'!$C$7:$E$389,3,0)</f>
        <v>A4</v>
      </c>
      <c r="J124" s="19">
        <f>VLOOKUP(I124,Sheet1!$B$2:$C$12,2,TRUE)</f>
        <v>7</v>
      </c>
      <c r="K124" s="5" t="str">
        <f>VLOOKUP($C124,'[8]Gui chi Quynh'!$C$7:$E$389,3,0)</f>
        <v>A4</v>
      </c>
      <c r="L124" s="19">
        <f>VLOOKUP(K124,Sheet1!$B$2:$C$12,2,TRUE)</f>
        <v>7</v>
      </c>
      <c r="M124" s="5" t="str">
        <f>VLOOKUP($C124,'[9]Gui chi Quynh'!$C$7:$E$388,3,0)</f>
        <v>A4</v>
      </c>
      <c r="N124" s="19">
        <f>VLOOKUP(M124,Sheet1!$B$2:$C$12,2,TRUE)</f>
        <v>7</v>
      </c>
      <c r="O124" s="5">
        <f t="shared" si="58"/>
        <v>7</v>
      </c>
      <c r="P124" s="215">
        <f t="shared" si="59"/>
        <v>0</v>
      </c>
      <c r="Q124" s="9" t="str">
        <f t="shared" si="35"/>
        <v>Tốt</v>
      </c>
      <c r="R124" s="10"/>
      <c r="S124" s="17"/>
      <c r="T124" s="19" t="e">
        <f>VLOOKUP(S124,Sheet1!$B$2:$C$12,2,TRUE)</f>
        <v>#N/A</v>
      </c>
      <c r="U124" s="5"/>
      <c r="V124" s="19" t="e">
        <f>VLOOKUP(U124,Sheet1!$B$2:$C$12,2,TRUE)</f>
        <v>#N/A</v>
      </c>
      <c r="W124" s="5"/>
      <c r="X124" s="19" t="e">
        <f>VLOOKUP(W124,Sheet1!$B$2:$C$12,2,TRUE)</f>
        <v>#N/A</v>
      </c>
      <c r="Y124" s="5"/>
      <c r="Z124" s="19" t="e">
        <f>VLOOKUP(Y124,Sheet1!$B$2:$C$12,2,TRUE)</f>
        <v>#N/A</v>
      </c>
      <c r="AA124" s="5"/>
      <c r="AB124" s="19" t="e">
        <f>VLOOKUP(AA124,Sheet1!$B$2:$C$12,2,TRUE)</f>
        <v>#N/A</v>
      </c>
      <c r="AC124" s="5" t="e">
        <f t="shared" si="36"/>
        <v>#N/A</v>
      </c>
      <c r="AD124" s="215">
        <f t="shared" si="53"/>
        <v>0</v>
      </c>
      <c r="AE124" s="9" t="e">
        <f t="shared" si="54"/>
        <v>#N/A</v>
      </c>
      <c r="AF124" s="5" t="e">
        <f t="shared" si="37"/>
        <v>#N/A</v>
      </c>
      <c r="AG124" s="215">
        <f t="shared" si="38"/>
        <v>0</v>
      </c>
      <c r="AH124" s="9" t="e">
        <f t="shared" si="56"/>
        <v>#N/A</v>
      </c>
      <c r="AI124" s="216"/>
      <c r="AJ124" s="9" t="e">
        <f t="shared" si="39"/>
        <v>#N/A</v>
      </c>
      <c r="AK124" s="9">
        <f t="shared" si="49"/>
        <v>0</v>
      </c>
      <c r="AL124" s="9" t="e">
        <f t="shared" si="40"/>
        <v>#N/A</v>
      </c>
      <c r="AM124" s="9" t="e">
        <f t="shared" si="57"/>
        <v>#N/A</v>
      </c>
      <c r="AN124" s="5"/>
      <c r="AO124" s="5"/>
      <c r="AP124" s="9"/>
      <c r="AQ124" s="5"/>
      <c r="AR124" s="25"/>
      <c r="AS124" s="25"/>
    </row>
    <row r="125" spans="1:45" s="7" customFormat="1" ht="20.100000000000001" hidden="1" customHeight="1" x14ac:dyDescent="0.25">
      <c r="A125" s="86">
        <f t="shared" si="60"/>
        <v>97</v>
      </c>
      <c r="B125" s="77" t="s">
        <v>271</v>
      </c>
      <c r="C125" s="251" t="s">
        <v>493</v>
      </c>
      <c r="D125" s="19"/>
      <c r="E125" s="5" t="str">
        <f>VLOOKUP($C125,'[5]Gui chi Quynh'!$D$7:$F$393,3,0)</f>
        <v>A4</v>
      </c>
      <c r="F125" s="19">
        <f>VLOOKUP(E125,Sheet1!$B$2:$C$12,2,TRUE)</f>
        <v>7</v>
      </c>
      <c r="G125" s="5" t="str">
        <f>VLOOKUP($C125,'[6]Gui chi Quynh'!$C$7:$E$391,3,0)</f>
        <v>A4</v>
      </c>
      <c r="H125" s="19">
        <f>VLOOKUP(G125,Sheet1!$B$2:$C$12,2,TRUE)</f>
        <v>7</v>
      </c>
      <c r="I125" s="5" t="str">
        <f>VLOOKUP($C125,'[7]Gui chi Quynh'!$C$7:$E$389,3,0)</f>
        <v>A4</v>
      </c>
      <c r="J125" s="19">
        <f>VLOOKUP(I125,Sheet1!$B$2:$C$12,2,TRUE)</f>
        <v>7</v>
      </c>
      <c r="K125" s="5" t="str">
        <f>VLOOKUP($C125,'[8]Gui chi Quynh'!$C$7:$E$389,3,0)</f>
        <v>A4</v>
      </c>
      <c r="L125" s="19">
        <f>VLOOKUP(K125,Sheet1!$B$2:$C$12,2,TRUE)</f>
        <v>7</v>
      </c>
      <c r="M125" s="5" t="str">
        <f>VLOOKUP($C125,'[9]Gui chi Quynh'!$C$7:$E$388,3,0)</f>
        <v>A4</v>
      </c>
      <c r="N125" s="19">
        <f>VLOOKUP(M125,Sheet1!$B$2:$C$12,2,TRUE)</f>
        <v>7</v>
      </c>
      <c r="O125" s="5">
        <f t="shared" si="58"/>
        <v>7</v>
      </c>
      <c r="P125" s="215">
        <f t="shared" si="59"/>
        <v>0</v>
      </c>
      <c r="Q125" s="9" t="str">
        <f t="shared" si="35"/>
        <v>Tốt</v>
      </c>
      <c r="R125" s="10"/>
      <c r="S125" s="17"/>
      <c r="T125" s="19" t="e">
        <f>VLOOKUP(S125,Sheet1!$B$2:$C$12,2,TRUE)</f>
        <v>#N/A</v>
      </c>
      <c r="U125" s="5"/>
      <c r="V125" s="19" t="e">
        <f>VLOOKUP(U125,Sheet1!$B$2:$C$12,2,TRUE)</f>
        <v>#N/A</v>
      </c>
      <c r="W125" s="5"/>
      <c r="X125" s="19" t="e">
        <f>VLOOKUP(W125,Sheet1!$B$2:$C$12,2,TRUE)</f>
        <v>#N/A</v>
      </c>
      <c r="Y125" s="5"/>
      <c r="Z125" s="19" t="e">
        <f>VLOOKUP(Y125,Sheet1!$B$2:$C$12,2,TRUE)</f>
        <v>#N/A</v>
      </c>
      <c r="AA125" s="5"/>
      <c r="AB125" s="19" t="e">
        <f>VLOOKUP(AA125,Sheet1!$B$2:$C$12,2,TRUE)</f>
        <v>#N/A</v>
      </c>
      <c r="AC125" s="5" t="e">
        <f t="shared" si="36"/>
        <v>#N/A</v>
      </c>
      <c r="AD125" s="215">
        <f t="shared" si="53"/>
        <v>0</v>
      </c>
      <c r="AE125" s="9" t="e">
        <f t="shared" si="54"/>
        <v>#N/A</v>
      </c>
      <c r="AF125" s="5" t="e">
        <f t="shared" si="37"/>
        <v>#N/A</v>
      </c>
      <c r="AG125" s="215">
        <f t="shared" si="38"/>
        <v>0</v>
      </c>
      <c r="AH125" s="9" t="e">
        <f t="shared" si="56"/>
        <v>#N/A</v>
      </c>
      <c r="AI125" s="216"/>
      <c r="AJ125" s="9" t="e">
        <f t="shared" si="39"/>
        <v>#N/A</v>
      </c>
      <c r="AK125" s="9">
        <f t="shared" si="49"/>
        <v>0</v>
      </c>
      <c r="AL125" s="9" t="e">
        <f t="shared" si="40"/>
        <v>#N/A</v>
      </c>
      <c r="AM125" s="9" t="e">
        <f t="shared" si="57"/>
        <v>#N/A</v>
      </c>
      <c r="AN125" s="5"/>
      <c r="AO125" s="5"/>
      <c r="AP125" s="9"/>
      <c r="AQ125" s="5"/>
      <c r="AR125" s="25"/>
      <c r="AS125" s="25"/>
    </row>
    <row r="126" spans="1:45" s="7" customFormat="1" ht="20.100000000000001" hidden="1" customHeight="1" x14ac:dyDescent="0.25">
      <c r="A126" s="86">
        <f t="shared" si="60"/>
        <v>98</v>
      </c>
      <c r="B126" s="77" t="s">
        <v>229</v>
      </c>
      <c r="C126" s="251" t="s">
        <v>491</v>
      </c>
      <c r="D126" s="19"/>
      <c r="E126" s="5" t="str">
        <f>VLOOKUP($C126,'[5]Gui chi Quynh'!$D$7:$F$393,3,0)</f>
        <v>A4</v>
      </c>
      <c r="F126" s="19">
        <f>VLOOKUP(E126,Sheet1!$B$2:$C$12,2,TRUE)</f>
        <v>7</v>
      </c>
      <c r="G126" s="5" t="str">
        <f>VLOOKUP($C126,'[6]Gui chi Quynh'!$C$7:$E$391,3,0)</f>
        <v>A4</v>
      </c>
      <c r="H126" s="19">
        <f>VLOOKUP(G126,Sheet1!$B$2:$C$12,2,TRUE)</f>
        <v>7</v>
      </c>
      <c r="I126" s="5" t="str">
        <f>VLOOKUP($C126,'[7]Gui chi Quynh'!$C$7:$E$389,3,0)</f>
        <v>A4</v>
      </c>
      <c r="J126" s="19">
        <f>VLOOKUP(I126,Sheet1!$B$2:$C$12,2,TRUE)</f>
        <v>7</v>
      </c>
      <c r="K126" s="5" t="str">
        <f>VLOOKUP($C126,'[8]Gui chi Quynh'!$C$7:$E$389,3,0)</f>
        <v>A4</v>
      </c>
      <c r="L126" s="19">
        <f>VLOOKUP(K126,Sheet1!$B$2:$C$12,2,TRUE)</f>
        <v>7</v>
      </c>
      <c r="M126" s="5" t="str">
        <f>VLOOKUP($C126,'[9]Gui chi Quynh'!$C$7:$E$388,3,0)</f>
        <v>A4</v>
      </c>
      <c r="N126" s="19">
        <f>VLOOKUP(M126,Sheet1!$B$2:$C$12,2,TRUE)</f>
        <v>7</v>
      </c>
      <c r="O126" s="5">
        <f t="shared" si="58"/>
        <v>7</v>
      </c>
      <c r="P126" s="215">
        <f t="shared" si="59"/>
        <v>0</v>
      </c>
      <c r="Q126" s="9" t="str">
        <f t="shared" si="35"/>
        <v>Tốt</v>
      </c>
      <c r="R126" s="10"/>
      <c r="S126" s="17"/>
      <c r="T126" s="19" t="e">
        <f>VLOOKUP(S126,Sheet1!$B$2:$C$12,2,TRUE)</f>
        <v>#N/A</v>
      </c>
      <c r="U126" s="5"/>
      <c r="V126" s="19" t="e">
        <f>VLOOKUP(U126,Sheet1!$B$2:$C$12,2,TRUE)</f>
        <v>#N/A</v>
      </c>
      <c r="W126" s="5"/>
      <c r="X126" s="19" t="e">
        <f>VLOOKUP(W126,Sheet1!$B$2:$C$12,2,TRUE)</f>
        <v>#N/A</v>
      </c>
      <c r="Y126" s="5"/>
      <c r="Z126" s="19" t="e">
        <f>VLOOKUP(Y126,Sheet1!$B$2:$C$12,2,TRUE)</f>
        <v>#N/A</v>
      </c>
      <c r="AA126" s="5"/>
      <c r="AB126" s="19" t="e">
        <f>VLOOKUP(AA126,Sheet1!$B$2:$C$12,2,TRUE)</f>
        <v>#N/A</v>
      </c>
      <c r="AC126" s="5" t="e">
        <f t="shared" si="36"/>
        <v>#N/A</v>
      </c>
      <c r="AD126" s="215">
        <f t="shared" si="53"/>
        <v>0</v>
      </c>
      <c r="AE126" s="9" t="e">
        <f t="shared" si="54"/>
        <v>#N/A</v>
      </c>
      <c r="AF126" s="5" t="e">
        <f t="shared" si="37"/>
        <v>#N/A</v>
      </c>
      <c r="AG126" s="215">
        <f t="shared" si="38"/>
        <v>0</v>
      </c>
      <c r="AH126" s="9" t="e">
        <f t="shared" si="56"/>
        <v>#N/A</v>
      </c>
      <c r="AI126" s="216"/>
      <c r="AJ126" s="9" t="e">
        <f t="shared" si="39"/>
        <v>#N/A</v>
      </c>
      <c r="AK126" s="9">
        <f t="shared" si="49"/>
        <v>0</v>
      </c>
      <c r="AL126" s="9" t="e">
        <f t="shared" si="40"/>
        <v>#N/A</v>
      </c>
      <c r="AM126" s="9" t="e">
        <f t="shared" si="57"/>
        <v>#N/A</v>
      </c>
      <c r="AN126" s="5"/>
      <c r="AO126" s="5"/>
      <c r="AP126" s="9"/>
      <c r="AQ126" s="5"/>
      <c r="AR126" s="25"/>
      <c r="AS126" s="25"/>
    </row>
    <row r="127" spans="1:45" s="7" customFormat="1" ht="20.100000000000001" hidden="1" customHeight="1" x14ac:dyDescent="0.25">
      <c r="A127" s="86">
        <f t="shared" si="60"/>
        <v>99</v>
      </c>
      <c r="B127" s="77" t="s">
        <v>348</v>
      </c>
      <c r="C127" s="251" t="s">
        <v>503</v>
      </c>
      <c r="D127" s="19"/>
      <c r="E127" s="5" t="str">
        <f>VLOOKUP($C127,'[5]Gui chi Quynh'!$D$7:$F$393,3,0)</f>
        <v>A4</v>
      </c>
      <c r="F127" s="19">
        <f>VLOOKUP(E127,Sheet1!$B$2:$C$12,2,TRUE)</f>
        <v>7</v>
      </c>
      <c r="G127" s="5" t="str">
        <f>VLOOKUP($C127,'[6]Gui chi Quynh'!$C$7:$E$391,3,0)</f>
        <v>A4</v>
      </c>
      <c r="H127" s="19">
        <f>VLOOKUP(G127,Sheet1!$B$2:$C$12,2,TRUE)</f>
        <v>7</v>
      </c>
      <c r="I127" s="5" t="str">
        <f>VLOOKUP($C127,'[7]Gui chi Quynh'!$C$7:$E$389,3,0)</f>
        <v>A4</v>
      </c>
      <c r="J127" s="19">
        <f>VLOOKUP(I127,Sheet1!$B$2:$C$12,2,TRUE)</f>
        <v>7</v>
      </c>
      <c r="K127" s="5" t="str">
        <f>VLOOKUP($C127,'[8]Gui chi Quynh'!$C$7:$E$389,3,0)</f>
        <v>A4</v>
      </c>
      <c r="L127" s="19">
        <f>VLOOKUP(K127,Sheet1!$B$2:$C$12,2,TRUE)</f>
        <v>7</v>
      </c>
      <c r="M127" s="5" t="str">
        <f>VLOOKUP($C127,'[9]Gui chi Quynh'!$C$7:$E$388,3,0)</f>
        <v>A4</v>
      </c>
      <c r="N127" s="19">
        <f>VLOOKUP(M127,Sheet1!$B$2:$C$12,2,TRUE)</f>
        <v>7</v>
      </c>
      <c r="O127" s="5">
        <f t="shared" si="58"/>
        <v>7</v>
      </c>
      <c r="P127" s="215">
        <f t="shared" si="59"/>
        <v>0</v>
      </c>
      <c r="Q127" s="9" t="str">
        <f t="shared" si="35"/>
        <v>Tốt</v>
      </c>
      <c r="R127" s="10"/>
      <c r="S127" s="17"/>
      <c r="T127" s="19" t="e">
        <f>VLOOKUP(S127,Sheet1!$B$2:$C$12,2,TRUE)</f>
        <v>#N/A</v>
      </c>
      <c r="U127" s="5"/>
      <c r="V127" s="19" t="e">
        <f>VLOOKUP(U127,Sheet1!$B$2:$C$12,2,TRUE)</f>
        <v>#N/A</v>
      </c>
      <c r="W127" s="5"/>
      <c r="X127" s="19" t="e">
        <f>VLOOKUP(W127,Sheet1!$B$2:$C$12,2,TRUE)</f>
        <v>#N/A</v>
      </c>
      <c r="Y127" s="5"/>
      <c r="Z127" s="19" t="e">
        <f>VLOOKUP(Y127,Sheet1!$B$2:$C$12,2,TRUE)</f>
        <v>#N/A</v>
      </c>
      <c r="AA127" s="5"/>
      <c r="AB127" s="19" t="e">
        <f>VLOOKUP(AA127,Sheet1!$B$2:$C$12,2,TRUE)</f>
        <v>#N/A</v>
      </c>
      <c r="AC127" s="5" t="e">
        <f t="shared" si="36"/>
        <v>#N/A</v>
      </c>
      <c r="AD127" s="215">
        <f t="shared" si="53"/>
        <v>0</v>
      </c>
      <c r="AE127" s="9" t="e">
        <f t="shared" si="54"/>
        <v>#N/A</v>
      </c>
      <c r="AF127" s="5" t="e">
        <f t="shared" si="37"/>
        <v>#N/A</v>
      </c>
      <c r="AG127" s="215">
        <f t="shared" si="38"/>
        <v>0</v>
      </c>
      <c r="AH127" s="9" t="e">
        <f t="shared" si="56"/>
        <v>#N/A</v>
      </c>
      <c r="AI127" s="216"/>
      <c r="AJ127" s="9" t="e">
        <f t="shared" si="39"/>
        <v>#N/A</v>
      </c>
      <c r="AK127" s="9">
        <f t="shared" si="49"/>
        <v>0</v>
      </c>
      <c r="AL127" s="9" t="e">
        <f t="shared" si="40"/>
        <v>#N/A</v>
      </c>
      <c r="AM127" s="9" t="e">
        <f t="shared" si="57"/>
        <v>#N/A</v>
      </c>
      <c r="AN127" s="5"/>
      <c r="AO127" s="5"/>
      <c r="AP127" s="9"/>
      <c r="AQ127" s="5"/>
      <c r="AR127" s="25"/>
      <c r="AS127" s="25"/>
    </row>
    <row r="128" spans="1:45" s="7" customFormat="1" ht="20.100000000000001" hidden="1" customHeight="1" x14ac:dyDescent="0.25">
      <c r="A128" s="86">
        <f t="shared" si="60"/>
        <v>100</v>
      </c>
      <c r="B128" s="77" t="s">
        <v>374</v>
      </c>
      <c r="C128" s="251" t="s">
        <v>505</v>
      </c>
      <c r="D128" s="19"/>
      <c r="E128" s="5" t="str">
        <f>VLOOKUP($C128,'[5]Gui chi Quynh'!$D$7:$F$393,3,0)</f>
        <v>A3</v>
      </c>
      <c r="F128" s="19">
        <f>VLOOKUP(E128,Sheet1!$B$2:$C$12,2,TRUE)</f>
        <v>8</v>
      </c>
      <c r="G128" s="5" t="str">
        <f>VLOOKUP($C128,'[6]Gui chi Quynh'!$C$7:$E$391,3,0)</f>
        <v>A4</v>
      </c>
      <c r="H128" s="19">
        <f>VLOOKUP(G128,Sheet1!$B$2:$C$12,2,TRUE)</f>
        <v>7</v>
      </c>
      <c r="I128" s="5" t="str">
        <f>VLOOKUP($C128,'[7]Gui chi Quynh'!$C$7:$E$389,3,0)</f>
        <v>A4</v>
      </c>
      <c r="J128" s="19">
        <f>VLOOKUP(I128,Sheet1!$B$2:$C$12,2,TRUE)</f>
        <v>7</v>
      </c>
      <c r="K128" s="5" t="str">
        <f>VLOOKUP($C128,'[8]Gui chi Quynh'!$C$7:$E$389,3,0)</f>
        <v>A4</v>
      </c>
      <c r="L128" s="19">
        <f>VLOOKUP(K128,Sheet1!$B$2:$C$12,2,TRUE)</f>
        <v>7</v>
      </c>
      <c r="M128" s="5" t="str">
        <f>VLOOKUP($C128,'[9]Gui chi Quynh'!$C$7:$E$388,3,0)</f>
        <v>A4</v>
      </c>
      <c r="N128" s="19">
        <f>VLOOKUP(M128,Sheet1!$B$2:$C$12,2,TRUE)</f>
        <v>7</v>
      </c>
      <c r="O128" s="5">
        <f t="shared" si="58"/>
        <v>7.2</v>
      </c>
      <c r="P128" s="215">
        <f t="shared" si="59"/>
        <v>0</v>
      </c>
      <c r="Q128" s="9" t="str">
        <f t="shared" si="35"/>
        <v>Tốt</v>
      </c>
      <c r="R128" s="10"/>
      <c r="S128" s="17"/>
      <c r="T128" s="19" t="e">
        <f>VLOOKUP(S128,Sheet1!$B$2:$C$12,2,TRUE)</f>
        <v>#N/A</v>
      </c>
      <c r="U128" s="5"/>
      <c r="V128" s="19" t="e">
        <f>VLOOKUP(U128,Sheet1!$B$2:$C$12,2,TRUE)</f>
        <v>#N/A</v>
      </c>
      <c r="W128" s="5"/>
      <c r="X128" s="19" t="e">
        <f>VLOOKUP(W128,Sheet1!$B$2:$C$12,2,TRUE)</f>
        <v>#N/A</v>
      </c>
      <c r="Y128" s="5"/>
      <c r="Z128" s="19" t="e">
        <f>VLOOKUP(Y128,Sheet1!$B$2:$C$12,2,TRUE)</f>
        <v>#N/A</v>
      </c>
      <c r="AA128" s="5"/>
      <c r="AB128" s="19" t="e">
        <f>VLOOKUP(AA128,Sheet1!$B$2:$C$12,2,TRUE)</f>
        <v>#N/A</v>
      </c>
      <c r="AC128" s="5" t="e">
        <f t="shared" si="36"/>
        <v>#N/A</v>
      </c>
      <c r="AD128" s="215">
        <f t="shared" si="53"/>
        <v>0</v>
      </c>
      <c r="AE128" s="9" t="e">
        <f t="shared" si="54"/>
        <v>#N/A</v>
      </c>
      <c r="AF128" s="5" t="e">
        <f t="shared" si="37"/>
        <v>#N/A</v>
      </c>
      <c r="AG128" s="215">
        <f t="shared" si="38"/>
        <v>0</v>
      </c>
      <c r="AH128" s="9" t="e">
        <f t="shared" si="56"/>
        <v>#N/A</v>
      </c>
      <c r="AI128" s="216"/>
      <c r="AJ128" s="9" t="e">
        <f t="shared" si="39"/>
        <v>#N/A</v>
      </c>
      <c r="AK128" s="9">
        <f t="shared" si="49"/>
        <v>0</v>
      </c>
      <c r="AL128" s="9" t="e">
        <f t="shared" si="40"/>
        <v>#N/A</v>
      </c>
      <c r="AM128" s="9" t="e">
        <f t="shared" si="57"/>
        <v>#N/A</v>
      </c>
      <c r="AN128" s="5"/>
      <c r="AO128" s="5"/>
      <c r="AP128" s="9"/>
      <c r="AQ128" s="5"/>
      <c r="AR128" s="26"/>
      <c r="AS128" s="26"/>
    </row>
    <row r="129" spans="1:45" s="7" customFormat="1" ht="20.100000000000001" hidden="1" customHeight="1" x14ac:dyDescent="0.25">
      <c r="A129" s="86">
        <f t="shared" si="60"/>
        <v>101</v>
      </c>
      <c r="B129" s="241" t="s">
        <v>373</v>
      </c>
      <c r="C129" s="251" t="s">
        <v>504</v>
      </c>
      <c r="D129" s="19"/>
      <c r="E129" s="5" t="str">
        <f>VLOOKUP($C129,'[5]Gui chi Quynh'!$D$7:$F$393,3,0)</f>
        <v>A3</v>
      </c>
      <c r="F129" s="19">
        <f>VLOOKUP(E129,Sheet1!$B$2:$C$12,2,TRUE)</f>
        <v>8</v>
      </c>
      <c r="G129" s="5" t="str">
        <f>VLOOKUP($C129,'[6]Gui chi Quynh'!$C$7:$E$391,3,0)</f>
        <v>A4</v>
      </c>
      <c r="H129" s="19">
        <f>VLOOKUP(G129,Sheet1!$B$2:$C$12,2,TRUE)</f>
        <v>7</v>
      </c>
      <c r="I129" s="5" t="str">
        <f>VLOOKUP($C129,'[7]Gui chi Quynh'!$C$7:$E$389,3,0)</f>
        <v>A4</v>
      </c>
      <c r="J129" s="19">
        <f>VLOOKUP(I129,Sheet1!$B$2:$C$12,2,TRUE)</f>
        <v>7</v>
      </c>
      <c r="K129" s="5" t="str">
        <f>VLOOKUP($C129,'[8]Gui chi Quynh'!$C$7:$E$389,3,0)</f>
        <v>A4</v>
      </c>
      <c r="L129" s="19">
        <f>VLOOKUP(K129,Sheet1!$B$2:$C$12,2,TRUE)</f>
        <v>7</v>
      </c>
      <c r="M129" s="5" t="str">
        <f>VLOOKUP($C129,'[9]Gui chi Quynh'!$C$7:$E$388,3,0)</f>
        <v>A4</v>
      </c>
      <c r="N129" s="19">
        <f>VLOOKUP(M129,Sheet1!$B$2:$C$12,2,TRUE)</f>
        <v>7</v>
      </c>
      <c r="O129" s="5">
        <f t="shared" si="58"/>
        <v>7.2</v>
      </c>
      <c r="P129" s="215">
        <f t="shared" si="59"/>
        <v>0</v>
      </c>
      <c r="Q129" s="9" t="str">
        <f t="shared" si="35"/>
        <v>Tốt</v>
      </c>
      <c r="R129" s="10"/>
      <c r="S129" s="17"/>
      <c r="T129" s="19" t="e">
        <f>VLOOKUP(S129,Sheet1!$B$2:$C$12,2,TRUE)</f>
        <v>#N/A</v>
      </c>
      <c r="U129" s="5"/>
      <c r="V129" s="19" t="e">
        <f>VLOOKUP(U129,Sheet1!$B$2:$C$12,2,TRUE)</f>
        <v>#N/A</v>
      </c>
      <c r="W129" s="5"/>
      <c r="X129" s="19" t="e">
        <f>VLOOKUP(W129,Sheet1!$B$2:$C$12,2,TRUE)</f>
        <v>#N/A</v>
      </c>
      <c r="Y129" s="5"/>
      <c r="Z129" s="19" t="e">
        <f>VLOOKUP(Y129,Sheet1!$B$2:$C$12,2,TRUE)</f>
        <v>#N/A</v>
      </c>
      <c r="AA129" s="5"/>
      <c r="AB129" s="19" t="e">
        <f>VLOOKUP(AA129,Sheet1!$B$2:$C$12,2,TRUE)</f>
        <v>#N/A</v>
      </c>
      <c r="AC129" s="5" t="e">
        <f t="shared" si="36"/>
        <v>#N/A</v>
      </c>
      <c r="AD129" s="215">
        <f t="shared" si="53"/>
        <v>0</v>
      </c>
      <c r="AE129" s="9" t="e">
        <f t="shared" si="54"/>
        <v>#N/A</v>
      </c>
      <c r="AF129" s="5" t="e">
        <f t="shared" si="37"/>
        <v>#N/A</v>
      </c>
      <c r="AG129" s="215">
        <f t="shared" si="38"/>
        <v>0</v>
      </c>
      <c r="AH129" s="9" t="e">
        <f t="shared" si="56"/>
        <v>#N/A</v>
      </c>
      <c r="AI129" s="216"/>
      <c r="AJ129" s="9" t="e">
        <f t="shared" si="39"/>
        <v>#N/A</v>
      </c>
      <c r="AK129" s="9">
        <f t="shared" si="49"/>
        <v>0</v>
      </c>
      <c r="AL129" s="9" t="e">
        <f t="shared" si="40"/>
        <v>#N/A</v>
      </c>
      <c r="AM129" s="9" t="e">
        <f t="shared" si="57"/>
        <v>#N/A</v>
      </c>
      <c r="AN129" s="5"/>
      <c r="AO129" s="5"/>
      <c r="AP129" s="9"/>
      <c r="AQ129" s="5"/>
      <c r="AR129" s="25"/>
      <c r="AS129" s="25"/>
    </row>
    <row r="130" spans="1:45" s="7" customFormat="1" ht="20.100000000000001" hidden="1" customHeight="1" x14ac:dyDescent="0.25">
      <c r="A130" s="86">
        <f t="shared" si="60"/>
        <v>102</v>
      </c>
      <c r="B130" s="241" t="s">
        <v>147</v>
      </c>
      <c r="C130" s="251" t="s">
        <v>489</v>
      </c>
      <c r="D130" s="19"/>
      <c r="E130" s="5" t="str">
        <f>VLOOKUP($C130,'[5]Gui chi Quynh'!$D$7:$F$393,3,0)</f>
        <v>A4</v>
      </c>
      <c r="F130" s="19">
        <f>VLOOKUP(E130,Sheet1!$B$2:$C$12,2,TRUE)</f>
        <v>7</v>
      </c>
      <c r="G130" s="5" t="str">
        <f>VLOOKUP($C130,'[6]Gui chi Quynh'!$C$7:$E$391,3,0)</f>
        <v>A4</v>
      </c>
      <c r="H130" s="19">
        <f>VLOOKUP(G130,Sheet1!$B$2:$C$12,2,TRUE)</f>
        <v>7</v>
      </c>
      <c r="I130" s="5" t="str">
        <f>VLOOKUP($C130,'[7]Gui chi Quynh'!$C$7:$E$389,3,0)</f>
        <v>A3</v>
      </c>
      <c r="J130" s="19">
        <f>VLOOKUP(I130,Sheet1!$B$2:$C$12,2,TRUE)</f>
        <v>8</v>
      </c>
      <c r="K130" s="5" t="str">
        <f>VLOOKUP($C130,'[8]Gui chi Quynh'!$C$7:$E$389,3,0)</f>
        <v>A3</v>
      </c>
      <c r="L130" s="19">
        <f>VLOOKUP(K130,Sheet1!$B$2:$C$12,2,TRUE)</f>
        <v>8</v>
      </c>
      <c r="M130" s="5" t="str">
        <f>VLOOKUP($C130,'[9]Gui chi Quynh'!$C$7:$E$388,3,0)</f>
        <v>A3</v>
      </c>
      <c r="N130" s="19">
        <f>VLOOKUP(M130,Sheet1!$B$2:$C$12,2,TRUE)</f>
        <v>8</v>
      </c>
      <c r="O130" s="5">
        <f t="shared" si="58"/>
        <v>7.6</v>
      </c>
      <c r="P130" s="215">
        <f t="shared" si="59"/>
        <v>0</v>
      </c>
      <c r="Q130" s="9" t="str">
        <f t="shared" si="35"/>
        <v>Tốt</v>
      </c>
      <c r="R130" s="10"/>
      <c r="S130" s="17"/>
      <c r="T130" s="19" t="e">
        <f>VLOOKUP(S130,Sheet1!$B$2:$C$12,2,TRUE)</f>
        <v>#N/A</v>
      </c>
      <c r="U130" s="5"/>
      <c r="V130" s="19" t="e">
        <f>VLOOKUP(U130,Sheet1!$B$2:$C$12,2,TRUE)</f>
        <v>#N/A</v>
      </c>
      <c r="W130" s="5"/>
      <c r="X130" s="19" t="e">
        <f>VLOOKUP(W130,Sheet1!$B$2:$C$12,2,TRUE)</f>
        <v>#N/A</v>
      </c>
      <c r="Y130" s="5"/>
      <c r="Z130" s="19" t="e">
        <f>VLOOKUP(Y130,Sheet1!$B$2:$C$12,2,TRUE)</f>
        <v>#N/A</v>
      </c>
      <c r="AA130" s="5"/>
      <c r="AB130" s="19" t="e">
        <f>VLOOKUP(AA130,Sheet1!$B$2:$C$12,2,TRUE)</f>
        <v>#N/A</v>
      </c>
      <c r="AC130" s="5" t="e">
        <f t="shared" si="36"/>
        <v>#N/A</v>
      </c>
      <c r="AD130" s="215">
        <f t="shared" si="53"/>
        <v>0</v>
      </c>
      <c r="AE130" s="9" t="e">
        <f t="shared" si="54"/>
        <v>#N/A</v>
      </c>
      <c r="AF130" s="5" t="e">
        <f t="shared" si="37"/>
        <v>#N/A</v>
      </c>
      <c r="AG130" s="215">
        <f t="shared" si="38"/>
        <v>0</v>
      </c>
      <c r="AH130" s="9" t="e">
        <f t="shared" si="56"/>
        <v>#N/A</v>
      </c>
      <c r="AI130" s="216"/>
      <c r="AJ130" s="9" t="e">
        <f t="shared" si="39"/>
        <v>#N/A</v>
      </c>
      <c r="AK130" s="9">
        <f t="shared" si="49"/>
        <v>0</v>
      </c>
      <c r="AL130" s="9" t="e">
        <f t="shared" si="40"/>
        <v>#N/A</v>
      </c>
      <c r="AM130" s="9" t="e">
        <f t="shared" si="57"/>
        <v>#N/A</v>
      </c>
      <c r="AN130" s="5"/>
      <c r="AO130" s="5"/>
      <c r="AP130" s="9"/>
      <c r="AQ130" s="5"/>
      <c r="AR130" s="25"/>
      <c r="AS130" s="25"/>
    </row>
    <row r="131" spans="1:45" s="7" customFormat="1" ht="20.100000000000001" hidden="1" customHeight="1" x14ac:dyDescent="0.25">
      <c r="A131" s="86">
        <f t="shared" si="60"/>
        <v>103</v>
      </c>
      <c r="B131" s="80" t="s">
        <v>227</v>
      </c>
      <c r="C131" s="244" t="s">
        <v>496</v>
      </c>
      <c r="D131" s="19"/>
      <c r="E131" s="5" t="str">
        <f>VLOOKUP($C131,'[5]Gui chi Quynh'!$D$7:$F$393,3,0)</f>
        <v>A4</v>
      </c>
      <c r="F131" s="19">
        <f>VLOOKUP(E131,Sheet1!$B$2:$C$12,2,TRUE)</f>
        <v>7</v>
      </c>
      <c r="G131" s="5" t="str">
        <f>VLOOKUP($C131,'[6]Gui chi Quynh'!$C$7:$E$391,3,0)</f>
        <v>A4</v>
      </c>
      <c r="H131" s="19">
        <f>VLOOKUP(G131,Sheet1!$B$2:$C$12,2,TRUE)</f>
        <v>7</v>
      </c>
      <c r="I131" s="5" t="str">
        <f>VLOOKUP($C131,'[7]Gui chi Quynh'!$C$7:$E$389,3,0)</f>
        <v>A4</v>
      </c>
      <c r="J131" s="19">
        <f>VLOOKUP(I131,Sheet1!$B$2:$C$12,2,TRUE)</f>
        <v>7</v>
      </c>
      <c r="K131" s="5" t="str">
        <f>VLOOKUP($C131,'[8]Gui chi Quynh'!$C$7:$E$389,3,0)</f>
        <v>A4</v>
      </c>
      <c r="L131" s="19">
        <f>VLOOKUP(K131,Sheet1!$B$2:$C$12,2,TRUE)</f>
        <v>7</v>
      </c>
      <c r="M131" s="5" t="str">
        <f>VLOOKUP($C131,'[9]Gui chi Quynh'!$C$7:$E$388,3,0)</f>
        <v>A3</v>
      </c>
      <c r="N131" s="19">
        <f>VLOOKUP(M131,Sheet1!$B$2:$C$12,2,TRUE)</f>
        <v>8</v>
      </c>
      <c r="O131" s="5">
        <f t="shared" si="58"/>
        <v>7.2</v>
      </c>
      <c r="P131" s="215">
        <f t="shared" si="59"/>
        <v>0</v>
      </c>
      <c r="Q131" s="9" t="str">
        <f t="shared" si="35"/>
        <v>Tốt</v>
      </c>
      <c r="R131" s="10"/>
      <c r="S131" s="17"/>
      <c r="T131" s="19" t="e">
        <f>VLOOKUP(S131,Sheet1!$B$2:$C$12,2,TRUE)</f>
        <v>#N/A</v>
      </c>
      <c r="U131" s="5"/>
      <c r="V131" s="19" t="e">
        <f>VLOOKUP(U131,Sheet1!$B$2:$C$12,2,TRUE)</f>
        <v>#N/A</v>
      </c>
      <c r="W131" s="5"/>
      <c r="X131" s="19" t="e">
        <f>VLOOKUP(W131,Sheet1!$B$2:$C$12,2,TRUE)</f>
        <v>#N/A</v>
      </c>
      <c r="Y131" s="5"/>
      <c r="Z131" s="19" t="e">
        <f>VLOOKUP(Y131,Sheet1!$B$2:$C$12,2,TRUE)</f>
        <v>#N/A</v>
      </c>
      <c r="AA131" s="5"/>
      <c r="AB131" s="19" t="e">
        <f>VLOOKUP(AA131,Sheet1!$B$2:$C$12,2,TRUE)</f>
        <v>#N/A</v>
      </c>
      <c r="AC131" s="5" t="e">
        <f t="shared" si="36"/>
        <v>#N/A</v>
      </c>
      <c r="AD131" s="215">
        <f t="shared" si="53"/>
        <v>0</v>
      </c>
      <c r="AE131" s="9" t="e">
        <f t="shared" si="54"/>
        <v>#N/A</v>
      </c>
      <c r="AF131" s="5" t="e">
        <f t="shared" si="37"/>
        <v>#N/A</v>
      </c>
      <c r="AG131" s="215">
        <f t="shared" si="38"/>
        <v>0</v>
      </c>
      <c r="AH131" s="9" t="e">
        <f t="shared" si="56"/>
        <v>#N/A</v>
      </c>
      <c r="AI131" s="216"/>
      <c r="AJ131" s="9" t="e">
        <f t="shared" si="39"/>
        <v>#N/A</v>
      </c>
      <c r="AK131" s="9">
        <f t="shared" si="49"/>
        <v>0</v>
      </c>
      <c r="AL131" s="9" t="e">
        <f t="shared" si="40"/>
        <v>#N/A</v>
      </c>
      <c r="AM131" s="9" t="e">
        <f t="shared" si="57"/>
        <v>#N/A</v>
      </c>
      <c r="AN131" s="5"/>
      <c r="AO131" s="5"/>
      <c r="AP131" s="9"/>
      <c r="AQ131" s="5"/>
      <c r="AR131" s="25"/>
      <c r="AS131" s="25"/>
    </row>
    <row r="132" spans="1:45" s="7" customFormat="1" ht="20.100000000000001" hidden="1" customHeight="1" x14ac:dyDescent="0.25">
      <c r="A132" s="86">
        <f t="shared" si="60"/>
        <v>104</v>
      </c>
      <c r="B132" s="80" t="s">
        <v>232</v>
      </c>
      <c r="C132" s="244" t="s">
        <v>500</v>
      </c>
      <c r="D132" s="19"/>
      <c r="E132" s="5" t="str">
        <f>VLOOKUP($C132,'[5]Gui chi Quynh'!$D$7:$F$393,3,0)</f>
        <v>A3</v>
      </c>
      <c r="F132" s="19">
        <f>VLOOKUP(E132,Sheet1!$B$2:$C$12,2,TRUE)</f>
        <v>8</v>
      </c>
      <c r="G132" s="5" t="str">
        <f>VLOOKUP($C132,'[6]Gui chi Quynh'!$C$7:$E$391,3,0)</f>
        <v>A4</v>
      </c>
      <c r="H132" s="19">
        <f>VLOOKUP(G132,Sheet1!$B$2:$C$12,2,TRUE)</f>
        <v>7</v>
      </c>
      <c r="I132" s="5" t="str">
        <f>VLOOKUP($C132,'[7]Gui chi Quynh'!$C$7:$E$389,3,0)</f>
        <v>A4</v>
      </c>
      <c r="J132" s="19">
        <f>VLOOKUP(I132,Sheet1!$B$2:$C$12,2,TRUE)</f>
        <v>7</v>
      </c>
      <c r="K132" s="5" t="str">
        <f>VLOOKUP($C132,'[8]Gui chi Quynh'!$C$7:$E$389,3,0)</f>
        <v>A3</v>
      </c>
      <c r="L132" s="19">
        <f>VLOOKUP(K132,Sheet1!$B$2:$C$12,2,TRUE)</f>
        <v>8</v>
      </c>
      <c r="M132" s="5" t="str">
        <f>VLOOKUP($C132,'[9]Gui chi Quynh'!$C$7:$E$388,3,0)</f>
        <v>A3</v>
      </c>
      <c r="N132" s="19">
        <f>VLOOKUP(M132,Sheet1!$B$2:$C$12,2,TRUE)</f>
        <v>8</v>
      </c>
      <c r="O132" s="5">
        <f t="shared" si="58"/>
        <v>7.6</v>
      </c>
      <c r="P132" s="215">
        <f t="shared" si="59"/>
        <v>0</v>
      </c>
      <c r="Q132" s="9" t="str">
        <f t="shared" si="35"/>
        <v>Tốt</v>
      </c>
      <c r="R132" s="10"/>
      <c r="S132" s="17"/>
      <c r="T132" s="19" t="e">
        <f>VLOOKUP(S132,Sheet1!$B$2:$C$12,2,TRUE)</f>
        <v>#N/A</v>
      </c>
      <c r="U132" s="5"/>
      <c r="V132" s="19" t="e">
        <f>VLOOKUP(U132,Sheet1!$B$2:$C$12,2,TRUE)</f>
        <v>#N/A</v>
      </c>
      <c r="W132" s="5"/>
      <c r="X132" s="19" t="e">
        <f>VLOOKUP(W132,Sheet1!$B$2:$C$12,2,TRUE)</f>
        <v>#N/A</v>
      </c>
      <c r="Y132" s="5"/>
      <c r="Z132" s="19" t="e">
        <f>VLOOKUP(Y132,Sheet1!$B$2:$C$12,2,TRUE)</f>
        <v>#N/A</v>
      </c>
      <c r="AA132" s="5"/>
      <c r="AB132" s="19" t="e">
        <f>VLOOKUP(AA132,Sheet1!$B$2:$C$12,2,TRUE)</f>
        <v>#N/A</v>
      </c>
      <c r="AC132" s="5" t="e">
        <f t="shared" si="36"/>
        <v>#N/A</v>
      </c>
      <c r="AD132" s="215">
        <f t="shared" si="53"/>
        <v>0</v>
      </c>
      <c r="AE132" s="9" t="e">
        <f t="shared" si="54"/>
        <v>#N/A</v>
      </c>
      <c r="AF132" s="5" t="e">
        <f t="shared" si="37"/>
        <v>#N/A</v>
      </c>
      <c r="AG132" s="215">
        <f t="shared" si="38"/>
        <v>0</v>
      </c>
      <c r="AH132" s="9" t="e">
        <f t="shared" si="56"/>
        <v>#N/A</v>
      </c>
      <c r="AI132" s="216"/>
      <c r="AJ132" s="9" t="e">
        <f t="shared" si="39"/>
        <v>#N/A</v>
      </c>
      <c r="AK132" s="9">
        <f t="shared" si="49"/>
        <v>0</v>
      </c>
      <c r="AL132" s="9" t="e">
        <f t="shared" si="40"/>
        <v>#N/A</v>
      </c>
      <c r="AM132" s="9" t="e">
        <f t="shared" si="57"/>
        <v>#N/A</v>
      </c>
      <c r="AN132" s="5"/>
      <c r="AO132" s="5"/>
      <c r="AP132" s="9"/>
      <c r="AQ132" s="5"/>
      <c r="AR132" s="25"/>
      <c r="AS132" s="25"/>
    </row>
    <row r="133" spans="1:45" s="7" customFormat="1" ht="20.100000000000001" hidden="1" customHeight="1" x14ac:dyDescent="0.25">
      <c r="A133" s="86">
        <f t="shared" si="60"/>
        <v>105</v>
      </c>
      <c r="B133" s="80" t="s">
        <v>273</v>
      </c>
      <c r="C133" s="244" t="s">
        <v>501</v>
      </c>
      <c r="D133" s="19"/>
      <c r="E133" s="5" t="str">
        <f>VLOOKUP($C133,'[5]Gui chi Quynh'!$D$7:$F$393,3,0)</f>
        <v>A3</v>
      </c>
      <c r="F133" s="19">
        <f>VLOOKUP(E133,Sheet1!$B$2:$C$12,2,TRUE)</f>
        <v>8</v>
      </c>
      <c r="G133" s="5" t="str">
        <f>VLOOKUP($C133,'[6]Gui chi Quynh'!$C$7:$E$391,3,0)</f>
        <v>A3</v>
      </c>
      <c r="H133" s="19">
        <f>VLOOKUP(G133,Sheet1!$B$2:$C$12,2,TRUE)</f>
        <v>8</v>
      </c>
      <c r="I133" s="5" t="str">
        <f>VLOOKUP($C133,'[7]Gui chi Quynh'!$C$7:$E$389,3,0)</f>
        <v>A3</v>
      </c>
      <c r="J133" s="19">
        <f>VLOOKUP(I133,Sheet1!$B$2:$C$12,2,TRUE)</f>
        <v>8</v>
      </c>
      <c r="K133" s="5" t="str">
        <f>VLOOKUP($C133,'[8]Gui chi Quynh'!$C$7:$E$389,3,0)</f>
        <v>A2</v>
      </c>
      <c r="L133" s="19">
        <f>VLOOKUP(K133,Sheet1!$B$2:$C$12,2,TRUE)</f>
        <v>9</v>
      </c>
      <c r="M133" s="5" t="str">
        <f>VLOOKUP($C133,'[9]Gui chi Quynh'!$C$7:$E$388,3,0)</f>
        <v>A3</v>
      </c>
      <c r="N133" s="19">
        <f>VLOOKUP(M133,Sheet1!$B$2:$C$12,2,TRUE)</f>
        <v>8</v>
      </c>
      <c r="O133" s="5">
        <f t="shared" si="58"/>
        <v>8.1999999999999993</v>
      </c>
      <c r="P133" s="215">
        <f t="shared" si="59"/>
        <v>0</v>
      </c>
      <c r="Q133" s="9" t="str">
        <f t="shared" si="35"/>
        <v>Xuất sắc</v>
      </c>
      <c r="R133" s="10"/>
      <c r="S133" s="17"/>
      <c r="T133" s="19" t="e">
        <f>VLOOKUP(S133,Sheet1!$B$2:$C$12,2,TRUE)</f>
        <v>#N/A</v>
      </c>
      <c r="U133" s="5"/>
      <c r="V133" s="19" t="e">
        <f>VLOOKUP(U133,Sheet1!$B$2:$C$12,2,TRUE)</f>
        <v>#N/A</v>
      </c>
      <c r="W133" s="5"/>
      <c r="X133" s="19" t="e">
        <f>VLOOKUP(W133,Sheet1!$B$2:$C$12,2,TRUE)</f>
        <v>#N/A</v>
      </c>
      <c r="Y133" s="5"/>
      <c r="Z133" s="19" t="e">
        <f>VLOOKUP(Y133,Sheet1!$B$2:$C$12,2,TRUE)</f>
        <v>#N/A</v>
      </c>
      <c r="AA133" s="5"/>
      <c r="AB133" s="19" t="e">
        <f>VLOOKUP(AA133,Sheet1!$B$2:$C$12,2,TRUE)</f>
        <v>#N/A</v>
      </c>
      <c r="AC133" s="5" t="e">
        <f t="shared" si="36"/>
        <v>#N/A</v>
      </c>
      <c r="AD133" s="215">
        <f t="shared" si="53"/>
        <v>0</v>
      </c>
      <c r="AE133" s="9" t="e">
        <f t="shared" si="54"/>
        <v>#N/A</v>
      </c>
      <c r="AF133" s="5" t="e">
        <f t="shared" si="37"/>
        <v>#N/A</v>
      </c>
      <c r="AG133" s="215">
        <f t="shared" si="38"/>
        <v>0</v>
      </c>
      <c r="AH133" s="9" t="e">
        <f t="shared" si="56"/>
        <v>#N/A</v>
      </c>
      <c r="AI133" s="216"/>
      <c r="AJ133" s="9" t="e">
        <f t="shared" si="39"/>
        <v>#N/A</v>
      </c>
      <c r="AK133" s="9">
        <f t="shared" si="49"/>
        <v>0</v>
      </c>
      <c r="AL133" s="9" t="e">
        <f t="shared" si="40"/>
        <v>#N/A</v>
      </c>
      <c r="AM133" s="9" t="e">
        <f t="shared" si="57"/>
        <v>#N/A</v>
      </c>
      <c r="AN133" s="5"/>
      <c r="AO133" s="5"/>
      <c r="AP133" s="9"/>
      <c r="AQ133" s="5"/>
      <c r="AR133" s="25"/>
      <c r="AS133" s="25"/>
    </row>
    <row r="134" spans="1:45" s="7" customFormat="1" ht="20.100000000000001" hidden="1" customHeight="1" x14ac:dyDescent="0.25">
      <c r="A134" s="86">
        <f t="shared" si="60"/>
        <v>106</v>
      </c>
      <c r="B134" s="80" t="s">
        <v>196</v>
      </c>
      <c r="C134" s="244" t="s">
        <v>498</v>
      </c>
      <c r="D134" s="19"/>
      <c r="E134" s="5" t="str">
        <f>VLOOKUP($C134,'[5]Gui chi Quynh'!$D$7:$F$393,3,0)</f>
        <v>A4</v>
      </c>
      <c r="F134" s="19">
        <f>VLOOKUP(E134,Sheet1!$B$2:$C$12,2,TRUE)</f>
        <v>7</v>
      </c>
      <c r="G134" s="5" t="str">
        <f>VLOOKUP($C134,'[6]Gui chi Quynh'!$C$7:$E$391,3,0)</f>
        <v>A4</v>
      </c>
      <c r="H134" s="19">
        <f>VLOOKUP(G134,Sheet1!$B$2:$C$12,2,TRUE)</f>
        <v>7</v>
      </c>
      <c r="I134" s="5" t="str">
        <f>VLOOKUP($C134,'[7]Gui chi Quynh'!$C$7:$E$389,3,0)</f>
        <v>A4</v>
      </c>
      <c r="J134" s="19">
        <f>VLOOKUP(I134,Sheet1!$B$2:$C$12,2,TRUE)</f>
        <v>7</v>
      </c>
      <c r="K134" s="5" t="str">
        <f>VLOOKUP($C134,'[8]Gui chi Quynh'!$C$7:$E$389,3,0)</f>
        <v>A4</v>
      </c>
      <c r="L134" s="19">
        <f>VLOOKUP(K134,Sheet1!$B$2:$C$12,2,TRUE)</f>
        <v>7</v>
      </c>
      <c r="M134" s="5" t="str">
        <f>VLOOKUP($C134,'[9]Gui chi Quynh'!$C$7:$E$388,3,0)</f>
        <v>A4</v>
      </c>
      <c r="N134" s="19">
        <f>VLOOKUP(M134,Sheet1!$B$2:$C$12,2,TRUE)</f>
        <v>7</v>
      </c>
      <c r="O134" s="5">
        <f t="shared" si="58"/>
        <v>7</v>
      </c>
      <c r="P134" s="215">
        <f t="shared" si="59"/>
        <v>0</v>
      </c>
      <c r="Q134" s="9" t="str">
        <f t="shared" si="35"/>
        <v>Tốt</v>
      </c>
      <c r="R134" s="10"/>
      <c r="S134" s="17"/>
      <c r="T134" s="19" t="e">
        <f>VLOOKUP(S134,Sheet1!$B$2:$C$12,2,TRUE)</f>
        <v>#N/A</v>
      </c>
      <c r="U134" s="5"/>
      <c r="V134" s="19" t="e">
        <f>VLOOKUP(U134,Sheet1!$B$2:$C$12,2,TRUE)</f>
        <v>#N/A</v>
      </c>
      <c r="W134" s="5"/>
      <c r="X134" s="19" t="e">
        <f>VLOOKUP(W134,Sheet1!$B$2:$C$12,2,TRUE)</f>
        <v>#N/A</v>
      </c>
      <c r="Y134" s="5"/>
      <c r="Z134" s="19" t="e">
        <f>VLOOKUP(Y134,Sheet1!$B$2:$C$12,2,TRUE)</f>
        <v>#N/A</v>
      </c>
      <c r="AA134" s="5"/>
      <c r="AB134" s="19" t="e">
        <f>VLOOKUP(AA134,Sheet1!$B$2:$C$12,2,TRUE)</f>
        <v>#N/A</v>
      </c>
      <c r="AC134" s="5" t="e">
        <f t="shared" si="36"/>
        <v>#N/A</v>
      </c>
      <c r="AD134" s="215">
        <f t="shared" si="53"/>
        <v>0</v>
      </c>
      <c r="AE134" s="9" t="e">
        <f t="shared" si="54"/>
        <v>#N/A</v>
      </c>
      <c r="AF134" s="5" t="e">
        <f t="shared" si="37"/>
        <v>#N/A</v>
      </c>
      <c r="AG134" s="215">
        <f t="shared" si="38"/>
        <v>0</v>
      </c>
      <c r="AH134" s="9" t="e">
        <f t="shared" si="56"/>
        <v>#N/A</v>
      </c>
      <c r="AI134" s="216"/>
      <c r="AJ134" s="9" t="e">
        <f t="shared" si="39"/>
        <v>#N/A</v>
      </c>
      <c r="AK134" s="9">
        <f t="shared" si="49"/>
        <v>0</v>
      </c>
      <c r="AL134" s="9" t="e">
        <f t="shared" si="40"/>
        <v>#N/A</v>
      </c>
      <c r="AM134" s="9" t="e">
        <f t="shared" si="57"/>
        <v>#N/A</v>
      </c>
      <c r="AN134" s="5"/>
      <c r="AO134" s="5"/>
      <c r="AP134" s="9"/>
      <c r="AQ134" s="5"/>
      <c r="AR134" s="25"/>
      <c r="AS134" s="25"/>
    </row>
    <row r="135" spans="1:45" s="7" customFormat="1" ht="20.100000000000001" hidden="1" customHeight="1" x14ac:dyDescent="0.25">
      <c r="A135" s="86">
        <f t="shared" si="60"/>
        <v>107</v>
      </c>
      <c r="B135" s="77" t="s">
        <v>82</v>
      </c>
      <c r="C135" s="251" t="s">
        <v>497</v>
      </c>
      <c r="D135" s="19"/>
      <c r="E135" s="5" t="str">
        <f>VLOOKUP($C135,'[5]Gui chi Quynh'!$D$7:$F$393,3,0)</f>
        <v>A4</v>
      </c>
      <c r="F135" s="19">
        <f>VLOOKUP(E135,Sheet1!$B$2:$C$12,2,TRUE)</f>
        <v>7</v>
      </c>
      <c r="G135" s="5" t="str">
        <f>VLOOKUP($C135,'[6]Gui chi Quynh'!$C$7:$E$391,3,0)</f>
        <v>A4</v>
      </c>
      <c r="H135" s="19">
        <f>VLOOKUP(G135,Sheet1!$B$2:$C$12,2,TRUE)</f>
        <v>7</v>
      </c>
      <c r="I135" s="5" t="str">
        <f>VLOOKUP($C135,'[7]Gui chi Quynh'!$C$7:$E$389,3,0)</f>
        <v>A4</v>
      </c>
      <c r="J135" s="19">
        <f>VLOOKUP(I135,Sheet1!$B$2:$C$12,2,TRUE)</f>
        <v>7</v>
      </c>
      <c r="K135" s="5" t="str">
        <f>VLOOKUP($C135,'[8]Gui chi Quynh'!$C$7:$E$389,3,0)</f>
        <v>A4</v>
      </c>
      <c r="L135" s="19">
        <f>VLOOKUP(K135,Sheet1!$B$2:$C$12,2,TRUE)</f>
        <v>7</v>
      </c>
      <c r="M135" s="5" t="str">
        <f>VLOOKUP($C135,'[9]Gui chi Quynh'!$C$7:$E$388,3,0)</f>
        <v>A3</v>
      </c>
      <c r="N135" s="19">
        <f>VLOOKUP(M135,Sheet1!$B$2:$C$12,2,TRUE)</f>
        <v>8</v>
      </c>
      <c r="O135" s="5">
        <f t="shared" si="58"/>
        <v>7.2</v>
      </c>
      <c r="P135" s="215">
        <f t="shared" si="59"/>
        <v>0</v>
      </c>
      <c r="Q135" s="9" t="str">
        <f t="shared" si="35"/>
        <v>Tốt</v>
      </c>
      <c r="R135" s="10"/>
      <c r="S135" s="17"/>
      <c r="T135" s="19" t="e">
        <f>VLOOKUP(S135,Sheet1!$B$2:$C$12,2,TRUE)</f>
        <v>#N/A</v>
      </c>
      <c r="U135" s="5"/>
      <c r="V135" s="19" t="e">
        <f>VLOOKUP(U135,Sheet1!$B$2:$C$12,2,TRUE)</f>
        <v>#N/A</v>
      </c>
      <c r="W135" s="5"/>
      <c r="X135" s="19" t="e">
        <f>VLOOKUP(W135,Sheet1!$B$2:$C$12,2,TRUE)</f>
        <v>#N/A</v>
      </c>
      <c r="Y135" s="5"/>
      <c r="Z135" s="19" t="e">
        <f>VLOOKUP(Y135,Sheet1!$B$2:$C$12,2,TRUE)</f>
        <v>#N/A</v>
      </c>
      <c r="AA135" s="5"/>
      <c r="AB135" s="19" t="e">
        <f>VLOOKUP(AA135,Sheet1!$B$2:$C$12,2,TRUE)</f>
        <v>#N/A</v>
      </c>
      <c r="AC135" s="5" t="e">
        <f t="shared" si="36"/>
        <v>#N/A</v>
      </c>
      <c r="AD135" s="215">
        <f t="shared" si="53"/>
        <v>0</v>
      </c>
      <c r="AE135" s="9" t="e">
        <f t="shared" si="54"/>
        <v>#N/A</v>
      </c>
      <c r="AF135" s="5" t="e">
        <f t="shared" si="37"/>
        <v>#N/A</v>
      </c>
      <c r="AG135" s="215">
        <f t="shared" si="38"/>
        <v>0</v>
      </c>
      <c r="AH135" s="9" t="e">
        <f t="shared" si="56"/>
        <v>#N/A</v>
      </c>
      <c r="AI135" s="216"/>
      <c r="AJ135" s="9" t="e">
        <f t="shared" si="39"/>
        <v>#N/A</v>
      </c>
      <c r="AK135" s="9">
        <f t="shared" si="49"/>
        <v>0</v>
      </c>
      <c r="AL135" s="9" t="e">
        <f t="shared" si="40"/>
        <v>#N/A</v>
      </c>
      <c r="AM135" s="9" t="e">
        <f t="shared" si="57"/>
        <v>#N/A</v>
      </c>
      <c r="AN135" s="5"/>
      <c r="AO135" s="5"/>
      <c r="AP135" s="9"/>
      <c r="AQ135" s="5"/>
      <c r="AR135" s="25"/>
      <c r="AS135" s="25"/>
    </row>
    <row r="136" spans="1:45" s="7" customFormat="1" ht="20.100000000000001" hidden="1" customHeight="1" x14ac:dyDescent="0.25">
      <c r="A136" s="86">
        <f t="shared" si="60"/>
        <v>108</v>
      </c>
      <c r="B136" s="2" t="s">
        <v>80</v>
      </c>
      <c r="C136" s="249" t="s">
        <v>486</v>
      </c>
      <c r="D136" s="5"/>
      <c r="E136" s="5" t="str">
        <f>VLOOKUP($C136,'[5]Gui chi Quynh'!$D$7:$F$393,3,0)</f>
        <v>A3</v>
      </c>
      <c r="F136" s="19">
        <f>VLOOKUP(E136,Sheet1!$B$2:$C$12,2,TRUE)</f>
        <v>8</v>
      </c>
      <c r="G136" s="5" t="str">
        <f>VLOOKUP($C136,'[6]Gui chi Quynh'!$C$7:$E$391,3,0)</f>
        <v>A4</v>
      </c>
      <c r="H136" s="19">
        <f>VLOOKUP(G136,Sheet1!$B$2:$C$12,2,TRUE)</f>
        <v>7</v>
      </c>
      <c r="I136" s="5" t="str">
        <f>VLOOKUP($C136,'[7]Gui chi Quynh'!$C$7:$E$389,3,0)</f>
        <v>A4</v>
      </c>
      <c r="J136" s="19">
        <f>VLOOKUP(I136,Sheet1!$B$2:$C$12,2,TRUE)</f>
        <v>7</v>
      </c>
      <c r="K136" s="5" t="str">
        <f>VLOOKUP($C136,'[8]Gui chi Quynh'!$C$7:$E$389,3,0)</f>
        <v>A4</v>
      </c>
      <c r="L136" s="19">
        <f>VLOOKUP(K136,Sheet1!$B$2:$C$12,2,TRUE)</f>
        <v>7</v>
      </c>
      <c r="M136" s="5" t="str">
        <f>VLOOKUP($C136,'[9]Gui chi Quynh'!$C$7:$E$388,3,0)</f>
        <v>A3</v>
      </c>
      <c r="N136" s="19">
        <f>VLOOKUP(M136,Sheet1!$B$2:$C$12,2,TRUE)</f>
        <v>8</v>
      </c>
      <c r="O136" s="5">
        <f t="shared" si="58"/>
        <v>7.4</v>
      </c>
      <c r="P136" s="215">
        <f t="shared" si="59"/>
        <v>0</v>
      </c>
      <c r="Q136" s="9" t="str">
        <f t="shared" si="35"/>
        <v>Tốt</v>
      </c>
      <c r="R136" s="250"/>
      <c r="S136" s="17"/>
      <c r="T136" s="19" t="e">
        <f>VLOOKUP(S136,Sheet1!$B$2:$C$12,2,TRUE)</f>
        <v>#N/A</v>
      </c>
      <c r="U136" s="5"/>
      <c r="V136" s="19" t="e">
        <f>VLOOKUP(U136,Sheet1!$B$2:$C$12,2,TRUE)</f>
        <v>#N/A</v>
      </c>
      <c r="W136" s="5"/>
      <c r="X136" s="19" t="e">
        <f>VLOOKUP(W136,Sheet1!$B$2:$C$12,2,TRUE)</f>
        <v>#N/A</v>
      </c>
      <c r="Y136" s="5"/>
      <c r="Z136" s="19" t="e">
        <f>VLOOKUP(Y136,Sheet1!$B$2:$C$12,2,TRUE)</f>
        <v>#N/A</v>
      </c>
      <c r="AA136" s="5"/>
      <c r="AB136" s="19" t="e">
        <f>VLOOKUP(AA136,Sheet1!$B$2:$C$12,2,TRUE)</f>
        <v>#N/A</v>
      </c>
      <c r="AC136" s="5" t="e">
        <f>ROUND(AVERAGE(T136,V136,X136,Z136),2)</f>
        <v>#N/A</v>
      </c>
      <c r="AD136" s="215">
        <f t="shared" si="53"/>
        <v>0</v>
      </c>
      <c r="AE136" s="9" t="e">
        <f t="shared" si="54"/>
        <v>#N/A</v>
      </c>
      <c r="AF136" s="5"/>
      <c r="AG136" s="215"/>
      <c r="AH136" s="9"/>
      <c r="AI136" s="216" t="s">
        <v>826</v>
      </c>
      <c r="AJ136" s="9" t="e">
        <f t="shared" si="39"/>
        <v>#N/A</v>
      </c>
      <c r="AK136" s="9">
        <f t="shared" si="49"/>
        <v>0</v>
      </c>
      <c r="AL136" s="9" t="e">
        <f t="shared" si="40"/>
        <v>#N/A</v>
      </c>
      <c r="AM136" s="5" t="s">
        <v>787</v>
      </c>
      <c r="AN136" s="5"/>
      <c r="AO136" s="5"/>
      <c r="AP136" s="9"/>
      <c r="AQ136" s="5"/>
      <c r="AR136" s="122"/>
      <c r="AS136" s="25"/>
    </row>
    <row r="137" spans="1:45" s="7" customFormat="1" ht="20.100000000000001" hidden="1" customHeight="1" x14ac:dyDescent="0.25">
      <c r="A137" s="86">
        <f t="shared" si="60"/>
        <v>109</v>
      </c>
      <c r="B137" s="77" t="s">
        <v>735</v>
      </c>
      <c r="C137" s="251" t="s">
        <v>736</v>
      </c>
      <c r="D137" s="19"/>
      <c r="E137" s="5" t="str">
        <f>VLOOKUP($C137,'[5]Gui chi Quynh'!$D$7:$F$393,3,0)</f>
        <v>A4</v>
      </c>
      <c r="F137" s="19">
        <f>VLOOKUP(E137,Sheet1!$B$2:$C$12,2,TRUE)</f>
        <v>7</v>
      </c>
      <c r="G137" s="5" t="str">
        <f>VLOOKUP($C137,'[6]Gui chi Quynh'!$C$7:$E$391,3,0)</f>
        <v>A4</v>
      </c>
      <c r="H137" s="19">
        <f>VLOOKUP(G137,Sheet1!$B$2:$C$12,2,TRUE)</f>
        <v>7</v>
      </c>
      <c r="I137" s="5" t="str">
        <f>VLOOKUP($C137,'[7]Gui chi Quynh'!$C$7:$E$389,3,0)</f>
        <v>A3</v>
      </c>
      <c r="J137" s="19">
        <f>VLOOKUP(I137,Sheet1!$B$2:$C$12,2,TRUE)</f>
        <v>8</v>
      </c>
      <c r="K137" s="5" t="str">
        <f>VLOOKUP($C137,'[8]Gui chi Quynh'!$C$7:$E$389,3,0)</f>
        <v>A3</v>
      </c>
      <c r="L137" s="19">
        <f>VLOOKUP(K137,Sheet1!$B$2:$C$12,2,TRUE)</f>
        <v>8</v>
      </c>
      <c r="M137" s="5" t="str">
        <f>VLOOKUP($C137,'[9]Gui chi Quynh'!$C$7:$E$388,3,0)</f>
        <v>A3</v>
      </c>
      <c r="N137" s="19">
        <f>VLOOKUP(M137,Sheet1!$B$2:$C$12,2,TRUE)</f>
        <v>8</v>
      </c>
      <c r="O137" s="5">
        <f t="shared" si="58"/>
        <v>7.6</v>
      </c>
      <c r="P137" s="215">
        <f t="shared" si="59"/>
        <v>0</v>
      </c>
      <c r="Q137" s="9" t="str">
        <f t="shared" si="35"/>
        <v>Tốt</v>
      </c>
      <c r="R137" s="10"/>
      <c r="S137" s="17"/>
      <c r="T137" s="19" t="e">
        <f>VLOOKUP(S137,Sheet1!$B$2:$C$12,2,TRUE)</f>
        <v>#N/A</v>
      </c>
      <c r="U137" s="5"/>
      <c r="V137" s="19" t="e">
        <f>VLOOKUP(U137,Sheet1!$B$2:$C$12,2,TRUE)</f>
        <v>#N/A</v>
      </c>
      <c r="W137" s="5"/>
      <c r="X137" s="19" t="e">
        <f>VLOOKUP(W137,Sheet1!$B$2:$C$12,2,TRUE)</f>
        <v>#N/A</v>
      </c>
      <c r="Y137" s="5"/>
      <c r="Z137" s="19" t="e">
        <f>VLOOKUP(Y137,Sheet1!$B$2:$C$12,2,TRUE)</f>
        <v>#N/A</v>
      </c>
      <c r="AA137" s="5"/>
      <c r="AB137" s="19" t="e">
        <f>VLOOKUP(AA137,Sheet1!$B$2:$C$12,2,TRUE)</f>
        <v>#N/A</v>
      </c>
      <c r="AC137" s="5" t="e">
        <f t="shared" si="36"/>
        <v>#N/A</v>
      </c>
      <c r="AD137" s="215">
        <f t="shared" si="53"/>
        <v>0</v>
      </c>
      <c r="AE137" s="9" t="e">
        <f t="shared" si="54"/>
        <v>#N/A</v>
      </c>
      <c r="AF137" s="5" t="e">
        <f t="shared" si="37"/>
        <v>#N/A</v>
      </c>
      <c r="AG137" s="215">
        <f t="shared" si="38"/>
        <v>0</v>
      </c>
      <c r="AH137" s="9" t="e">
        <f t="shared" ref="AH137:AH193" si="61">IF(AG137&gt;=3,"Không hoàn thành",IF(AND($AF137&gt;=8,$AF137&lt;=10,AG137=0),"Xuất sắc",IF(AND($AF137&gt;=8,$AF137&lt;=10,AG137=1),"Tốt",IF(AND($AF137&gt;=8,$AF137&lt;=10,AG137=2),"Hoàn thành",IF(AND($AF137&gt;6,$AF137&lt;8,AG137&lt;=1),"Tốt",IF(AND($AF137&gt;6,$AF137&lt;8,AG137=2),"Hoàn thành",IF(AND($AF137&gt;=5,$AF137&lt;=6,AG137&lt;=2),"Hoàn thành",IF(AND($AF137&lt;5,AG137&gt;3),"Không hoàn thành",""))))))))</f>
        <v>#N/A</v>
      </c>
      <c r="AI137" s="216"/>
      <c r="AJ137" s="9" t="e">
        <f t="shared" si="39"/>
        <v>#N/A</v>
      </c>
      <c r="AK137" s="9">
        <f t="shared" si="49"/>
        <v>0</v>
      </c>
      <c r="AL137" s="9" t="e">
        <f t="shared" si="40"/>
        <v>#N/A</v>
      </c>
      <c r="AM137" s="9" t="e">
        <f t="shared" ref="AM137:AM153" si="62">IF($AK137=1,"Không đạt LĐTT",IF(OR($AL137= "Xuất sắc", $AL137="Tốt"),"Đạt LĐTT","Không đạt LĐTT"))</f>
        <v>#N/A</v>
      </c>
      <c r="AN137" s="5"/>
      <c r="AO137" s="5"/>
      <c r="AP137" s="9"/>
      <c r="AQ137" s="5"/>
      <c r="AR137" s="26"/>
      <c r="AS137" s="26"/>
    </row>
    <row r="138" spans="1:45" s="7" customFormat="1" ht="20.100000000000001" hidden="1" customHeight="1" x14ac:dyDescent="0.25">
      <c r="A138" s="86">
        <f t="shared" si="60"/>
        <v>110</v>
      </c>
      <c r="B138" s="77" t="s">
        <v>737</v>
      </c>
      <c r="C138" s="251" t="s">
        <v>738</v>
      </c>
      <c r="D138" s="19"/>
      <c r="E138" s="5" t="str">
        <f>VLOOKUP($C138,'[5]Gui chi Quynh'!$D$7:$F$393,3,0)</f>
        <v>A2</v>
      </c>
      <c r="F138" s="19">
        <f>VLOOKUP(E138,Sheet1!$B$2:$C$12,2,TRUE)</f>
        <v>9</v>
      </c>
      <c r="G138" s="5" t="str">
        <f>VLOOKUP($C138,'[6]Gui chi Quynh'!$C$7:$E$391,3,0)</f>
        <v>A3</v>
      </c>
      <c r="H138" s="19">
        <f>VLOOKUP(G138,Sheet1!$B$2:$C$12,2,TRUE)</f>
        <v>8</v>
      </c>
      <c r="I138" s="5" t="str">
        <f>VLOOKUP($C138,'[7]Gui chi Quynh'!$C$7:$E$389,3,0)</f>
        <v>A3</v>
      </c>
      <c r="J138" s="19">
        <f>VLOOKUP(I138,Sheet1!$B$2:$C$12,2,TRUE)</f>
        <v>8</v>
      </c>
      <c r="K138" s="5" t="str">
        <f>VLOOKUP($C138,'[8]Gui chi Quynh'!$C$7:$E$389,3,0)</f>
        <v>A4</v>
      </c>
      <c r="L138" s="19">
        <f>VLOOKUP(K138,Sheet1!$B$2:$C$12,2,TRUE)</f>
        <v>7</v>
      </c>
      <c r="M138" s="5" t="str">
        <f>VLOOKUP($C138,'[9]Gui chi Quynh'!$C$7:$E$388,3,0)</f>
        <v>A3</v>
      </c>
      <c r="N138" s="19">
        <f>VLOOKUP(M138,Sheet1!$B$2:$C$12,2,TRUE)</f>
        <v>8</v>
      </c>
      <c r="O138" s="5">
        <f t="shared" si="58"/>
        <v>8</v>
      </c>
      <c r="P138" s="215">
        <f t="shared" si="59"/>
        <v>0</v>
      </c>
      <c r="Q138" s="9" t="str">
        <f t="shared" si="35"/>
        <v>Xuất sắc</v>
      </c>
      <c r="R138" s="10"/>
      <c r="S138" s="17"/>
      <c r="T138" s="19" t="e">
        <f>VLOOKUP(S138,Sheet1!$B$2:$C$12,2,TRUE)</f>
        <v>#N/A</v>
      </c>
      <c r="U138" s="5"/>
      <c r="V138" s="19" t="e">
        <f>VLOOKUP(U138,Sheet1!$B$2:$C$12,2,TRUE)</f>
        <v>#N/A</v>
      </c>
      <c r="W138" s="5"/>
      <c r="X138" s="19" t="e">
        <f>VLOOKUP(W138,Sheet1!$B$2:$C$12,2,TRUE)</f>
        <v>#N/A</v>
      </c>
      <c r="Y138" s="5"/>
      <c r="Z138" s="19" t="e">
        <f>VLOOKUP(Y138,Sheet1!$B$2:$C$12,2,TRUE)</f>
        <v>#N/A</v>
      </c>
      <c r="AA138" s="5"/>
      <c r="AB138" s="19" t="e">
        <f>VLOOKUP(AA138,Sheet1!$B$2:$C$12,2,TRUE)</f>
        <v>#N/A</v>
      </c>
      <c r="AC138" s="5" t="e">
        <f t="shared" si="36"/>
        <v>#N/A</v>
      </c>
      <c r="AD138" s="215">
        <f t="shared" si="53"/>
        <v>0</v>
      </c>
      <c r="AE138" s="9" t="e">
        <f t="shared" si="54"/>
        <v>#N/A</v>
      </c>
      <c r="AF138" s="5" t="e">
        <f t="shared" si="37"/>
        <v>#N/A</v>
      </c>
      <c r="AG138" s="215">
        <f t="shared" si="38"/>
        <v>0</v>
      </c>
      <c r="AH138" s="9" t="e">
        <f t="shared" si="61"/>
        <v>#N/A</v>
      </c>
      <c r="AI138" s="216"/>
      <c r="AJ138" s="9" t="e">
        <f t="shared" si="39"/>
        <v>#N/A</v>
      </c>
      <c r="AK138" s="9">
        <f t="shared" si="49"/>
        <v>0</v>
      </c>
      <c r="AL138" s="9" t="e">
        <f t="shared" si="40"/>
        <v>#N/A</v>
      </c>
      <c r="AM138" s="9" t="e">
        <f t="shared" si="62"/>
        <v>#N/A</v>
      </c>
      <c r="AN138" s="5"/>
      <c r="AO138" s="5"/>
      <c r="AP138" s="9"/>
      <c r="AQ138" s="5"/>
      <c r="AR138" s="25"/>
      <c r="AS138" s="25"/>
    </row>
    <row r="139" spans="1:45" s="7" customFormat="1" ht="20.100000000000001" hidden="1" customHeight="1" x14ac:dyDescent="0.25">
      <c r="A139" s="86">
        <f t="shared" si="60"/>
        <v>111</v>
      </c>
      <c r="B139" s="77" t="s">
        <v>739</v>
      </c>
      <c r="C139" s="251" t="s">
        <v>740</v>
      </c>
      <c r="D139" s="19"/>
      <c r="E139" s="5" t="str">
        <f>VLOOKUP($C139,'[5]Gui chi Quynh'!$D$7:$F$393,3,0)</f>
        <v>A2</v>
      </c>
      <c r="F139" s="19">
        <f>VLOOKUP(E139,Sheet1!$B$2:$C$12,2,TRUE)</f>
        <v>9</v>
      </c>
      <c r="G139" s="5" t="str">
        <f>VLOOKUP($C139,'[6]Gui chi Quynh'!$C$7:$E$391,3,0)</f>
        <v>A4</v>
      </c>
      <c r="H139" s="19">
        <f>VLOOKUP(G139,Sheet1!$B$2:$C$12,2,TRUE)</f>
        <v>7</v>
      </c>
      <c r="I139" s="5" t="str">
        <f>VLOOKUP($C139,'[7]Gui chi Quynh'!$C$7:$E$389,3,0)</f>
        <v>A4</v>
      </c>
      <c r="J139" s="19">
        <f>VLOOKUP(I139,Sheet1!$B$2:$C$12,2,TRUE)</f>
        <v>7</v>
      </c>
      <c r="K139" s="5" t="str">
        <f>VLOOKUP($C139,'[8]Gui chi Quynh'!$C$7:$E$389,3,0)</f>
        <v>A4</v>
      </c>
      <c r="L139" s="19">
        <f>VLOOKUP(K139,Sheet1!$B$2:$C$12,2,TRUE)</f>
        <v>7</v>
      </c>
      <c r="M139" s="5" t="str">
        <f>VLOOKUP($C139,'[9]Gui chi Quynh'!$C$7:$E$388,3,0)</f>
        <v>A3</v>
      </c>
      <c r="N139" s="19">
        <f>VLOOKUP(M139,Sheet1!$B$2:$C$12,2,TRUE)</f>
        <v>8</v>
      </c>
      <c r="O139" s="5">
        <f t="shared" si="58"/>
        <v>7.6</v>
      </c>
      <c r="P139" s="215">
        <f t="shared" si="59"/>
        <v>0</v>
      </c>
      <c r="Q139" s="9" t="str">
        <f t="shared" si="35"/>
        <v>Tốt</v>
      </c>
      <c r="R139" s="10"/>
      <c r="S139" s="17"/>
      <c r="T139" s="19" t="e">
        <f>VLOOKUP(S139,Sheet1!$B$2:$C$12,2,TRUE)</f>
        <v>#N/A</v>
      </c>
      <c r="U139" s="5"/>
      <c r="V139" s="19" t="e">
        <f>VLOOKUP(U139,Sheet1!$B$2:$C$12,2,TRUE)</f>
        <v>#N/A</v>
      </c>
      <c r="W139" s="5"/>
      <c r="X139" s="19" t="e">
        <f>VLOOKUP(W139,Sheet1!$B$2:$C$12,2,TRUE)</f>
        <v>#N/A</v>
      </c>
      <c r="Y139" s="5"/>
      <c r="Z139" s="19" t="e">
        <f>VLOOKUP(Y139,Sheet1!$B$2:$C$12,2,TRUE)</f>
        <v>#N/A</v>
      </c>
      <c r="AA139" s="5"/>
      <c r="AB139" s="19" t="e">
        <f>VLOOKUP(AA139,Sheet1!$B$2:$C$12,2,TRUE)</f>
        <v>#N/A</v>
      </c>
      <c r="AC139" s="5" t="e">
        <f t="shared" si="36"/>
        <v>#N/A</v>
      </c>
      <c r="AD139" s="215">
        <f t="shared" si="53"/>
        <v>0</v>
      </c>
      <c r="AE139" s="9" t="e">
        <f t="shared" si="54"/>
        <v>#N/A</v>
      </c>
      <c r="AF139" s="5" t="e">
        <f t="shared" si="37"/>
        <v>#N/A</v>
      </c>
      <c r="AG139" s="215">
        <f t="shared" si="38"/>
        <v>0</v>
      </c>
      <c r="AH139" s="9" t="e">
        <f t="shared" si="61"/>
        <v>#N/A</v>
      </c>
      <c r="AI139" s="216"/>
      <c r="AJ139" s="9" t="e">
        <f t="shared" si="39"/>
        <v>#N/A</v>
      </c>
      <c r="AK139" s="9">
        <f t="shared" si="49"/>
        <v>0</v>
      </c>
      <c r="AL139" s="9" t="e">
        <f t="shared" si="40"/>
        <v>#N/A</v>
      </c>
      <c r="AM139" s="9" t="e">
        <f t="shared" si="62"/>
        <v>#N/A</v>
      </c>
      <c r="AN139" s="5"/>
      <c r="AO139" s="5"/>
      <c r="AP139" s="9"/>
      <c r="AQ139" s="5"/>
      <c r="AR139" s="25"/>
      <c r="AS139" s="25"/>
    </row>
    <row r="140" spans="1:45" s="7" customFormat="1" ht="49.5" customHeight="1" x14ac:dyDescent="0.25">
      <c r="A140" s="289">
        <f t="shared" si="60"/>
        <v>112</v>
      </c>
      <c r="B140" s="295" t="s">
        <v>276</v>
      </c>
      <c r="C140" s="299" t="s">
        <v>502</v>
      </c>
      <c r="D140" s="16"/>
      <c r="E140" s="16" t="str">
        <f>VLOOKUP($C140,'[5]Gui chi Quynh'!$D$7:$F$393,3,0)</f>
        <v>A4</v>
      </c>
      <c r="F140" s="16">
        <f>VLOOKUP(E140,Sheet1!$B$2:$C$12,2,TRUE)</f>
        <v>7</v>
      </c>
      <c r="G140" s="16" t="str">
        <f>VLOOKUP($C140,'[6]Gui chi Quynh'!$C$7:$E$391,3,0)</f>
        <v>A4</v>
      </c>
      <c r="H140" s="16">
        <f>VLOOKUP(G140,Sheet1!$B$2:$C$12,2,TRUE)</f>
        <v>7</v>
      </c>
      <c r="I140" s="16" t="str">
        <f>VLOOKUP($C140,'[7]Gui chi Quynh'!$C$7:$E$389,3,0)</f>
        <v>A4</v>
      </c>
      <c r="J140" s="16">
        <f>VLOOKUP(I140,Sheet1!$B$2:$C$12,2,TRUE)</f>
        <v>7</v>
      </c>
      <c r="K140" s="16" t="str">
        <f>VLOOKUP($C140,'[8]Gui chi Quynh'!$C$7:$E$389,3,0)</f>
        <v>A4</v>
      </c>
      <c r="L140" s="16">
        <f>VLOOKUP(K140,Sheet1!$B$2:$C$12,2,TRUE)</f>
        <v>7</v>
      </c>
      <c r="M140" s="16"/>
      <c r="N140" s="16"/>
      <c r="O140" s="16">
        <f>ROUND(AVERAGE(F140,H140,J140,L140),2)</f>
        <v>7</v>
      </c>
      <c r="P140" s="293">
        <f t="shared" si="59"/>
        <v>0</v>
      </c>
      <c r="Q140" s="294" t="str">
        <f t="shared" si="35"/>
        <v>Tốt</v>
      </c>
      <c r="R140" s="300" t="s">
        <v>926</v>
      </c>
      <c r="S140" s="17"/>
      <c r="T140" s="19" t="e">
        <f>VLOOKUP(S140,Sheet1!$B$2:$C$12,2,TRUE)</f>
        <v>#N/A</v>
      </c>
      <c r="U140" s="5"/>
      <c r="V140" s="19" t="e">
        <f>VLOOKUP(U140,Sheet1!$B$2:$C$12,2,TRUE)</f>
        <v>#N/A</v>
      </c>
      <c r="W140" s="5"/>
      <c r="X140" s="19" t="e">
        <f>VLOOKUP(W140,Sheet1!$B$2:$C$12,2,TRUE)</f>
        <v>#N/A</v>
      </c>
      <c r="Y140" s="5"/>
      <c r="Z140" s="19" t="e">
        <f>VLOOKUP(Y140,Sheet1!$B$2:$C$12,2,TRUE)</f>
        <v>#N/A</v>
      </c>
      <c r="AA140" s="5"/>
      <c r="AB140" s="19" t="e">
        <f>VLOOKUP(AA140,Sheet1!$B$2:$C$12,2,TRUE)</f>
        <v>#N/A</v>
      </c>
      <c r="AC140" s="5" t="e">
        <f>ROUND(AVERAGE(T140,V140,X140,Z140),2)</f>
        <v>#N/A</v>
      </c>
      <c r="AD140" s="215">
        <f>COUNTIF(S140:AA140,"C*")*1+COUNTIF(S140:AA140,"D")*2+COUNTIF(S140:AA140,"E")*3</f>
        <v>0</v>
      </c>
      <c r="AE140" s="9" t="e">
        <f>IF(AD140&gt;=3,"Không hoàn thành",IF(AND($AC140&gt;=8,$AC140&lt;=10,AD140=0),"Xuất sắc",IF(AND($AC140&gt;=8,$AC140&lt;=10,AD140=1),"Tốt",IF(AND($AC140&gt;=8,$AC140&lt;=10,AD140=2),"Hoàn thành",IF(AND($AC140&gt;6,$AC140&lt;8,AD140&lt;=1),"Tốt",IF(AND($AC140&gt;6,$AC140&lt;8,AD140=2),"Hoàn thành",IF(AND($AC140&gt;=5,$AC140&lt;=6,AD140&lt;=2),"Hoàn thành",IF(AND($AC140&lt;5,AD140&gt;3),"Không hoàn thành",""))))))))</f>
        <v>#N/A</v>
      </c>
      <c r="AF140" s="5" t="e">
        <f>ROUND(AVERAGE(T140,V140,X140,Z140,AB140),2)</f>
        <v>#N/A</v>
      </c>
      <c r="AG140" s="215">
        <f>COUNTIF(S140:AB140,"C*")*1+COUNTIF(S140:AB140,"D")*2+COUNTIF(S140:AB140,"E")*3</f>
        <v>0</v>
      </c>
      <c r="AH140" s="9" t="e">
        <f>IF(AG140&gt;=3,"Không hoàn thành",IF(AND($AF140&gt;=8,$AF140&lt;=10,AG140=0),"Xuất sắc",IF(AND($AF140&gt;=8,$AF140&lt;=10,AG140=1),"Tốt",IF(AND($AF140&gt;=8,$AF140&lt;=10,AG140=2),"Hoàn thành",IF(AND($AF140&gt;6,$AF140&lt;8,AG140&lt;=1),"Tốt",IF(AND($AF140&gt;6,$AF140&lt;8,AG140=2),"Hoàn thành",IF(AND($AF140&gt;=5,$AF140&lt;=6,AG140&lt;=2),"Hoàn thành",IF(AND($AF140&lt;5,AG140&gt;3),"Không hoàn thành",""))))))))</f>
        <v>#N/A</v>
      </c>
      <c r="AI140" s="216"/>
      <c r="AJ140" s="9" t="e">
        <f>ROUND(AVERAGE(O140,AC140),2)</f>
        <v>#N/A</v>
      </c>
      <c r="AK140" s="9">
        <f t="shared" si="49"/>
        <v>0</v>
      </c>
      <c r="AL140" s="9" t="e">
        <f>IF($AJ140&gt;=8,"Xuất sắc",IF($AJ140&gt;6,"Tốt",IF($AJ140&gt;=5,"Hoàn thành","Không hoàn thành")))</f>
        <v>#N/A</v>
      </c>
      <c r="AM140" s="9" t="e">
        <f>IF($AK140=1,"Không đạt LĐTT",IF(OR($AL140= "Xuất sắc", $AL140="Tốt"),"Đạt LĐTT","Không đạt LĐTT"))</f>
        <v>#N/A</v>
      </c>
      <c r="AN140" s="5"/>
      <c r="AO140" s="5"/>
      <c r="AP140" s="9"/>
      <c r="AQ140" s="5"/>
      <c r="AR140" s="25" t="s">
        <v>874</v>
      </c>
      <c r="AS140" s="25"/>
    </row>
    <row r="141" spans="1:45" s="7" customFormat="1" ht="22.5" customHeight="1" x14ac:dyDescent="0.25">
      <c r="A141" s="282" t="s">
        <v>892</v>
      </c>
      <c r="B141" s="283" t="s">
        <v>893</v>
      </c>
      <c r="C141" s="284"/>
      <c r="D141" s="285"/>
      <c r="E141" s="284"/>
      <c r="F141" s="285"/>
      <c r="G141" s="284"/>
      <c r="H141" s="285"/>
      <c r="I141" s="284"/>
      <c r="J141" s="285"/>
      <c r="K141" s="284"/>
      <c r="L141" s="285"/>
      <c r="M141" s="284"/>
      <c r="N141" s="285"/>
      <c r="O141" s="284"/>
      <c r="P141" s="286"/>
      <c r="Q141" s="287">
        <f>COUNTA($Q$143:$Q$175)</f>
        <v>33</v>
      </c>
      <c r="R141" s="288" t="str">
        <f xml:space="preserve"> (COUNTIF($Q$143:$Q$175, "Xuất sắc") &amp; " Xuất sắc") &amp;" + "&amp; (COUNTIF($Q$143:$Q$175, "Tốt") &amp; " Tốt")</f>
        <v>3 Xuất sắc + 30 Tốt</v>
      </c>
      <c r="S141" s="213"/>
      <c r="T141" s="8"/>
      <c r="U141" s="213"/>
      <c r="V141" s="8"/>
      <c r="W141" s="213"/>
      <c r="X141" s="8"/>
      <c r="Y141" s="213"/>
      <c r="Z141" s="8"/>
      <c r="AA141" s="213"/>
      <c r="AB141" s="8"/>
      <c r="AC141" s="213"/>
      <c r="AD141" s="258"/>
      <c r="AE141" s="213"/>
      <c r="AF141" s="213"/>
      <c r="AG141" s="258"/>
      <c r="AH141" s="213"/>
      <c r="AI141" s="214"/>
      <c r="AJ141" s="8"/>
      <c r="AK141" s="213"/>
      <c r="AL141" s="8"/>
      <c r="AM141" s="213"/>
      <c r="AN141" s="8"/>
      <c r="AO141" s="213"/>
      <c r="AP141" s="8"/>
      <c r="AQ141" s="213"/>
      <c r="AR141" s="43"/>
      <c r="AS141" s="43"/>
    </row>
    <row r="142" spans="1:45" s="7" customFormat="1" ht="24.95" hidden="1" customHeight="1" x14ac:dyDescent="0.25">
      <c r="A142" s="242" t="s">
        <v>847</v>
      </c>
      <c r="B142" s="243" t="s">
        <v>848</v>
      </c>
      <c r="C142" s="242"/>
      <c r="D142" s="234"/>
      <c r="E142" s="232"/>
      <c r="F142" s="233"/>
      <c r="G142" s="232"/>
      <c r="H142" s="233"/>
      <c r="I142" s="232"/>
      <c r="J142" s="233"/>
      <c r="K142" s="233"/>
      <c r="L142" s="233"/>
      <c r="M142" s="233"/>
      <c r="N142" s="233"/>
      <c r="O142" s="232"/>
      <c r="P142" s="259"/>
      <c r="Q142" s="272"/>
      <c r="R142" s="260"/>
      <c r="S142" s="19"/>
      <c r="T142" s="19" t="e">
        <f>VLOOKUP(S142,Sheet1!$B$2:$C$12,2,TRUE)</f>
        <v>#N/A</v>
      </c>
      <c r="U142" s="5"/>
      <c r="V142" s="19" t="e">
        <f>VLOOKUP(U142,Sheet1!$B$2:$C$12,2,TRUE)</f>
        <v>#N/A</v>
      </c>
      <c r="W142" s="5"/>
      <c r="X142" s="19" t="e">
        <f>VLOOKUP(W142,Sheet1!$B$2:$C$12,2,TRUE)</f>
        <v>#N/A</v>
      </c>
      <c r="Y142" s="5"/>
      <c r="Z142" s="19" t="e">
        <f>VLOOKUP(Y142,Sheet1!$B$2:$C$12,2,TRUE)</f>
        <v>#N/A</v>
      </c>
      <c r="AA142" s="5"/>
      <c r="AB142" s="19" t="e">
        <f>VLOOKUP(AA142,Sheet1!$B$2:$C$12,2,TRUE)</f>
        <v>#N/A</v>
      </c>
      <c r="AC142" s="5" t="e">
        <f t="shared" si="36"/>
        <v>#N/A</v>
      </c>
      <c r="AD142" s="215">
        <f t="shared" si="53"/>
        <v>0</v>
      </c>
      <c r="AE142" s="9" t="e">
        <f t="shared" si="54"/>
        <v>#N/A</v>
      </c>
      <c r="AF142" s="5" t="e">
        <f t="shared" si="37"/>
        <v>#N/A</v>
      </c>
      <c r="AG142" s="215">
        <f t="shared" si="38"/>
        <v>0</v>
      </c>
      <c r="AH142" s="9" t="e">
        <f t="shared" si="61"/>
        <v>#N/A</v>
      </c>
      <c r="AI142" s="216"/>
      <c r="AJ142" s="9" t="e">
        <f t="shared" si="39"/>
        <v>#N/A</v>
      </c>
      <c r="AK142" s="9">
        <f t="shared" ref="AK142:AK175" si="63">COUNTIF(E142:Z142,"D")*1</f>
        <v>0</v>
      </c>
      <c r="AL142" s="9" t="e">
        <f t="shared" si="40"/>
        <v>#N/A</v>
      </c>
      <c r="AM142" s="9" t="e">
        <f t="shared" si="62"/>
        <v>#N/A</v>
      </c>
      <c r="AN142" s="5"/>
      <c r="AO142" s="5"/>
      <c r="AP142" s="9"/>
      <c r="AQ142" s="5"/>
      <c r="AR142" s="25"/>
      <c r="AS142" s="25"/>
    </row>
    <row r="143" spans="1:45" s="7" customFormat="1" ht="20.100000000000001" hidden="1" customHeight="1" x14ac:dyDescent="0.25">
      <c r="A143" s="86">
        <v>113</v>
      </c>
      <c r="B143" s="241" t="s">
        <v>6</v>
      </c>
      <c r="C143" s="9" t="s">
        <v>811</v>
      </c>
      <c r="D143" s="160" t="s">
        <v>10</v>
      </c>
      <c r="E143" s="5" t="str">
        <f>VLOOKUP($C143,'[5]Gui chi Quynh'!$D$7:$F$393,3,0)</f>
        <v>A2</v>
      </c>
      <c r="F143" s="19">
        <f>VLOOKUP(E143,Sheet1!$B$2:$C$12,2,TRUE)</f>
        <v>9</v>
      </c>
      <c r="G143" s="5" t="str">
        <f>VLOOKUP($C143,'[6]Gui chi Quynh'!$C$7:$E$391,3,0)</f>
        <v>A2</v>
      </c>
      <c r="H143" s="19">
        <f>VLOOKUP(G143,Sheet1!$B$2:$C$12,2,TRUE)</f>
        <v>9</v>
      </c>
      <c r="I143" s="5" t="str">
        <f>VLOOKUP($C143,'[7]Gui chi Quynh'!$C$7:$E$389,3,0)</f>
        <v>A2</v>
      </c>
      <c r="J143" s="19">
        <f>VLOOKUP(I143,Sheet1!$B$2:$C$12,2,TRUE)</f>
        <v>9</v>
      </c>
      <c r="K143" s="5" t="str">
        <f>VLOOKUP($C143,'[8]Gui chi Quynh'!$C$7:$E$389,3,0)</f>
        <v>A2</v>
      </c>
      <c r="L143" s="19">
        <f>VLOOKUP(K143,Sheet1!$B$2:$C$12,2,TRUE)</f>
        <v>9</v>
      </c>
      <c r="M143" s="5" t="str">
        <f>VLOOKUP($C143,'[9]Gui chi Quynh'!$C$7:$E$388,3,0)</f>
        <v>A2</v>
      </c>
      <c r="N143" s="19">
        <f>VLOOKUP(M143,Sheet1!$B$2:$C$12,2,TRUE)</f>
        <v>9</v>
      </c>
      <c r="O143" s="5">
        <f t="shared" ref="O143:O175" si="64">ROUND(AVERAGE(F143,H143,J143,L143,N143),2)</f>
        <v>9</v>
      </c>
      <c r="P143" s="215">
        <f t="shared" ref="P143:P175" si="65">COUNTIF(D143:M143,"C*")*1+COUNTIF(D143:M143,"D")*2+COUNTIF(D143:M143,"E")*3</f>
        <v>0</v>
      </c>
      <c r="Q143" s="9" t="str">
        <f t="shared" si="35"/>
        <v>Xuất sắc</v>
      </c>
      <c r="R143" s="10"/>
      <c r="S143" s="17"/>
      <c r="T143" s="19" t="e">
        <f>VLOOKUP(S143,Sheet1!$B$2:$C$12,2,TRUE)</f>
        <v>#N/A</v>
      </c>
      <c r="U143" s="5"/>
      <c r="V143" s="19" t="e">
        <f>VLOOKUP(U143,Sheet1!$B$2:$C$12,2,TRUE)</f>
        <v>#N/A</v>
      </c>
      <c r="W143" s="5"/>
      <c r="X143" s="19" t="e">
        <f>VLOOKUP(W143,Sheet1!$B$2:$C$12,2,TRUE)</f>
        <v>#N/A</v>
      </c>
      <c r="Y143" s="5"/>
      <c r="Z143" s="19" t="e">
        <f>VLOOKUP(Y143,Sheet1!$B$2:$C$12,2,TRUE)</f>
        <v>#N/A</v>
      </c>
      <c r="AA143" s="5"/>
      <c r="AB143" s="19" t="e">
        <f>VLOOKUP(AA143,Sheet1!$B$2:$C$12,2,TRUE)</f>
        <v>#N/A</v>
      </c>
      <c r="AC143" s="5" t="e">
        <f>ROUND(AVERAGE(T143,V143,X143,Z143),2)</f>
        <v>#N/A</v>
      </c>
      <c r="AD143" s="215">
        <f>COUNTIF(S143:AA143,"C*")*1+COUNTIF(S143:AA143,"D")*2+COUNTIF(S143:AA143,"E")*3</f>
        <v>0</v>
      </c>
      <c r="AE143" s="9" t="e">
        <f>IF(AD143&gt;=3,"Không hoàn thành",IF(AND($AC143&gt;=8,$AC143&lt;=10,AD143=0),"Xuất sắc",IF(AND($AC143&gt;=8,$AC143&lt;=10,AD143=1),"Tốt",IF(AND($AC143&gt;=8,$AC143&lt;=10,AD143=2),"Hoàn thành",IF(AND($AC143&gt;6,$AC143&lt;8,AD143&lt;=1),"Tốt",IF(AND($AC143&gt;6,$AC143&lt;8,AD143=2),"Hoàn thành",IF(AND($AC143&gt;=5,$AC143&lt;=6,AD143&lt;=2),"Hoàn thành",IF(AND($AC143&lt;5,AD143&gt;3),"Không hoàn thành",""))))))))</f>
        <v>#N/A</v>
      </c>
      <c r="AF143" s="5" t="e">
        <f>ROUND(AVERAGE(T143,V143,X143,Z143,AB143),2)</f>
        <v>#N/A</v>
      </c>
      <c r="AG143" s="215">
        <f>COUNTIF(S143:AB143,"C*")*1+COUNTIF(S143:AB143,"D")*2+COUNTIF(S143:AB143,"E")*3</f>
        <v>0</v>
      </c>
      <c r="AH143" s="9" t="e">
        <f>IF(AG143&gt;=3,"Không hoàn thành",IF(AND($AF143&gt;=8,$AF143&lt;=10,AG143=0),"Xuất sắc",IF(AND($AF143&gt;=8,$AF143&lt;=10,AG143=1),"Tốt",IF(AND($AF143&gt;=8,$AF143&lt;=10,AG143=2),"Hoàn thành",IF(AND($AF143&gt;6,$AF143&lt;8,AG143&lt;=1),"Tốt",IF(AND($AF143&gt;6,$AF143&lt;8,AG143=2),"Hoàn thành",IF(AND($AF143&gt;=5,$AF143&lt;=6,AG143&lt;=2),"Hoàn thành",IF(AND($AF143&lt;5,AG143&gt;3),"Không hoàn thành",""))))))))</f>
        <v>#N/A</v>
      </c>
      <c r="AI143" s="216"/>
      <c r="AJ143" s="9" t="e">
        <f>ROUND(AVERAGE(O143,AC143),2)</f>
        <v>#N/A</v>
      </c>
      <c r="AK143" s="9">
        <f t="shared" si="63"/>
        <v>0</v>
      </c>
      <c r="AL143" s="9" t="e">
        <f>IF($AJ143&gt;=8,"Xuất sắc",IF($AJ143&gt;6,"Tốt",IF($AJ143&gt;=5,"Hoàn thành","Không hoàn thành")))</f>
        <v>#N/A</v>
      </c>
      <c r="AM143" s="9" t="e">
        <f>IF($AK143=1,"Không đạt LĐTT",IF(OR($AL143= "Xuất sắc", $AL143="Tốt"),"Đạt LĐTT","Không đạt LĐTT"))</f>
        <v>#N/A</v>
      </c>
      <c r="AN143" s="5"/>
      <c r="AO143" s="5"/>
      <c r="AP143" s="9"/>
      <c r="AQ143" s="5"/>
      <c r="AR143" s="25"/>
      <c r="AS143" s="25"/>
    </row>
    <row r="144" spans="1:45" s="7" customFormat="1" ht="20.100000000000001" hidden="1" customHeight="1" x14ac:dyDescent="0.25">
      <c r="A144" s="86">
        <f>A143+1</f>
        <v>114</v>
      </c>
      <c r="B144" s="80" t="s">
        <v>95</v>
      </c>
      <c r="C144" s="248" t="s">
        <v>507</v>
      </c>
      <c r="D144" s="19"/>
      <c r="E144" s="5" t="str">
        <f>VLOOKUP($C144,'[5]Gui chi Quynh'!$D$7:$F$393,3,0)</f>
        <v>A4</v>
      </c>
      <c r="F144" s="19">
        <f>VLOOKUP(E144,Sheet1!$B$2:$C$12,2,TRUE)</f>
        <v>7</v>
      </c>
      <c r="G144" s="5" t="str">
        <f>VLOOKUP($C144,'[6]Gui chi Quynh'!$C$7:$E$391,3,0)</f>
        <v>A4</v>
      </c>
      <c r="H144" s="19">
        <f>VLOOKUP(G144,Sheet1!$B$2:$C$12,2,TRUE)</f>
        <v>7</v>
      </c>
      <c r="I144" s="5" t="str">
        <f>VLOOKUP($C144,'[7]Gui chi Quynh'!$C$7:$E$389,3,0)</f>
        <v>A3</v>
      </c>
      <c r="J144" s="19">
        <f>VLOOKUP(I144,Sheet1!$B$2:$C$12,2,TRUE)</f>
        <v>8</v>
      </c>
      <c r="K144" s="5" t="str">
        <f>VLOOKUP($C144,'[8]Gui chi Quynh'!$C$7:$E$389,3,0)</f>
        <v>A3</v>
      </c>
      <c r="L144" s="19">
        <f>VLOOKUP(K144,Sheet1!$B$2:$C$12,2,TRUE)</f>
        <v>8</v>
      </c>
      <c r="M144" s="5" t="str">
        <f>VLOOKUP($C144,'[9]Gui chi Quynh'!$C$7:$E$388,3,0)</f>
        <v>A2</v>
      </c>
      <c r="N144" s="19">
        <f>VLOOKUP(M144,Sheet1!$B$2:$C$12,2,TRUE)</f>
        <v>9</v>
      </c>
      <c r="O144" s="5">
        <f t="shared" si="64"/>
        <v>7.8</v>
      </c>
      <c r="P144" s="215">
        <f t="shared" si="65"/>
        <v>0</v>
      </c>
      <c r="Q144" s="9" t="str">
        <f t="shared" si="35"/>
        <v>Tốt</v>
      </c>
      <c r="R144" s="82"/>
      <c r="S144" s="17"/>
      <c r="T144" s="19" t="e">
        <f>VLOOKUP(S144,Sheet1!$B$2:$C$12,2,TRUE)</f>
        <v>#N/A</v>
      </c>
      <c r="U144" s="5"/>
      <c r="V144" s="19" t="e">
        <f>VLOOKUP(U144,Sheet1!$B$2:$C$12,2,TRUE)</f>
        <v>#N/A</v>
      </c>
      <c r="W144" s="5"/>
      <c r="X144" s="19" t="e">
        <f>VLOOKUP(W144,Sheet1!$B$2:$C$12,2,TRUE)</f>
        <v>#N/A</v>
      </c>
      <c r="Y144" s="5"/>
      <c r="Z144" s="19" t="e">
        <f>VLOOKUP(Y144,Sheet1!$B$2:$C$12,2,TRUE)</f>
        <v>#N/A</v>
      </c>
      <c r="AA144" s="5"/>
      <c r="AB144" s="19" t="e">
        <f>VLOOKUP(AA144,Sheet1!$B$2:$C$12,2,TRUE)</f>
        <v>#N/A</v>
      </c>
      <c r="AC144" s="5" t="e">
        <f>ROUND(AVERAGE(T144,V144,X144,Z144),2)</f>
        <v>#N/A</v>
      </c>
      <c r="AD144" s="215">
        <f>COUNTIF(S144:AA144,"C*")*1+COUNTIF(S144:AA144,"D")*2+COUNTIF(S144:AA144,"E")*3</f>
        <v>0</v>
      </c>
      <c r="AE144" s="9" t="e">
        <f>IF(AD144&gt;=3,"Không hoàn thành",IF(AND($AC144&gt;=8,$AC144&lt;=10,AD144=0),"Xuất sắc",IF(AND($AC144&gt;=8,$AC144&lt;=10,AD144=1),"Tốt",IF(AND($AC144&gt;=8,$AC144&lt;=10,AD144=2),"Hoàn thành",IF(AND($AC144&gt;6,$AC144&lt;8,AD144&lt;=1),"Tốt",IF(AND($AC144&gt;6,$AC144&lt;8,AD144=2),"Hoàn thành",IF(AND($AC144&gt;=5,$AC144&lt;=6,AD144&lt;=2),"Hoàn thành",IF(AND($AC144&lt;5,AD144&gt;3),"Không hoàn thành",""))))))))</f>
        <v>#N/A</v>
      </c>
      <c r="AF144" s="5" t="e">
        <f>ROUND(AVERAGE(T144,V144,X144,Z144,AB144),2)</f>
        <v>#N/A</v>
      </c>
      <c r="AG144" s="215">
        <f>COUNTIF(S144:AB144,"C*")*1+COUNTIF(S144:AB144,"D")*2+COUNTIF(S144:AB144,"E")*3</f>
        <v>0</v>
      </c>
      <c r="AH144" s="9" t="e">
        <f>IF(AG144&gt;=3,"Không hoàn thành",IF(AND($AF144&gt;=8,$AF144&lt;=10,AG144=0),"Xuất sắc",IF(AND($AF144&gt;=8,$AF144&lt;=10,AG144=1),"Tốt",IF(AND($AF144&gt;=8,$AF144&lt;=10,AG144=2),"Hoàn thành",IF(AND($AF144&gt;6,$AF144&lt;8,AG144&lt;=1),"Tốt",IF(AND($AF144&gt;6,$AF144&lt;8,AG144=2),"Hoàn thành",IF(AND($AF144&gt;=5,$AF144&lt;=6,AG144&lt;=2),"Hoàn thành",IF(AND($AF144&lt;5,AG144&gt;3),"Không hoàn thành",""))))))))</f>
        <v>#N/A</v>
      </c>
      <c r="AI144" s="216"/>
      <c r="AJ144" s="9" t="e">
        <f>ROUND(AVERAGE(O144,AC144),2)</f>
        <v>#N/A</v>
      </c>
      <c r="AK144" s="9">
        <f t="shared" si="63"/>
        <v>0</v>
      </c>
      <c r="AL144" s="9" t="e">
        <f>IF($AJ144&gt;=8,"Xuất sắc",IF($AJ144&gt;6,"Tốt",IF($AJ144&gt;=5,"Hoàn thành","Không hoàn thành")))</f>
        <v>#N/A</v>
      </c>
      <c r="AM144" s="9" t="e">
        <f>IF($AK144=1,"Không đạt LĐTT",IF(OR($AL144= "Xuất sắc", $AL144="Tốt"),"Đạt LĐTT","Không đạt LĐTT"))</f>
        <v>#N/A</v>
      </c>
      <c r="AN144" s="12"/>
      <c r="AO144" s="5"/>
      <c r="AP144" s="9"/>
      <c r="AQ144" s="5"/>
      <c r="AR144" s="29"/>
      <c r="AS144" s="29"/>
    </row>
    <row r="145" spans="1:45" s="7" customFormat="1" ht="20.100000000000001" hidden="1" customHeight="1" x14ac:dyDescent="0.25">
      <c r="A145" s="86">
        <f t="shared" ref="A145:A175" si="66">A144+1</f>
        <v>115</v>
      </c>
      <c r="B145" s="80" t="s">
        <v>102</v>
      </c>
      <c r="C145" s="86" t="s">
        <v>508</v>
      </c>
      <c r="D145" s="160"/>
      <c r="E145" s="5" t="str">
        <f>VLOOKUP($C145,'[5]Gui chi Quynh'!$D$7:$F$393,3,0)</f>
        <v>A4</v>
      </c>
      <c r="F145" s="19">
        <f>VLOOKUP(E145,Sheet1!$B$2:$C$12,2,TRUE)</f>
        <v>7</v>
      </c>
      <c r="G145" s="5" t="str">
        <f>VLOOKUP($C145,'[6]Gui chi Quynh'!$C$7:$E$391,3,0)</f>
        <v>A4</v>
      </c>
      <c r="H145" s="19">
        <f>VLOOKUP(G145,Sheet1!$B$2:$C$12,2,TRUE)</f>
        <v>7</v>
      </c>
      <c r="I145" s="5" t="str">
        <f>VLOOKUP($C145,'[7]Gui chi Quynh'!$C$7:$E$389,3,0)</f>
        <v>A4</v>
      </c>
      <c r="J145" s="19">
        <f>VLOOKUP(I145,Sheet1!$B$2:$C$12,2,TRUE)</f>
        <v>7</v>
      </c>
      <c r="K145" s="5" t="str">
        <f>VLOOKUP($C145,'[8]Gui chi Quynh'!$C$7:$E$389,3,0)</f>
        <v>A4</v>
      </c>
      <c r="L145" s="19">
        <f>VLOOKUP(K145,Sheet1!$B$2:$C$12,2,TRUE)</f>
        <v>7</v>
      </c>
      <c r="M145" s="5" t="str">
        <f>VLOOKUP($C145,'[9]Gui chi Quynh'!$C$7:$E$388,3,0)</f>
        <v>A4</v>
      </c>
      <c r="N145" s="19">
        <f>VLOOKUP(M145,Sheet1!$B$2:$C$12,2,TRUE)</f>
        <v>7</v>
      </c>
      <c r="O145" s="5">
        <f t="shared" si="64"/>
        <v>7</v>
      </c>
      <c r="P145" s="215">
        <f t="shared" si="65"/>
        <v>0</v>
      </c>
      <c r="Q145" s="9" t="str">
        <f t="shared" si="35"/>
        <v>Tốt</v>
      </c>
      <c r="R145" s="10"/>
      <c r="S145" s="17"/>
      <c r="T145" s="19" t="e">
        <f>VLOOKUP(S145,Sheet1!$B$2:$C$12,2,TRUE)</f>
        <v>#N/A</v>
      </c>
      <c r="U145" s="5"/>
      <c r="V145" s="19" t="e">
        <f>VLOOKUP(U145,Sheet1!$B$2:$C$12,2,TRUE)</f>
        <v>#N/A</v>
      </c>
      <c r="W145" s="5"/>
      <c r="X145" s="19" t="e">
        <f>VLOOKUP(W145,Sheet1!$B$2:$C$12,2,TRUE)</f>
        <v>#N/A</v>
      </c>
      <c r="Y145" s="5"/>
      <c r="Z145" s="19" t="e">
        <f>VLOOKUP(Y145,Sheet1!$B$2:$C$12,2,TRUE)</f>
        <v>#N/A</v>
      </c>
      <c r="AA145" s="5"/>
      <c r="AB145" s="19" t="e">
        <f>VLOOKUP(AA145,Sheet1!$B$2:$C$12,2,TRUE)</f>
        <v>#N/A</v>
      </c>
      <c r="AC145" s="5" t="e">
        <f t="shared" ref="AC145:AC210" si="67">ROUND(AVERAGE(T145,V145,X145,Z145),2)</f>
        <v>#N/A</v>
      </c>
      <c r="AD145" s="215">
        <f t="shared" si="53"/>
        <v>0</v>
      </c>
      <c r="AE145" s="9" t="e">
        <f t="shared" si="54"/>
        <v>#N/A</v>
      </c>
      <c r="AF145" s="5" t="e">
        <f t="shared" ref="AF145:AF210" si="68">ROUND(AVERAGE(T145,V145,X145,Z145,AB145),2)</f>
        <v>#N/A</v>
      </c>
      <c r="AG145" s="215">
        <f t="shared" ref="AG145:AG210" si="69">COUNTIF(S145:AB145,"C*")*1+COUNTIF(S145:AB145,"D")*2+COUNTIF(S145:AB145,"E")*3</f>
        <v>0</v>
      </c>
      <c r="AH145" s="9" t="e">
        <f t="shared" si="61"/>
        <v>#N/A</v>
      </c>
      <c r="AI145" s="216"/>
      <c r="AJ145" s="9" t="e">
        <f t="shared" ref="AJ145:AJ195" si="70">ROUND(AVERAGE(O145,AC145),2)</f>
        <v>#N/A</v>
      </c>
      <c r="AK145" s="9">
        <f t="shared" si="63"/>
        <v>0</v>
      </c>
      <c r="AL145" s="9" t="e">
        <f t="shared" ref="AL145:AL195" si="71">IF($AJ145&gt;=8,"Xuất sắc",IF($AJ145&gt;6,"Tốt",IF($AJ145&gt;=5,"Hoàn thành","Không hoàn thành")))</f>
        <v>#N/A</v>
      </c>
      <c r="AM145" s="9" t="e">
        <f t="shared" si="62"/>
        <v>#N/A</v>
      </c>
      <c r="AN145" s="5"/>
      <c r="AO145" s="5"/>
      <c r="AP145" s="9"/>
      <c r="AQ145" s="5"/>
      <c r="AR145" s="28"/>
      <c r="AS145" s="28"/>
    </row>
    <row r="146" spans="1:45" s="7" customFormat="1" ht="20.100000000000001" hidden="1" customHeight="1" x14ac:dyDescent="0.25">
      <c r="A146" s="86">
        <f t="shared" si="66"/>
        <v>116</v>
      </c>
      <c r="B146" s="80" t="s">
        <v>100</v>
      </c>
      <c r="C146" s="248" t="s">
        <v>517</v>
      </c>
      <c r="D146" s="19"/>
      <c r="E146" s="5" t="str">
        <f>VLOOKUP($C146,'[5]Gui chi Quynh'!$D$7:$F$393,3,0)</f>
        <v>A3</v>
      </c>
      <c r="F146" s="19">
        <f>VLOOKUP(E146,Sheet1!$B$2:$C$12,2,TRUE)</f>
        <v>8</v>
      </c>
      <c r="G146" s="5" t="str">
        <f>VLOOKUP($C146,'[6]Gui chi Quynh'!$C$7:$E$391,3,0)</f>
        <v>A4</v>
      </c>
      <c r="H146" s="19">
        <f>VLOOKUP(G146,Sheet1!$B$2:$C$12,2,TRUE)</f>
        <v>7</v>
      </c>
      <c r="I146" s="5" t="str">
        <f>VLOOKUP($C146,'[7]Gui chi Quynh'!$C$7:$E$389,3,0)</f>
        <v>A4</v>
      </c>
      <c r="J146" s="19">
        <f>VLOOKUP(I146,Sheet1!$B$2:$C$12,2,TRUE)</f>
        <v>7</v>
      </c>
      <c r="K146" s="5" t="str">
        <f>VLOOKUP($C146,'[8]Gui chi Quynh'!$C$7:$E$389,3,0)</f>
        <v>A3</v>
      </c>
      <c r="L146" s="19">
        <f>VLOOKUP(K146,Sheet1!$B$2:$C$12,2,TRUE)</f>
        <v>8</v>
      </c>
      <c r="M146" s="5" t="str">
        <f>VLOOKUP($C146,'[9]Gui chi Quynh'!$C$7:$E$388,3,0)</f>
        <v>A4</v>
      </c>
      <c r="N146" s="19">
        <f>VLOOKUP(M146,Sheet1!$B$2:$C$12,2,TRUE)</f>
        <v>7</v>
      </c>
      <c r="O146" s="5">
        <f t="shared" si="64"/>
        <v>7.4</v>
      </c>
      <c r="P146" s="215">
        <f t="shared" si="65"/>
        <v>0</v>
      </c>
      <c r="Q146" s="9" t="str">
        <f t="shared" si="35"/>
        <v>Tốt</v>
      </c>
      <c r="R146" s="10"/>
      <c r="S146" s="17"/>
      <c r="T146" s="19" t="e">
        <f>VLOOKUP(S146,Sheet1!$B$2:$C$12,2,TRUE)</f>
        <v>#N/A</v>
      </c>
      <c r="U146" s="5"/>
      <c r="V146" s="19" t="e">
        <f>VLOOKUP(U146,Sheet1!$B$2:$C$12,2,TRUE)</f>
        <v>#N/A</v>
      </c>
      <c r="W146" s="5"/>
      <c r="X146" s="19" t="e">
        <f>VLOOKUP(W146,Sheet1!$B$2:$C$12,2,TRUE)</f>
        <v>#N/A</v>
      </c>
      <c r="Y146" s="5"/>
      <c r="Z146" s="19" t="e">
        <f>VLOOKUP(Y146,Sheet1!$B$2:$C$12,2,TRUE)</f>
        <v>#N/A</v>
      </c>
      <c r="AA146" s="5"/>
      <c r="AB146" s="19" t="e">
        <f>VLOOKUP(AA146,Sheet1!$B$2:$C$12,2,TRUE)</f>
        <v>#N/A</v>
      </c>
      <c r="AC146" s="5" t="e">
        <f t="shared" si="67"/>
        <v>#N/A</v>
      </c>
      <c r="AD146" s="215">
        <f t="shared" si="53"/>
        <v>0</v>
      </c>
      <c r="AE146" s="9" t="e">
        <f t="shared" si="54"/>
        <v>#N/A</v>
      </c>
      <c r="AF146" s="5" t="e">
        <f t="shared" si="68"/>
        <v>#N/A</v>
      </c>
      <c r="AG146" s="215">
        <f t="shared" si="69"/>
        <v>0</v>
      </c>
      <c r="AH146" s="9" t="e">
        <f t="shared" si="61"/>
        <v>#N/A</v>
      </c>
      <c r="AI146" s="216"/>
      <c r="AJ146" s="9" t="e">
        <f t="shared" si="70"/>
        <v>#N/A</v>
      </c>
      <c r="AK146" s="9">
        <f t="shared" si="63"/>
        <v>0</v>
      </c>
      <c r="AL146" s="9" t="e">
        <f t="shared" si="71"/>
        <v>#N/A</v>
      </c>
      <c r="AM146" s="9" t="e">
        <f t="shared" si="62"/>
        <v>#N/A</v>
      </c>
      <c r="AN146" s="5"/>
      <c r="AO146" s="5"/>
      <c r="AP146" s="9"/>
      <c r="AQ146" s="5"/>
      <c r="AR146" s="25"/>
      <c r="AS146" s="25"/>
    </row>
    <row r="147" spans="1:45" s="7" customFormat="1" ht="20.100000000000001" hidden="1" customHeight="1" x14ac:dyDescent="0.25">
      <c r="A147" s="86">
        <f t="shared" si="66"/>
        <v>117</v>
      </c>
      <c r="B147" s="80" t="s">
        <v>63</v>
      </c>
      <c r="C147" s="248" t="s">
        <v>533</v>
      </c>
      <c r="D147" s="19"/>
      <c r="E147" s="5" t="str">
        <f>VLOOKUP($C147,'[5]Gui chi Quynh'!$D$7:$F$393,3,0)</f>
        <v>A4</v>
      </c>
      <c r="F147" s="19">
        <f>VLOOKUP(E147,Sheet1!$B$2:$C$12,2,TRUE)</f>
        <v>7</v>
      </c>
      <c r="G147" s="5" t="str">
        <f>VLOOKUP($C147,'[6]Gui chi Quynh'!$C$7:$E$391,3,0)</f>
        <v>A4</v>
      </c>
      <c r="H147" s="19">
        <f>VLOOKUP(G147,Sheet1!$B$2:$C$12,2,TRUE)</f>
        <v>7</v>
      </c>
      <c r="I147" s="5" t="str">
        <f>VLOOKUP($C147,'[7]Gui chi Quynh'!$C$7:$E$389,3,0)</f>
        <v>A4</v>
      </c>
      <c r="J147" s="19">
        <f>VLOOKUP(I147,Sheet1!$B$2:$C$12,2,TRUE)</f>
        <v>7</v>
      </c>
      <c r="K147" s="5" t="str">
        <f>VLOOKUP($C147,'[8]Gui chi Quynh'!$C$7:$E$389,3,0)</f>
        <v>A4</v>
      </c>
      <c r="L147" s="19">
        <f>VLOOKUP(K147,Sheet1!$B$2:$C$12,2,TRUE)</f>
        <v>7</v>
      </c>
      <c r="M147" s="5" t="str">
        <f>VLOOKUP($C147,'[9]Gui chi Quynh'!$C$7:$E$388,3,0)</f>
        <v>A4</v>
      </c>
      <c r="N147" s="19">
        <f>VLOOKUP(M147,Sheet1!$B$2:$C$12,2,TRUE)</f>
        <v>7</v>
      </c>
      <c r="O147" s="5">
        <f t="shared" si="64"/>
        <v>7</v>
      </c>
      <c r="P147" s="215">
        <f t="shared" si="65"/>
        <v>0</v>
      </c>
      <c r="Q147" s="9" t="str">
        <f t="shared" ref="Q147:Q212" si="72">IF(P147&gt;=3,"Không hoàn thành",IF(AND($O147&gt;=8,$O147&lt;=10,P147=0),"Xuất sắc",IF(AND($O147&gt;=8,$O147&lt;=10,P147=1),"Tốt",IF(AND($O147&gt;=8,$O147&lt;=10,P147=2),"Hoàn thành",IF(AND($O147&gt;6,$O147&lt;8,P147&lt;=1),"Tốt",IF(AND($O147&gt;6,$O147&lt;8,P147=2),"Hoàn thành",IF(AND($O147&gt;=5,$O147&lt;=6,P147&lt;=2),"Hoàn thành",IF(AND($O147&lt;5,P147&gt;3),"Không hoàn thành",""))))))))</f>
        <v>Tốt</v>
      </c>
      <c r="R147" s="10"/>
      <c r="S147" s="17"/>
      <c r="T147" s="19" t="e">
        <f>VLOOKUP(S147,Sheet1!$B$2:$C$12,2,TRUE)</f>
        <v>#N/A</v>
      </c>
      <c r="U147" s="5"/>
      <c r="V147" s="19" t="e">
        <f>VLOOKUP(U147,Sheet1!$B$2:$C$12,2,TRUE)</f>
        <v>#N/A</v>
      </c>
      <c r="W147" s="5"/>
      <c r="X147" s="19" t="e">
        <f>VLOOKUP(W147,Sheet1!$B$2:$C$12,2,TRUE)</f>
        <v>#N/A</v>
      </c>
      <c r="Y147" s="5"/>
      <c r="Z147" s="19" t="e">
        <f>VLOOKUP(Y147,Sheet1!$B$2:$C$12,2,TRUE)</f>
        <v>#N/A</v>
      </c>
      <c r="AA147" s="5"/>
      <c r="AB147" s="19" t="e">
        <f>VLOOKUP(AA147,Sheet1!$B$2:$C$12,2,TRUE)</f>
        <v>#N/A</v>
      </c>
      <c r="AC147" s="5" t="e">
        <f t="shared" si="67"/>
        <v>#N/A</v>
      </c>
      <c r="AD147" s="215">
        <f t="shared" si="53"/>
        <v>0</v>
      </c>
      <c r="AE147" s="9" t="e">
        <f t="shared" si="54"/>
        <v>#N/A</v>
      </c>
      <c r="AF147" s="5" t="e">
        <f t="shared" si="68"/>
        <v>#N/A</v>
      </c>
      <c r="AG147" s="215">
        <f t="shared" si="69"/>
        <v>0</v>
      </c>
      <c r="AH147" s="9" t="e">
        <f t="shared" si="61"/>
        <v>#N/A</v>
      </c>
      <c r="AI147" s="216"/>
      <c r="AJ147" s="9" t="e">
        <f t="shared" si="70"/>
        <v>#N/A</v>
      </c>
      <c r="AK147" s="9">
        <f t="shared" si="63"/>
        <v>0</v>
      </c>
      <c r="AL147" s="9" t="e">
        <f t="shared" si="71"/>
        <v>#N/A</v>
      </c>
      <c r="AM147" s="9" t="e">
        <f t="shared" si="62"/>
        <v>#N/A</v>
      </c>
      <c r="AN147" s="5"/>
      <c r="AO147" s="5"/>
      <c r="AP147" s="9"/>
      <c r="AQ147" s="5"/>
      <c r="AR147" s="25"/>
      <c r="AS147" s="25"/>
    </row>
    <row r="148" spans="1:45" s="7" customFormat="1" ht="20.100000000000001" hidden="1" customHeight="1" x14ac:dyDescent="0.25">
      <c r="A148" s="86">
        <f t="shared" si="66"/>
        <v>118</v>
      </c>
      <c r="B148" s="80" t="s">
        <v>103</v>
      </c>
      <c r="C148" s="248" t="s">
        <v>519</v>
      </c>
      <c r="D148" s="19"/>
      <c r="E148" s="5" t="str">
        <f>VLOOKUP($C148,'[5]Gui chi Quynh'!$D$7:$F$393,3,0)</f>
        <v>A4</v>
      </c>
      <c r="F148" s="19">
        <f>VLOOKUP(E148,Sheet1!$B$2:$C$12,2,TRUE)</f>
        <v>7</v>
      </c>
      <c r="G148" s="5" t="str">
        <f>VLOOKUP($C148,'[6]Gui chi Quynh'!$C$7:$E$391,3,0)</f>
        <v>A4</v>
      </c>
      <c r="H148" s="19">
        <f>VLOOKUP(G148,Sheet1!$B$2:$C$12,2,TRUE)</f>
        <v>7</v>
      </c>
      <c r="I148" s="5" t="str">
        <f>VLOOKUP($C148,'[7]Gui chi Quynh'!$C$7:$E$389,3,0)</f>
        <v>A4</v>
      </c>
      <c r="J148" s="19">
        <f>VLOOKUP(I148,Sheet1!$B$2:$C$12,2,TRUE)</f>
        <v>7</v>
      </c>
      <c r="K148" s="5" t="str">
        <f>VLOOKUP($C148,'[8]Gui chi Quynh'!$C$7:$E$389,3,0)</f>
        <v>A4</v>
      </c>
      <c r="L148" s="19">
        <f>VLOOKUP(K148,Sheet1!$B$2:$C$12,2,TRUE)</f>
        <v>7</v>
      </c>
      <c r="M148" s="5" t="str">
        <f>VLOOKUP($C148,'[9]Gui chi Quynh'!$C$7:$E$388,3,0)</f>
        <v>A4</v>
      </c>
      <c r="N148" s="19">
        <f>VLOOKUP(M148,Sheet1!$B$2:$C$12,2,TRUE)</f>
        <v>7</v>
      </c>
      <c r="O148" s="5">
        <f t="shared" si="64"/>
        <v>7</v>
      </c>
      <c r="P148" s="215">
        <f t="shared" si="65"/>
        <v>0</v>
      </c>
      <c r="Q148" s="9" t="str">
        <f t="shared" si="72"/>
        <v>Tốt</v>
      </c>
      <c r="R148" s="10"/>
      <c r="S148" s="17"/>
      <c r="T148" s="19" t="e">
        <f>VLOOKUP(S148,Sheet1!$B$2:$C$12,2,TRUE)</f>
        <v>#N/A</v>
      </c>
      <c r="U148" s="5"/>
      <c r="V148" s="19" t="e">
        <f>VLOOKUP(U148,Sheet1!$B$2:$C$12,2,TRUE)</f>
        <v>#N/A</v>
      </c>
      <c r="W148" s="5"/>
      <c r="X148" s="19" t="e">
        <f>VLOOKUP(W148,Sheet1!$B$2:$C$12,2,TRUE)</f>
        <v>#N/A</v>
      </c>
      <c r="Y148" s="5"/>
      <c r="Z148" s="19" t="e">
        <f>VLOOKUP(Y148,Sheet1!$B$2:$C$12,2,TRUE)</f>
        <v>#N/A</v>
      </c>
      <c r="AA148" s="5"/>
      <c r="AB148" s="19" t="e">
        <f>VLOOKUP(AA148,Sheet1!$B$2:$C$12,2,TRUE)</f>
        <v>#N/A</v>
      </c>
      <c r="AC148" s="5" t="e">
        <f t="shared" si="67"/>
        <v>#N/A</v>
      </c>
      <c r="AD148" s="215">
        <f t="shared" si="53"/>
        <v>0</v>
      </c>
      <c r="AE148" s="9" t="e">
        <f t="shared" si="54"/>
        <v>#N/A</v>
      </c>
      <c r="AF148" s="5" t="e">
        <f t="shared" si="68"/>
        <v>#N/A</v>
      </c>
      <c r="AG148" s="215">
        <f t="shared" si="69"/>
        <v>0</v>
      </c>
      <c r="AH148" s="9" t="e">
        <f t="shared" si="61"/>
        <v>#N/A</v>
      </c>
      <c r="AI148" s="216"/>
      <c r="AJ148" s="9" t="e">
        <f t="shared" si="70"/>
        <v>#N/A</v>
      </c>
      <c r="AK148" s="9">
        <f t="shared" si="63"/>
        <v>0</v>
      </c>
      <c r="AL148" s="9" t="e">
        <f t="shared" si="71"/>
        <v>#N/A</v>
      </c>
      <c r="AM148" s="9" t="e">
        <f t="shared" si="62"/>
        <v>#N/A</v>
      </c>
      <c r="AN148" s="5"/>
      <c r="AO148" s="5"/>
      <c r="AP148" s="9"/>
      <c r="AQ148" s="5"/>
      <c r="AR148" s="25"/>
      <c r="AS148" s="25"/>
    </row>
    <row r="149" spans="1:45" s="7" customFormat="1" ht="20.100000000000001" hidden="1" customHeight="1" x14ac:dyDescent="0.25">
      <c r="A149" s="86">
        <f t="shared" si="66"/>
        <v>119</v>
      </c>
      <c r="B149" s="80" t="s">
        <v>104</v>
      </c>
      <c r="C149" s="248" t="s">
        <v>520</v>
      </c>
      <c r="D149" s="19"/>
      <c r="E149" s="5" t="str">
        <f>VLOOKUP($C149,'[5]Gui chi Quynh'!$D$7:$F$393,3,0)</f>
        <v>A4</v>
      </c>
      <c r="F149" s="19">
        <f>VLOOKUP(E149,Sheet1!$B$2:$C$12,2,TRUE)</f>
        <v>7</v>
      </c>
      <c r="G149" s="5" t="str">
        <f>VLOOKUP($C149,'[6]Gui chi Quynh'!$C$7:$E$391,3,0)</f>
        <v>A4</v>
      </c>
      <c r="H149" s="19">
        <f>VLOOKUP(G149,Sheet1!$B$2:$C$12,2,TRUE)</f>
        <v>7</v>
      </c>
      <c r="I149" s="5" t="str">
        <f>VLOOKUP($C149,'[7]Gui chi Quynh'!$C$7:$E$389,3,0)</f>
        <v>A4</v>
      </c>
      <c r="J149" s="19">
        <f>VLOOKUP(I149,Sheet1!$B$2:$C$12,2,TRUE)</f>
        <v>7</v>
      </c>
      <c r="K149" s="5" t="str">
        <f>VLOOKUP($C149,'[8]Gui chi Quynh'!$C$7:$E$389,3,0)</f>
        <v>A3</v>
      </c>
      <c r="L149" s="19">
        <f>VLOOKUP(K149,Sheet1!$B$2:$C$12,2,TRUE)</f>
        <v>8</v>
      </c>
      <c r="M149" s="5" t="str">
        <f>VLOOKUP($C149,'[9]Gui chi Quynh'!$C$7:$E$388,3,0)</f>
        <v>A4</v>
      </c>
      <c r="N149" s="19">
        <f>VLOOKUP(M149,Sheet1!$B$2:$C$12,2,TRUE)</f>
        <v>7</v>
      </c>
      <c r="O149" s="5">
        <f t="shared" si="64"/>
        <v>7.2</v>
      </c>
      <c r="P149" s="215">
        <f t="shared" si="65"/>
        <v>0</v>
      </c>
      <c r="Q149" s="9" t="str">
        <f t="shared" si="72"/>
        <v>Tốt</v>
      </c>
      <c r="R149" s="10"/>
      <c r="S149" s="17"/>
      <c r="T149" s="19" t="e">
        <f>VLOOKUP(S149,Sheet1!$B$2:$C$12,2,TRUE)</f>
        <v>#N/A</v>
      </c>
      <c r="U149" s="5"/>
      <c r="V149" s="19" t="e">
        <f>VLOOKUP(U149,Sheet1!$B$2:$C$12,2,TRUE)</f>
        <v>#N/A</v>
      </c>
      <c r="W149" s="5"/>
      <c r="X149" s="19" t="e">
        <f>VLOOKUP(W149,Sheet1!$B$2:$C$12,2,TRUE)</f>
        <v>#N/A</v>
      </c>
      <c r="Y149" s="5"/>
      <c r="Z149" s="19" t="e">
        <f>VLOOKUP(Y149,Sheet1!$B$2:$C$12,2,TRUE)</f>
        <v>#N/A</v>
      </c>
      <c r="AA149" s="5"/>
      <c r="AB149" s="19" t="e">
        <f>VLOOKUP(AA149,Sheet1!$B$2:$C$12,2,TRUE)</f>
        <v>#N/A</v>
      </c>
      <c r="AC149" s="5" t="e">
        <f t="shared" si="67"/>
        <v>#N/A</v>
      </c>
      <c r="AD149" s="215">
        <f t="shared" si="53"/>
        <v>0</v>
      </c>
      <c r="AE149" s="9" t="e">
        <f t="shared" si="54"/>
        <v>#N/A</v>
      </c>
      <c r="AF149" s="5" t="e">
        <f t="shared" si="68"/>
        <v>#N/A</v>
      </c>
      <c r="AG149" s="215">
        <f t="shared" si="69"/>
        <v>0</v>
      </c>
      <c r="AH149" s="9" t="e">
        <f t="shared" si="61"/>
        <v>#N/A</v>
      </c>
      <c r="AI149" s="216"/>
      <c r="AJ149" s="9" t="e">
        <f t="shared" si="70"/>
        <v>#N/A</v>
      </c>
      <c r="AK149" s="9">
        <f t="shared" si="63"/>
        <v>0</v>
      </c>
      <c r="AL149" s="9" t="e">
        <f t="shared" si="71"/>
        <v>#N/A</v>
      </c>
      <c r="AM149" s="9" t="e">
        <f t="shared" si="62"/>
        <v>#N/A</v>
      </c>
      <c r="AN149" s="5"/>
      <c r="AO149" s="5"/>
      <c r="AP149" s="9"/>
      <c r="AQ149" s="5"/>
      <c r="AR149" s="25"/>
      <c r="AS149" s="26"/>
    </row>
    <row r="150" spans="1:45" s="7" customFormat="1" ht="20.100000000000001" hidden="1" customHeight="1" x14ac:dyDescent="0.25">
      <c r="A150" s="86">
        <f t="shared" si="66"/>
        <v>120</v>
      </c>
      <c r="B150" s="80" t="s">
        <v>101</v>
      </c>
      <c r="C150" s="248" t="s">
        <v>518</v>
      </c>
      <c r="D150" s="19"/>
      <c r="E150" s="5" t="str">
        <f>VLOOKUP($C150,'[5]Gui chi Quynh'!$D$7:$F$393,3,0)</f>
        <v>A3</v>
      </c>
      <c r="F150" s="19">
        <f>VLOOKUP(E150,Sheet1!$B$2:$C$12,2,TRUE)</f>
        <v>8</v>
      </c>
      <c r="G150" s="5" t="str">
        <f>VLOOKUP($C150,'[6]Gui chi Quynh'!$C$7:$E$391,3,0)</f>
        <v>A3</v>
      </c>
      <c r="H150" s="19">
        <f>VLOOKUP(G150,Sheet1!$B$2:$C$12,2,TRUE)</f>
        <v>8</v>
      </c>
      <c r="I150" s="5" t="str">
        <f>VLOOKUP($C150,'[7]Gui chi Quynh'!$C$7:$E$389,3,0)</f>
        <v>A4</v>
      </c>
      <c r="J150" s="19">
        <f>VLOOKUP(I150,Sheet1!$B$2:$C$12,2,TRUE)</f>
        <v>7</v>
      </c>
      <c r="K150" s="225" t="str">
        <f>VLOOKUP($C150,'[8]Gui chi Quynh'!$C$7:$E$389,3,0)</f>
        <v>B1</v>
      </c>
      <c r="L150" s="19">
        <f>VLOOKUP(K150,Sheet1!$B$2:$C$12,2,TRUE)</f>
        <v>6</v>
      </c>
      <c r="M150" s="5" t="str">
        <f>VLOOKUP($C150,'[9]Gui chi Quynh'!$C$7:$E$388,3,0)</f>
        <v>A4</v>
      </c>
      <c r="N150" s="19">
        <f>VLOOKUP(M150,Sheet1!$B$2:$C$12,2,TRUE)</f>
        <v>7</v>
      </c>
      <c r="O150" s="5">
        <f t="shared" si="64"/>
        <v>7.2</v>
      </c>
      <c r="P150" s="215">
        <f t="shared" si="65"/>
        <v>0</v>
      </c>
      <c r="Q150" s="9" t="str">
        <f t="shared" si="72"/>
        <v>Tốt</v>
      </c>
      <c r="R150" s="275" t="s">
        <v>943</v>
      </c>
      <c r="S150" s="17"/>
      <c r="T150" s="19" t="e">
        <f>VLOOKUP(S150,Sheet1!$B$2:$C$12,2,TRUE)</f>
        <v>#N/A</v>
      </c>
      <c r="U150" s="5"/>
      <c r="V150" s="19" t="e">
        <f>VLOOKUP(U150,Sheet1!$B$2:$C$12,2,TRUE)</f>
        <v>#N/A</v>
      </c>
      <c r="W150" s="5"/>
      <c r="X150" s="19" t="e">
        <f>VLOOKUP(W150,Sheet1!$B$2:$C$12,2,TRUE)</f>
        <v>#N/A</v>
      </c>
      <c r="Y150" s="5"/>
      <c r="Z150" s="19" t="e">
        <f>VLOOKUP(Y150,Sheet1!$B$2:$C$12,2,TRUE)</f>
        <v>#N/A</v>
      </c>
      <c r="AA150" s="5"/>
      <c r="AB150" s="19" t="e">
        <f>VLOOKUP(AA150,Sheet1!$B$2:$C$12,2,TRUE)</f>
        <v>#N/A</v>
      </c>
      <c r="AC150" s="5" t="e">
        <f t="shared" si="67"/>
        <v>#N/A</v>
      </c>
      <c r="AD150" s="215">
        <f t="shared" si="53"/>
        <v>0</v>
      </c>
      <c r="AE150" s="9" t="e">
        <f t="shared" si="54"/>
        <v>#N/A</v>
      </c>
      <c r="AF150" s="5" t="e">
        <f t="shared" si="68"/>
        <v>#N/A</v>
      </c>
      <c r="AG150" s="215">
        <f t="shared" si="69"/>
        <v>0</v>
      </c>
      <c r="AH150" s="9" t="e">
        <f t="shared" si="61"/>
        <v>#N/A</v>
      </c>
      <c r="AI150" s="216"/>
      <c r="AJ150" s="9" t="e">
        <f t="shared" si="70"/>
        <v>#N/A</v>
      </c>
      <c r="AK150" s="9">
        <f t="shared" si="63"/>
        <v>0</v>
      </c>
      <c r="AL150" s="9" t="e">
        <f t="shared" si="71"/>
        <v>#N/A</v>
      </c>
      <c r="AM150" s="9" t="e">
        <f t="shared" si="62"/>
        <v>#N/A</v>
      </c>
      <c r="AN150" s="5"/>
      <c r="AO150" s="5"/>
      <c r="AP150" s="9"/>
      <c r="AQ150" s="5"/>
      <c r="AR150" s="25"/>
      <c r="AS150" s="25"/>
    </row>
    <row r="151" spans="1:45" s="7" customFormat="1" ht="20.100000000000001" hidden="1" customHeight="1" x14ac:dyDescent="0.25">
      <c r="A151" s="86">
        <f t="shared" si="66"/>
        <v>121</v>
      </c>
      <c r="B151" s="80" t="s">
        <v>99</v>
      </c>
      <c r="C151" s="248" t="s">
        <v>516</v>
      </c>
      <c r="D151" s="5"/>
      <c r="E151" s="5" t="str">
        <f>VLOOKUP($C151,'[5]Gui chi Quynh'!$D$7:$F$393,3,0)</f>
        <v>A4</v>
      </c>
      <c r="F151" s="19">
        <f>VLOOKUP(E151,Sheet1!$B$2:$C$12,2,TRUE)</f>
        <v>7</v>
      </c>
      <c r="G151" s="5" t="str">
        <f>VLOOKUP($C151,'[6]Gui chi Quynh'!$C$7:$E$391,3,0)</f>
        <v>A4</v>
      </c>
      <c r="H151" s="19">
        <f>VLOOKUP(G151,Sheet1!$B$2:$C$12,2,TRUE)</f>
        <v>7</v>
      </c>
      <c r="I151" s="5" t="str">
        <f>VLOOKUP($C151,'[7]Gui chi Quynh'!$C$7:$E$389,3,0)</f>
        <v>A4</v>
      </c>
      <c r="J151" s="19">
        <f>VLOOKUP(I151,Sheet1!$B$2:$C$12,2,TRUE)</f>
        <v>7</v>
      </c>
      <c r="K151" s="5" t="str">
        <f>VLOOKUP($C151,'[8]Gui chi Quynh'!$C$7:$E$389,3,0)</f>
        <v>A3</v>
      </c>
      <c r="L151" s="19">
        <f>VLOOKUP(K151,Sheet1!$B$2:$C$12,2,TRUE)</f>
        <v>8</v>
      </c>
      <c r="M151" s="5" t="str">
        <f>VLOOKUP($C151,'[9]Gui chi Quynh'!$C$7:$E$388,3,0)</f>
        <v>A4</v>
      </c>
      <c r="N151" s="19">
        <f>VLOOKUP(M151,Sheet1!$B$2:$C$12,2,TRUE)</f>
        <v>7</v>
      </c>
      <c r="O151" s="5">
        <f t="shared" si="64"/>
        <v>7.2</v>
      </c>
      <c r="P151" s="215">
        <f t="shared" si="65"/>
        <v>0</v>
      </c>
      <c r="Q151" s="9" t="str">
        <f t="shared" si="72"/>
        <v>Tốt</v>
      </c>
      <c r="R151" s="10"/>
      <c r="S151" s="17"/>
      <c r="T151" s="19" t="e">
        <f>VLOOKUP(S151,Sheet1!$B$2:$C$12,2,TRUE)</f>
        <v>#N/A</v>
      </c>
      <c r="U151" s="5"/>
      <c r="V151" s="19" t="e">
        <f>VLOOKUP(U151,Sheet1!$B$2:$C$12,2,TRUE)</f>
        <v>#N/A</v>
      </c>
      <c r="W151" s="5"/>
      <c r="X151" s="19" t="e">
        <f>VLOOKUP(W151,Sheet1!$B$2:$C$12,2,TRUE)</f>
        <v>#N/A</v>
      </c>
      <c r="Y151" s="5"/>
      <c r="Z151" s="19" t="e">
        <f>VLOOKUP(Y151,Sheet1!$B$2:$C$12,2,TRUE)</f>
        <v>#N/A</v>
      </c>
      <c r="AA151" s="5"/>
      <c r="AB151" s="19" t="e">
        <f>VLOOKUP(AA151,Sheet1!$B$2:$C$12,2,TRUE)</f>
        <v>#N/A</v>
      </c>
      <c r="AC151" s="5" t="e">
        <f t="shared" si="67"/>
        <v>#N/A</v>
      </c>
      <c r="AD151" s="215">
        <f t="shared" si="53"/>
        <v>0</v>
      </c>
      <c r="AE151" s="9" t="e">
        <f t="shared" si="54"/>
        <v>#N/A</v>
      </c>
      <c r="AF151" s="5" t="e">
        <f t="shared" si="68"/>
        <v>#N/A</v>
      </c>
      <c r="AG151" s="215">
        <f t="shared" si="69"/>
        <v>0</v>
      </c>
      <c r="AH151" s="9" t="e">
        <f t="shared" si="61"/>
        <v>#N/A</v>
      </c>
      <c r="AI151" s="216"/>
      <c r="AJ151" s="9" t="e">
        <f t="shared" si="70"/>
        <v>#N/A</v>
      </c>
      <c r="AK151" s="9">
        <f t="shared" si="63"/>
        <v>0</v>
      </c>
      <c r="AL151" s="9" t="e">
        <f t="shared" si="71"/>
        <v>#N/A</v>
      </c>
      <c r="AM151" s="9" t="e">
        <f t="shared" si="62"/>
        <v>#N/A</v>
      </c>
      <c r="AN151" s="5"/>
      <c r="AO151" s="5"/>
      <c r="AP151" s="9"/>
      <c r="AQ151" s="5"/>
      <c r="AR151" s="25"/>
      <c r="AS151" s="25"/>
    </row>
    <row r="152" spans="1:45" s="7" customFormat="1" ht="20.100000000000001" hidden="1" customHeight="1" x14ac:dyDescent="0.25">
      <c r="A152" s="86">
        <f t="shared" si="66"/>
        <v>122</v>
      </c>
      <c r="B152" s="80" t="s">
        <v>98</v>
      </c>
      <c r="C152" s="248" t="s">
        <v>515</v>
      </c>
      <c r="D152" s="45"/>
      <c r="E152" s="5" t="str">
        <f>VLOOKUP($C152,'[5]Gui chi Quynh'!$D$7:$F$393,3,0)</f>
        <v>A3</v>
      </c>
      <c r="F152" s="19">
        <f>VLOOKUP(E152,Sheet1!$B$2:$C$12,2,TRUE)</f>
        <v>8</v>
      </c>
      <c r="G152" s="5" t="str">
        <f>VLOOKUP($C152,'[6]Gui chi Quynh'!$C$7:$E$391,3,0)</f>
        <v>A4</v>
      </c>
      <c r="H152" s="19">
        <f>VLOOKUP(G152,Sheet1!$B$2:$C$12,2,TRUE)</f>
        <v>7</v>
      </c>
      <c r="I152" s="5" t="str">
        <f>VLOOKUP($C152,'[7]Gui chi Quynh'!$C$7:$E$389,3,0)</f>
        <v>A4</v>
      </c>
      <c r="J152" s="19">
        <f>VLOOKUP(I152,Sheet1!$B$2:$C$12,2,TRUE)</f>
        <v>7</v>
      </c>
      <c r="K152" s="5" t="str">
        <f>VLOOKUP($C152,'[8]Gui chi Quynh'!$C$7:$E$389,3,0)</f>
        <v>A4</v>
      </c>
      <c r="L152" s="19">
        <f>VLOOKUP(K152,Sheet1!$B$2:$C$12,2,TRUE)</f>
        <v>7</v>
      </c>
      <c r="M152" s="5" t="str">
        <f>VLOOKUP($C152,'[9]Gui chi Quynh'!$C$7:$E$388,3,0)</f>
        <v>A4</v>
      </c>
      <c r="N152" s="19">
        <f>VLOOKUP(M152,Sheet1!$B$2:$C$12,2,TRUE)</f>
        <v>7</v>
      </c>
      <c r="O152" s="5">
        <f t="shared" si="64"/>
        <v>7.2</v>
      </c>
      <c r="P152" s="215">
        <f t="shared" si="65"/>
        <v>0</v>
      </c>
      <c r="Q152" s="9" t="str">
        <f t="shared" si="72"/>
        <v>Tốt</v>
      </c>
      <c r="R152" s="10"/>
      <c r="S152" s="17"/>
      <c r="T152" s="19" t="e">
        <f>VLOOKUP(S152,Sheet1!$B$2:$C$12,2,TRUE)</f>
        <v>#N/A</v>
      </c>
      <c r="U152" s="5"/>
      <c r="V152" s="19" t="e">
        <f>VLOOKUP(U152,Sheet1!$B$2:$C$12,2,TRUE)</f>
        <v>#N/A</v>
      </c>
      <c r="W152" s="5"/>
      <c r="X152" s="19" t="e">
        <f>VLOOKUP(W152,Sheet1!$B$2:$C$12,2,TRUE)</f>
        <v>#N/A</v>
      </c>
      <c r="Y152" s="5"/>
      <c r="Z152" s="19" t="e">
        <f>VLOOKUP(Y152,Sheet1!$B$2:$C$12,2,TRUE)</f>
        <v>#N/A</v>
      </c>
      <c r="AA152" s="5"/>
      <c r="AB152" s="19" t="e">
        <f>VLOOKUP(AA152,Sheet1!$B$2:$C$12,2,TRUE)</f>
        <v>#N/A</v>
      </c>
      <c r="AC152" s="5" t="e">
        <f t="shared" si="67"/>
        <v>#N/A</v>
      </c>
      <c r="AD152" s="215">
        <f t="shared" si="53"/>
        <v>0</v>
      </c>
      <c r="AE152" s="9" t="e">
        <f t="shared" si="54"/>
        <v>#N/A</v>
      </c>
      <c r="AF152" s="5" t="e">
        <f t="shared" si="68"/>
        <v>#N/A</v>
      </c>
      <c r="AG152" s="215">
        <f t="shared" si="69"/>
        <v>0</v>
      </c>
      <c r="AH152" s="9" t="e">
        <f t="shared" si="61"/>
        <v>#N/A</v>
      </c>
      <c r="AI152" s="216"/>
      <c r="AJ152" s="9" t="e">
        <f t="shared" si="70"/>
        <v>#N/A</v>
      </c>
      <c r="AK152" s="9">
        <f t="shared" si="63"/>
        <v>0</v>
      </c>
      <c r="AL152" s="9" t="e">
        <f t="shared" si="71"/>
        <v>#N/A</v>
      </c>
      <c r="AM152" s="9" t="e">
        <f t="shared" si="62"/>
        <v>#N/A</v>
      </c>
      <c r="AN152" s="17"/>
      <c r="AO152" s="17"/>
      <c r="AP152" s="9"/>
      <c r="AQ152" s="5"/>
      <c r="AR152" s="25"/>
      <c r="AS152" s="25"/>
    </row>
    <row r="153" spans="1:45" s="7" customFormat="1" ht="20.100000000000001" hidden="1" customHeight="1" x14ac:dyDescent="0.25">
      <c r="A153" s="86">
        <f t="shared" si="66"/>
        <v>123</v>
      </c>
      <c r="B153" s="80" t="s">
        <v>7</v>
      </c>
      <c r="C153" s="248" t="s">
        <v>535</v>
      </c>
      <c r="D153" s="19"/>
      <c r="E153" s="5" t="str">
        <f>VLOOKUP($C153,'[5]Gui chi Quynh'!$D$7:$F$393,3,0)</f>
        <v>A3</v>
      </c>
      <c r="F153" s="19">
        <f>VLOOKUP(E153,Sheet1!$B$2:$C$12,2,TRUE)</f>
        <v>8</v>
      </c>
      <c r="G153" s="5" t="str">
        <f>VLOOKUP($C153,'[6]Gui chi Quynh'!$C$7:$E$391,3,0)</f>
        <v>A4</v>
      </c>
      <c r="H153" s="19">
        <f>VLOOKUP(G153,Sheet1!$B$2:$C$12,2,TRUE)</f>
        <v>7</v>
      </c>
      <c r="I153" s="5" t="str">
        <f>VLOOKUP($C153,'[7]Gui chi Quynh'!$C$7:$E$389,3,0)</f>
        <v>A4</v>
      </c>
      <c r="J153" s="19">
        <f>VLOOKUP(I153,Sheet1!$B$2:$C$12,2,TRUE)</f>
        <v>7</v>
      </c>
      <c r="K153" s="5" t="str">
        <f>VLOOKUP($C153,'[8]Gui chi Quynh'!$C$7:$E$389,3,0)</f>
        <v>A4</v>
      </c>
      <c r="L153" s="19">
        <f>VLOOKUP(K153,Sheet1!$B$2:$C$12,2,TRUE)</f>
        <v>7</v>
      </c>
      <c r="M153" s="5" t="str">
        <f>VLOOKUP($C153,'[9]Gui chi Quynh'!$C$7:$E$388,3,0)</f>
        <v>A4</v>
      </c>
      <c r="N153" s="19">
        <f>VLOOKUP(M153,Sheet1!$B$2:$C$12,2,TRUE)</f>
        <v>7</v>
      </c>
      <c r="O153" s="5">
        <f t="shared" si="64"/>
        <v>7.2</v>
      </c>
      <c r="P153" s="215">
        <f t="shared" si="65"/>
        <v>0</v>
      </c>
      <c r="Q153" s="9" t="str">
        <f t="shared" si="72"/>
        <v>Tốt</v>
      </c>
      <c r="R153" s="10"/>
      <c r="S153" s="17"/>
      <c r="T153" s="19" t="e">
        <f>VLOOKUP(S153,Sheet1!$B$2:$C$12,2,TRUE)</f>
        <v>#N/A</v>
      </c>
      <c r="U153" s="5"/>
      <c r="V153" s="19" t="e">
        <f>VLOOKUP(U153,Sheet1!$B$2:$C$12,2,TRUE)</f>
        <v>#N/A</v>
      </c>
      <c r="W153" s="5"/>
      <c r="X153" s="19" t="e">
        <f>VLOOKUP(W153,Sheet1!$B$2:$C$12,2,TRUE)</f>
        <v>#N/A</v>
      </c>
      <c r="Y153" s="5"/>
      <c r="Z153" s="19" t="e">
        <f>VLOOKUP(Y153,Sheet1!$B$2:$C$12,2,TRUE)</f>
        <v>#N/A</v>
      </c>
      <c r="AA153" s="5"/>
      <c r="AB153" s="19" t="e">
        <f>VLOOKUP(AA153,Sheet1!$B$2:$C$12,2,TRUE)</f>
        <v>#N/A</v>
      </c>
      <c r="AC153" s="5" t="e">
        <f t="shared" si="67"/>
        <v>#N/A</v>
      </c>
      <c r="AD153" s="215">
        <f t="shared" si="53"/>
        <v>0</v>
      </c>
      <c r="AE153" s="9" t="e">
        <f t="shared" si="54"/>
        <v>#N/A</v>
      </c>
      <c r="AF153" s="5" t="e">
        <f t="shared" si="68"/>
        <v>#N/A</v>
      </c>
      <c r="AG153" s="215">
        <f t="shared" si="69"/>
        <v>0</v>
      </c>
      <c r="AH153" s="9" t="e">
        <f t="shared" si="61"/>
        <v>#N/A</v>
      </c>
      <c r="AI153" s="216"/>
      <c r="AJ153" s="9" t="e">
        <f t="shared" si="70"/>
        <v>#N/A</v>
      </c>
      <c r="AK153" s="9">
        <f t="shared" si="63"/>
        <v>0</v>
      </c>
      <c r="AL153" s="9" t="e">
        <f t="shared" si="71"/>
        <v>#N/A</v>
      </c>
      <c r="AM153" s="9" t="e">
        <f t="shared" si="62"/>
        <v>#N/A</v>
      </c>
      <c r="AN153" s="5"/>
      <c r="AO153" s="5"/>
      <c r="AP153" s="9"/>
      <c r="AQ153" s="5"/>
      <c r="AR153" s="25"/>
      <c r="AS153" s="25"/>
    </row>
    <row r="154" spans="1:45" s="7" customFormat="1" ht="20.100000000000001" hidden="1" customHeight="1" x14ac:dyDescent="0.25">
      <c r="A154" s="86">
        <f t="shared" si="66"/>
        <v>124</v>
      </c>
      <c r="B154" s="80" t="s">
        <v>391</v>
      </c>
      <c r="C154" s="248" t="s">
        <v>525</v>
      </c>
      <c r="D154" s="19"/>
      <c r="E154" s="5" t="str">
        <f>VLOOKUP($C154,'[5]Gui chi Quynh'!$D$7:$F$393,3,0)</f>
        <v>A3</v>
      </c>
      <c r="F154" s="19">
        <f>VLOOKUP(E154,Sheet1!$B$2:$C$12,2,TRUE)</f>
        <v>8</v>
      </c>
      <c r="G154" s="5" t="str">
        <f>VLOOKUP($C154,'[6]Gui chi Quynh'!$C$7:$E$391,3,0)</f>
        <v>A2</v>
      </c>
      <c r="H154" s="19">
        <f>VLOOKUP(G154,Sheet1!$B$2:$C$12,2,TRUE)</f>
        <v>9</v>
      </c>
      <c r="I154" s="5" t="str">
        <f>VLOOKUP($C154,'[7]Gui chi Quynh'!$C$7:$E$389,3,0)</f>
        <v>A2</v>
      </c>
      <c r="J154" s="19">
        <f>VLOOKUP(I154,Sheet1!$B$2:$C$12,2,TRUE)</f>
        <v>9</v>
      </c>
      <c r="K154" s="5" t="str">
        <f>VLOOKUP($C154,'[8]Gui chi Quynh'!$C$7:$E$389,3,0)</f>
        <v>A3</v>
      </c>
      <c r="L154" s="19">
        <f>VLOOKUP(K154,Sheet1!$B$2:$C$12,2,TRUE)</f>
        <v>8</v>
      </c>
      <c r="M154" s="5" t="str">
        <f>VLOOKUP($C154,'[9]Gui chi Quynh'!$C$7:$E$388,3,0)</f>
        <v>A3</v>
      </c>
      <c r="N154" s="19">
        <f>VLOOKUP(M154,Sheet1!$B$2:$C$12,2,TRUE)</f>
        <v>8</v>
      </c>
      <c r="O154" s="5">
        <f t="shared" si="64"/>
        <v>8.4</v>
      </c>
      <c r="P154" s="215">
        <f t="shared" si="65"/>
        <v>0</v>
      </c>
      <c r="Q154" s="9" t="str">
        <f t="shared" si="72"/>
        <v>Xuất sắc</v>
      </c>
      <c r="R154" s="245"/>
      <c r="S154" s="17"/>
      <c r="T154" s="19" t="e">
        <f>VLOOKUP(S154,Sheet1!$B$2:$C$12,2,TRUE)</f>
        <v>#N/A</v>
      </c>
      <c r="U154" s="5"/>
      <c r="V154" s="19" t="e">
        <f>VLOOKUP(U154,Sheet1!$B$2:$C$12,2,TRUE)</f>
        <v>#N/A</v>
      </c>
      <c r="W154" s="5"/>
      <c r="X154" s="19" t="e">
        <f>VLOOKUP(W154,Sheet1!$B$2:$C$12,2,TRUE)</f>
        <v>#N/A</v>
      </c>
      <c r="Y154" s="5"/>
      <c r="Z154" s="19" t="e">
        <f>VLOOKUP(Y154,Sheet1!$B$2:$C$12,2,TRUE)</f>
        <v>#N/A</v>
      </c>
      <c r="AA154" s="5"/>
      <c r="AB154" s="19" t="e">
        <f>VLOOKUP(AA154,Sheet1!$B$2:$C$12,2,TRUE)</f>
        <v>#N/A</v>
      </c>
      <c r="AC154" s="5" t="e">
        <f t="shared" si="67"/>
        <v>#N/A</v>
      </c>
      <c r="AD154" s="215">
        <f t="shared" si="53"/>
        <v>0</v>
      </c>
      <c r="AE154" s="9" t="e">
        <f t="shared" si="54"/>
        <v>#N/A</v>
      </c>
      <c r="AF154" s="5" t="e">
        <f t="shared" si="68"/>
        <v>#N/A</v>
      </c>
      <c r="AG154" s="215">
        <f t="shared" si="69"/>
        <v>0</v>
      </c>
      <c r="AH154" s="9" t="e">
        <f t="shared" si="61"/>
        <v>#N/A</v>
      </c>
      <c r="AI154" s="216"/>
      <c r="AJ154" s="9" t="e">
        <f t="shared" si="70"/>
        <v>#N/A</v>
      </c>
      <c r="AK154" s="9">
        <f t="shared" si="63"/>
        <v>0</v>
      </c>
      <c r="AL154" s="9" t="e">
        <f t="shared" si="71"/>
        <v>#N/A</v>
      </c>
      <c r="AM154" s="5" t="s">
        <v>787</v>
      </c>
      <c r="AN154" s="5"/>
      <c r="AO154" s="5"/>
      <c r="AP154" s="9"/>
      <c r="AQ154" s="5"/>
      <c r="AR154" s="119"/>
      <c r="AS154" s="25" t="s">
        <v>372</v>
      </c>
    </row>
    <row r="155" spans="1:45" s="7" customFormat="1" ht="20.100000000000001" hidden="1" customHeight="1" x14ac:dyDescent="0.25">
      <c r="A155" s="86">
        <f t="shared" si="66"/>
        <v>125</v>
      </c>
      <c r="B155" s="80" t="s">
        <v>392</v>
      </c>
      <c r="C155" s="117" t="s">
        <v>526</v>
      </c>
      <c r="E155" s="5" t="str">
        <f>VLOOKUP($C155,'[5]Gui chi Quynh'!$D$7:$F$393,3,0)</f>
        <v>A3</v>
      </c>
      <c r="F155" s="19">
        <f>VLOOKUP(E155,Sheet1!$B$2:$C$12,2,TRUE)</f>
        <v>8</v>
      </c>
      <c r="G155" s="5" t="str">
        <f>VLOOKUP($C155,'[6]Gui chi Quynh'!$C$7:$E$391,3,0)</f>
        <v>A4</v>
      </c>
      <c r="H155" s="19">
        <f>VLOOKUP(G155,Sheet1!$B$2:$C$12,2,TRUE)</f>
        <v>7</v>
      </c>
      <c r="I155" s="5" t="str">
        <f>VLOOKUP($C155,'[7]Gui chi Quynh'!$C$7:$E$389,3,0)</f>
        <v>A4</v>
      </c>
      <c r="J155" s="19">
        <f>VLOOKUP(I155,Sheet1!$B$2:$C$12,2,TRUE)</f>
        <v>7</v>
      </c>
      <c r="K155" s="5" t="str">
        <f>VLOOKUP($C155,'[8]Gui chi Quynh'!$C$7:$E$389,3,0)</f>
        <v>A3</v>
      </c>
      <c r="L155" s="19">
        <f>VLOOKUP(K155,Sheet1!$B$2:$C$12,2,TRUE)</f>
        <v>8</v>
      </c>
      <c r="M155" s="5" t="str">
        <f>VLOOKUP($C155,'[9]Gui chi Quynh'!$C$7:$E$388,3,0)</f>
        <v>A4</v>
      </c>
      <c r="N155" s="19">
        <f>VLOOKUP(M155,Sheet1!$B$2:$C$12,2,TRUE)</f>
        <v>7</v>
      </c>
      <c r="O155" s="5">
        <f t="shared" si="64"/>
        <v>7.4</v>
      </c>
      <c r="P155" s="215">
        <f t="shared" si="65"/>
        <v>0</v>
      </c>
      <c r="Q155" s="9" t="str">
        <f t="shared" si="72"/>
        <v>Tốt</v>
      </c>
      <c r="R155" s="10"/>
      <c r="S155" s="17"/>
      <c r="T155" s="19" t="e">
        <f>VLOOKUP(S155,Sheet1!$B$2:$C$12,2,TRUE)</f>
        <v>#N/A</v>
      </c>
      <c r="U155" s="5"/>
      <c r="V155" s="19" t="e">
        <f>VLOOKUP(U155,Sheet1!$B$2:$C$12,2,TRUE)</f>
        <v>#N/A</v>
      </c>
      <c r="W155" s="5"/>
      <c r="X155" s="19" t="e">
        <f>VLOOKUP(W155,Sheet1!$B$2:$C$12,2,TRUE)</f>
        <v>#N/A</v>
      </c>
      <c r="Y155" s="5"/>
      <c r="Z155" s="19" t="e">
        <f>VLOOKUP(Y155,Sheet1!$B$2:$C$12,2,TRUE)</f>
        <v>#N/A</v>
      </c>
      <c r="AA155" s="5"/>
      <c r="AB155" s="19" t="e">
        <f>VLOOKUP(AA155,Sheet1!$B$2:$C$12,2,TRUE)</f>
        <v>#N/A</v>
      </c>
      <c r="AC155" s="5" t="e">
        <f t="shared" si="67"/>
        <v>#N/A</v>
      </c>
      <c r="AD155" s="215">
        <f t="shared" si="53"/>
        <v>0</v>
      </c>
      <c r="AE155" s="9" t="e">
        <f t="shared" si="54"/>
        <v>#N/A</v>
      </c>
      <c r="AF155" s="5" t="e">
        <f t="shared" si="68"/>
        <v>#N/A</v>
      </c>
      <c r="AG155" s="215">
        <f t="shared" si="69"/>
        <v>0</v>
      </c>
      <c r="AH155" s="9" t="e">
        <f t="shared" si="61"/>
        <v>#N/A</v>
      </c>
      <c r="AI155" s="216"/>
      <c r="AJ155" s="9" t="e">
        <f t="shared" si="70"/>
        <v>#N/A</v>
      </c>
      <c r="AK155" s="9">
        <f t="shared" si="63"/>
        <v>0</v>
      </c>
      <c r="AL155" s="9" t="e">
        <f t="shared" si="71"/>
        <v>#N/A</v>
      </c>
      <c r="AM155" s="9" t="e">
        <f t="shared" ref="AM155:AM168" si="73">IF($AK155=1,"Không đạt LĐTT",IF(OR($AL155= "Xuất sắc", $AL155="Tốt"),"Đạt LĐTT","Không đạt LĐTT"))</f>
        <v>#N/A</v>
      </c>
      <c r="AN155" s="5"/>
      <c r="AO155" s="5"/>
      <c r="AP155" s="9"/>
      <c r="AQ155" s="5"/>
      <c r="AR155" s="25"/>
      <c r="AS155" s="25"/>
    </row>
    <row r="156" spans="1:45" s="7" customFormat="1" ht="20.100000000000001" hidden="1" customHeight="1" x14ac:dyDescent="0.25">
      <c r="A156" s="86">
        <f t="shared" si="66"/>
        <v>126</v>
      </c>
      <c r="B156" s="80" t="s">
        <v>398</v>
      </c>
      <c r="C156" s="248" t="s">
        <v>530</v>
      </c>
      <c r="D156" s="19"/>
      <c r="E156" s="5" t="str">
        <f>VLOOKUP($C156,'[5]Gui chi Quynh'!$D$7:$F$393,3,0)</f>
        <v>A3</v>
      </c>
      <c r="F156" s="19">
        <f>VLOOKUP(E156,Sheet1!$B$2:$C$12,2,TRUE)</f>
        <v>8</v>
      </c>
      <c r="G156" s="5" t="str">
        <f>VLOOKUP($C156,'[6]Gui chi Quynh'!$C$7:$E$391,3,0)</f>
        <v>A4</v>
      </c>
      <c r="H156" s="19">
        <f>VLOOKUP(G156,Sheet1!$B$2:$C$12,2,TRUE)</f>
        <v>7</v>
      </c>
      <c r="I156" s="5" t="str">
        <f>VLOOKUP($C156,'[7]Gui chi Quynh'!$C$7:$E$389,3,0)</f>
        <v>A4</v>
      </c>
      <c r="J156" s="19">
        <f>VLOOKUP(I156,Sheet1!$B$2:$C$12,2,TRUE)</f>
        <v>7</v>
      </c>
      <c r="K156" s="5" t="str">
        <f>VLOOKUP($C156,'[8]Gui chi Quynh'!$C$7:$E$389,3,0)</f>
        <v>A3</v>
      </c>
      <c r="L156" s="19">
        <f>VLOOKUP(K156,Sheet1!$B$2:$C$12,2,TRUE)</f>
        <v>8</v>
      </c>
      <c r="M156" s="5" t="str">
        <f>VLOOKUP($C156,'[9]Gui chi Quynh'!$C$7:$E$388,3,0)</f>
        <v>A4</v>
      </c>
      <c r="N156" s="19">
        <f>VLOOKUP(M156,Sheet1!$B$2:$C$12,2,TRUE)</f>
        <v>7</v>
      </c>
      <c r="O156" s="5">
        <f t="shared" si="64"/>
        <v>7.4</v>
      </c>
      <c r="P156" s="215">
        <f t="shared" si="65"/>
        <v>0</v>
      </c>
      <c r="Q156" s="9" t="str">
        <f t="shared" si="72"/>
        <v>Tốt</v>
      </c>
      <c r="R156" s="281"/>
      <c r="S156" s="17"/>
      <c r="T156" s="19" t="e">
        <f>VLOOKUP(S156,Sheet1!$B$2:$C$12,2,TRUE)</f>
        <v>#N/A</v>
      </c>
      <c r="U156" s="5"/>
      <c r="V156" s="19" t="e">
        <f>VLOOKUP(U156,Sheet1!$B$2:$C$12,2,TRUE)</f>
        <v>#N/A</v>
      </c>
      <c r="W156" s="5"/>
      <c r="X156" s="19" t="e">
        <f>VLOOKUP(W156,Sheet1!$B$2:$C$12,2,TRUE)</f>
        <v>#N/A</v>
      </c>
      <c r="Y156" s="5"/>
      <c r="Z156" s="19" t="e">
        <f>VLOOKUP(Y156,Sheet1!$B$2:$C$12,2,TRUE)</f>
        <v>#N/A</v>
      </c>
      <c r="AA156" s="5"/>
      <c r="AB156" s="19" t="e">
        <f>VLOOKUP(AA156,Sheet1!$B$2:$C$12,2,TRUE)</f>
        <v>#N/A</v>
      </c>
      <c r="AC156" s="5" t="e">
        <f t="shared" si="67"/>
        <v>#N/A</v>
      </c>
      <c r="AD156" s="215">
        <f t="shared" si="53"/>
        <v>0</v>
      </c>
      <c r="AE156" s="9" t="e">
        <f t="shared" si="54"/>
        <v>#N/A</v>
      </c>
      <c r="AF156" s="5" t="e">
        <f t="shared" si="68"/>
        <v>#N/A</v>
      </c>
      <c r="AG156" s="215">
        <f t="shared" si="69"/>
        <v>0</v>
      </c>
      <c r="AH156" s="9" t="e">
        <f t="shared" si="61"/>
        <v>#N/A</v>
      </c>
      <c r="AI156" s="216"/>
      <c r="AJ156" s="9" t="e">
        <f t="shared" si="70"/>
        <v>#N/A</v>
      </c>
      <c r="AK156" s="9">
        <f t="shared" si="63"/>
        <v>0</v>
      </c>
      <c r="AL156" s="9" t="e">
        <f t="shared" si="71"/>
        <v>#N/A</v>
      </c>
      <c r="AM156" s="9" t="e">
        <f t="shared" si="73"/>
        <v>#N/A</v>
      </c>
      <c r="AN156" s="5"/>
      <c r="AO156" s="5"/>
      <c r="AP156" s="9"/>
      <c r="AQ156" s="5"/>
      <c r="AR156" s="29"/>
      <c r="AS156" s="29"/>
    </row>
    <row r="157" spans="1:45" s="7" customFormat="1" ht="20.100000000000001" hidden="1" customHeight="1" x14ac:dyDescent="0.25">
      <c r="A157" s="86">
        <f t="shared" si="66"/>
        <v>127</v>
      </c>
      <c r="B157" s="80" t="s">
        <v>397</v>
      </c>
      <c r="C157" s="248" t="s">
        <v>531</v>
      </c>
      <c r="D157" s="19"/>
      <c r="E157" s="225" t="s">
        <v>387</v>
      </c>
      <c r="F157" s="19">
        <f>VLOOKUP(E157,Sheet1!$B$2:$C$12,2,TRUE)</f>
        <v>4</v>
      </c>
      <c r="G157" s="5" t="str">
        <f>VLOOKUP($C157,'[6]Gui chi Quynh'!$C$7:$E$391,3,0)</f>
        <v>A4</v>
      </c>
      <c r="H157" s="19">
        <f>VLOOKUP(G157,Sheet1!$B$2:$C$12,2,TRUE)</f>
        <v>7</v>
      </c>
      <c r="I157" s="5" t="str">
        <f>VLOOKUP($C157,'[7]Gui chi Quynh'!$C$7:$E$389,3,0)</f>
        <v>A4</v>
      </c>
      <c r="J157" s="19">
        <f>VLOOKUP(I157,Sheet1!$B$2:$C$12,2,TRUE)</f>
        <v>7</v>
      </c>
      <c r="K157" s="5" t="str">
        <f>VLOOKUP($C157,'[8]Gui chi Quynh'!$C$7:$E$389,3,0)</f>
        <v>A4</v>
      </c>
      <c r="L157" s="19">
        <f>VLOOKUP(K157,Sheet1!$B$2:$C$12,2,TRUE)</f>
        <v>7</v>
      </c>
      <c r="M157" s="5" t="str">
        <f>VLOOKUP($C157,'[9]Gui chi Quynh'!$C$7:$E$388,3,0)</f>
        <v>A4</v>
      </c>
      <c r="N157" s="19">
        <f>VLOOKUP(M157,Sheet1!$B$2:$C$12,2,TRUE)</f>
        <v>7</v>
      </c>
      <c r="O157" s="5">
        <f t="shared" si="64"/>
        <v>6.4</v>
      </c>
      <c r="P157" s="215">
        <f t="shared" si="65"/>
        <v>1</v>
      </c>
      <c r="Q157" s="9" t="str">
        <f t="shared" si="72"/>
        <v>Tốt</v>
      </c>
      <c r="R157" s="280" t="s">
        <v>938</v>
      </c>
      <c r="S157" s="17"/>
      <c r="T157" s="19" t="e">
        <f>VLOOKUP(S157,Sheet1!$B$2:$C$12,2,TRUE)</f>
        <v>#N/A</v>
      </c>
      <c r="U157" s="5"/>
      <c r="V157" s="19" t="e">
        <f>VLOOKUP(U157,Sheet1!$B$2:$C$12,2,TRUE)</f>
        <v>#N/A</v>
      </c>
      <c r="W157" s="5"/>
      <c r="X157" s="19" t="e">
        <f>VLOOKUP(W157,Sheet1!$B$2:$C$12,2,TRUE)</f>
        <v>#N/A</v>
      </c>
      <c r="Y157" s="5"/>
      <c r="Z157" s="19" t="e">
        <f>VLOOKUP(Y157,Sheet1!$B$2:$C$12,2,TRUE)</f>
        <v>#N/A</v>
      </c>
      <c r="AA157" s="5"/>
      <c r="AB157" s="19" t="e">
        <f>VLOOKUP(AA157,Sheet1!$B$2:$C$12,2,TRUE)</f>
        <v>#N/A</v>
      </c>
      <c r="AC157" s="5" t="e">
        <f t="shared" si="67"/>
        <v>#N/A</v>
      </c>
      <c r="AD157" s="215">
        <f t="shared" si="53"/>
        <v>0</v>
      </c>
      <c r="AE157" s="9" t="e">
        <f t="shared" si="54"/>
        <v>#N/A</v>
      </c>
      <c r="AF157" s="5" t="e">
        <f t="shared" si="68"/>
        <v>#N/A</v>
      </c>
      <c r="AG157" s="215">
        <f t="shared" si="69"/>
        <v>0</v>
      </c>
      <c r="AH157" s="9" t="e">
        <f t="shared" si="61"/>
        <v>#N/A</v>
      </c>
      <c r="AI157" s="216"/>
      <c r="AJ157" s="9" t="e">
        <f t="shared" si="70"/>
        <v>#N/A</v>
      </c>
      <c r="AK157" s="9">
        <f t="shared" si="63"/>
        <v>0</v>
      </c>
      <c r="AL157" s="9" t="e">
        <f t="shared" si="71"/>
        <v>#N/A</v>
      </c>
      <c r="AM157" s="9" t="e">
        <f t="shared" si="73"/>
        <v>#N/A</v>
      </c>
      <c r="AN157" s="5"/>
      <c r="AO157" s="5"/>
      <c r="AP157" s="9"/>
      <c r="AQ157" s="5"/>
      <c r="AR157" s="29"/>
      <c r="AS157" s="29"/>
    </row>
    <row r="158" spans="1:45" s="7" customFormat="1" ht="20.100000000000001" hidden="1" customHeight="1" x14ac:dyDescent="0.25">
      <c r="A158" s="86">
        <f t="shared" si="66"/>
        <v>128</v>
      </c>
      <c r="B158" s="80" t="s">
        <v>340</v>
      </c>
      <c r="C158" s="248" t="s">
        <v>529</v>
      </c>
      <c r="D158" s="19"/>
      <c r="E158" s="5" t="str">
        <f>VLOOKUP($C158,'[5]Gui chi Quynh'!$D$7:$F$393,3,0)</f>
        <v>A3</v>
      </c>
      <c r="F158" s="19">
        <f>VLOOKUP(E158,Sheet1!$B$2:$C$12,2,TRUE)</f>
        <v>8</v>
      </c>
      <c r="G158" s="5" t="str">
        <f>VLOOKUP($C158,'[6]Gui chi Quynh'!$C$7:$E$391,3,0)</f>
        <v>A4</v>
      </c>
      <c r="H158" s="19">
        <f>VLOOKUP(G158,Sheet1!$B$2:$C$12,2,TRUE)</f>
        <v>7</v>
      </c>
      <c r="I158" s="5" t="str">
        <f>VLOOKUP($C158,'[7]Gui chi Quynh'!$C$7:$E$389,3,0)</f>
        <v>A4</v>
      </c>
      <c r="J158" s="19">
        <f>VLOOKUP(I158,Sheet1!$B$2:$C$12,2,TRUE)</f>
        <v>7</v>
      </c>
      <c r="K158" s="5" t="str">
        <f>VLOOKUP($C158,'[8]Gui chi Quynh'!$C$7:$E$389,3,0)</f>
        <v>A3</v>
      </c>
      <c r="L158" s="19">
        <f>VLOOKUP(K158,Sheet1!$B$2:$C$12,2,TRUE)</f>
        <v>8</v>
      </c>
      <c r="M158" s="225" t="str">
        <f>VLOOKUP($C158,'[9]Gui chi Quynh'!$C$7:$E$388,3,0)</f>
        <v>B2</v>
      </c>
      <c r="N158" s="19">
        <f>VLOOKUP(M158,Sheet1!$B$2:$C$12,2,TRUE)</f>
        <v>5</v>
      </c>
      <c r="O158" s="5">
        <f t="shared" si="64"/>
        <v>7</v>
      </c>
      <c r="P158" s="215">
        <f t="shared" si="65"/>
        <v>0</v>
      </c>
      <c r="Q158" s="9" t="str">
        <f t="shared" si="72"/>
        <v>Tốt</v>
      </c>
      <c r="R158" s="278" t="s">
        <v>945</v>
      </c>
      <c r="S158" s="17"/>
      <c r="T158" s="19" t="e">
        <f>VLOOKUP(S158,Sheet1!$B$2:$C$12,2,TRUE)</f>
        <v>#N/A</v>
      </c>
      <c r="U158" s="5"/>
      <c r="V158" s="19" t="e">
        <f>VLOOKUP(U158,Sheet1!$B$2:$C$12,2,TRUE)</f>
        <v>#N/A</v>
      </c>
      <c r="W158" s="5"/>
      <c r="X158" s="19" t="e">
        <f>VLOOKUP(W158,Sheet1!$B$2:$C$12,2,TRUE)</f>
        <v>#N/A</v>
      </c>
      <c r="Y158" s="5"/>
      <c r="Z158" s="19" t="e">
        <f>VLOOKUP(Y158,Sheet1!$B$2:$C$12,2,TRUE)</f>
        <v>#N/A</v>
      </c>
      <c r="AA158" s="5"/>
      <c r="AB158" s="19" t="e">
        <f>VLOOKUP(AA158,Sheet1!$B$2:$C$12,2,TRUE)</f>
        <v>#N/A</v>
      </c>
      <c r="AC158" s="5" t="e">
        <f t="shared" si="67"/>
        <v>#N/A</v>
      </c>
      <c r="AD158" s="215">
        <f t="shared" si="53"/>
        <v>0</v>
      </c>
      <c r="AE158" s="9" t="e">
        <f t="shared" si="54"/>
        <v>#N/A</v>
      </c>
      <c r="AF158" s="5" t="e">
        <f t="shared" si="68"/>
        <v>#N/A</v>
      </c>
      <c r="AG158" s="215">
        <f t="shared" si="69"/>
        <v>0</v>
      </c>
      <c r="AH158" s="9" t="e">
        <f t="shared" si="61"/>
        <v>#N/A</v>
      </c>
      <c r="AI158" s="216"/>
      <c r="AJ158" s="9" t="e">
        <f t="shared" si="70"/>
        <v>#N/A</v>
      </c>
      <c r="AK158" s="9">
        <f t="shared" si="63"/>
        <v>0</v>
      </c>
      <c r="AL158" s="9" t="e">
        <f t="shared" si="71"/>
        <v>#N/A</v>
      </c>
      <c r="AM158" s="9" t="e">
        <f t="shared" si="73"/>
        <v>#N/A</v>
      </c>
      <c r="AN158" s="12"/>
      <c r="AO158" s="5"/>
      <c r="AP158" s="9"/>
      <c r="AQ158" s="5"/>
      <c r="AR158" s="29"/>
      <c r="AS158" s="29"/>
    </row>
    <row r="159" spans="1:45" s="7" customFormat="1" ht="20.100000000000001" hidden="1" customHeight="1" x14ac:dyDescent="0.25">
      <c r="A159" s="86">
        <f>A158+1</f>
        <v>129</v>
      </c>
      <c r="B159" s="80" t="s">
        <v>396</v>
      </c>
      <c r="C159" s="248" t="s">
        <v>528</v>
      </c>
      <c r="D159" s="19"/>
      <c r="E159" s="5" t="str">
        <f>VLOOKUP($C159,'[5]Gui chi Quynh'!$D$7:$F$393,3,0)</f>
        <v>A4</v>
      </c>
      <c r="F159" s="19">
        <f>VLOOKUP(E159,Sheet1!$B$2:$C$12,2,TRUE)</f>
        <v>7</v>
      </c>
      <c r="G159" s="5" t="str">
        <f>VLOOKUP($C159,'[6]Gui chi Quynh'!$C$7:$E$391,3,0)</f>
        <v>A4</v>
      </c>
      <c r="H159" s="19">
        <f>VLOOKUP(G159,Sheet1!$B$2:$C$12,2,TRUE)</f>
        <v>7</v>
      </c>
      <c r="I159" s="5" t="str">
        <f>VLOOKUP($C159,'[7]Gui chi Quynh'!$C$7:$E$389,3,0)</f>
        <v>A4</v>
      </c>
      <c r="J159" s="19">
        <f>VLOOKUP(I159,Sheet1!$B$2:$C$12,2,TRUE)</f>
        <v>7</v>
      </c>
      <c r="K159" s="5" t="str">
        <f>VLOOKUP($C159,'[8]Gui chi Quynh'!$C$7:$E$389,3,0)</f>
        <v>A4</v>
      </c>
      <c r="L159" s="19">
        <f>VLOOKUP(K159,Sheet1!$B$2:$C$12,2,TRUE)</f>
        <v>7</v>
      </c>
      <c r="M159" s="5" t="str">
        <f>VLOOKUP($C159,'[9]Gui chi Quynh'!$C$7:$E$388,3,0)</f>
        <v>A4</v>
      </c>
      <c r="N159" s="19">
        <f>VLOOKUP(M159,Sheet1!$B$2:$C$12,2,TRUE)</f>
        <v>7</v>
      </c>
      <c r="O159" s="5">
        <f t="shared" si="64"/>
        <v>7</v>
      </c>
      <c r="P159" s="215">
        <f t="shared" si="65"/>
        <v>0</v>
      </c>
      <c r="Q159" s="9" t="str">
        <f t="shared" si="72"/>
        <v>Tốt</v>
      </c>
      <c r="R159" s="281"/>
      <c r="S159" s="17"/>
      <c r="T159" s="19" t="e">
        <f>VLOOKUP(S159,Sheet1!$B$2:$C$12,2,TRUE)</f>
        <v>#N/A</v>
      </c>
      <c r="U159" s="5"/>
      <c r="V159" s="19" t="e">
        <f>VLOOKUP(U159,Sheet1!$B$2:$C$12,2,TRUE)</f>
        <v>#N/A</v>
      </c>
      <c r="W159" s="5"/>
      <c r="X159" s="19" t="e">
        <f>VLOOKUP(W159,Sheet1!$B$2:$C$12,2,TRUE)</f>
        <v>#N/A</v>
      </c>
      <c r="Y159" s="5"/>
      <c r="Z159" s="19" t="e">
        <f>VLOOKUP(Y159,Sheet1!$B$2:$C$12,2,TRUE)</f>
        <v>#N/A</v>
      </c>
      <c r="AA159" s="5"/>
      <c r="AB159" s="19" t="e">
        <f>VLOOKUP(AA159,Sheet1!$B$2:$C$12,2,TRUE)</f>
        <v>#N/A</v>
      </c>
      <c r="AC159" s="5" t="e">
        <f t="shared" si="67"/>
        <v>#N/A</v>
      </c>
      <c r="AD159" s="215">
        <f t="shared" si="53"/>
        <v>0</v>
      </c>
      <c r="AE159" s="9" t="e">
        <f t="shared" si="54"/>
        <v>#N/A</v>
      </c>
      <c r="AF159" s="5" t="e">
        <f t="shared" si="68"/>
        <v>#N/A</v>
      </c>
      <c r="AG159" s="215">
        <f t="shared" si="69"/>
        <v>0</v>
      </c>
      <c r="AH159" s="9" t="e">
        <f t="shared" si="61"/>
        <v>#N/A</v>
      </c>
      <c r="AI159" s="216"/>
      <c r="AJ159" s="9" t="e">
        <f t="shared" si="70"/>
        <v>#N/A</v>
      </c>
      <c r="AK159" s="9">
        <f t="shared" si="63"/>
        <v>0</v>
      </c>
      <c r="AL159" s="9" t="e">
        <f t="shared" si="71"/>
        <v>#N/A</v>
      </c>
      <c r="AM159" s="9" t="e">
        <f t="shared" si="73"/>
        <v>#N/A</v>
      </c>
      <c r="AN159" s="5"/>
      <c r="AO159" s="5"/>
      <c r="AP159" s="9"/>
      <c r="AQ159" s="5"/>
      <c r="AR159" s="29"/>
      <c r="AS159" s="29"/>
    </row>
    <row r="160" spans="1:45" s="7" customFormat="1" ht="20.100000000000001" hidden="1" customHeight="1" x14ac:dyDescent="0.25">
      <c r="A160" s="86">
        <f t="shared" si="66"/>
        <v>130</v>
      </c>
      <c r="B160" s="80" t="s">
        <v>393</v>
      </c>
      <c r="C160" s="248" t="s">
        <v>527</v>
      </c>
      <c r="D160" s="19"/>
      <c r="E160" s="5" t="s">
        <v>385</v>
      </c>
      <c r="F160" s="19">
        <f>VLOOKUP(E160,Sheet1!$B$2:$C$12,2,TRUE)</f>
        <v>7</v>
      </c>
      <c r="G160" s="5" t="str">
        <f>VLOOKUP($C160,'[6]Gui chi Quynh'!$C$7:$E$391,3,0)</f>
        <v>A4</v>
      </c>
      <c r="H160" s="19">
        <f>VLOOKUP(G160,Sheet1!$B$2:$C$12,2,TRUE)</f>
        <v>7</v>
      </c>
      <c r="I160" s="5" t="str">
        <f>VLOOKUP($C160,'[7]Gui chi Quynh'!$C$7:$E$389,3,0)</f>
        <v>A4</v>
      </c>
      <c r="J160" s="19">
        <f>VLOOKUP(I160,Sheet1!$B$2:$C$12,2,TRUE)</f>
        <v>7</v>
      </c>
      <c r="K160" s="5" t="str">
        <f>VLOOKUP($C160,'[8]Gui chi Quynh'!$C$7:$E$389,3,0)</f>
        <v>A4</v>
      </c>
      <c r="L160" s="19">
        <f>VLOOKUP(K160,Sheet1!$B$2:$C$12,2,TRUE)</f>
        <v>7</v>
      </c>
      <c r="M160" s="5" t="str">
        <f>VLOOKUP($C160,'[9]Gui chi Quynh'!$C$7:$E$388,3,0)</f>
        <v>A4</v>
      </c>
      <c r="N160" s="19">
        <f>VLOOKUP(M160,Sheet1!$B$2:$C$12,2,TRUE)</f>
        <v>7</v>
      </c>
      <c r="O160" s="5">
        <f t="shared" si="64"/>
        <v>7</v>
      </c>
      <c r="P160" s="215">
        <f t="shared" si="65"/>
        <v>0</v>
      </c>
      <c r="Q160" s="9" t="str">
        <f t="shared" si="72"/>
        <v>Tốt</v>
      </c>
      <c r="R160" s="281"/>
      <c r="S160" s="17"/>
      <c r="T160" s="19" t="e">
        <f>VLOOKUP(S160,Sheet1!$B$2:$C$12,2,TRUE)</f>
        <v>#N/A</v>
      </c>
      <c r="U160" s="5"/>
      <c r="V160" s="19" t="e">
        <f>VLOOKUP(U160,Sheet1!$B$2:$C$12,2,TRUE)</f>
        <v>#N/A</v>
      </c>
      <c r="W160" s="5"/>
      <c r="X160" s="19" t="e">
        <f>VLOOKUP(W160,Sheet1!$B$2:$C$12,2,TRUE)</f>
        <v>#N/A</v>
      </c>
      <c r="Y160" s="5"/>
      <c r="Z160" s="19" t="e">
        <f>VLOOKUP(Y160,Sheet1!$B$2:$C$12,2,TRUE)</f>
        <v>#N/A</v>
      </c>
      <c r="AA160" s="5"/>
      <c r="AB160" s="19" t="e">
        <f>VLOOKUP(AA160,Sheet1!$B$2:$C$12,2,TRUE)</f>
        <v>#N/A</v>
      </c>
      <c r="AC160" s="5" t="e">
        <f t="shared" si="67"/>
        <v>#N/A</v>
      </c>
      <c r="AD160" s="215">
        <f t="shared" si="53"/>
        <v>0</v>
      </c>
      <c r="AE160" s="9" t="e">
        <f t="shared" si="54"/>
        <v>#N/A</v>
      </c>
      <c r="AF160" s="5" t="e">
        <f t="shared" si="68"/>
        <v>#N/A</v>
      </c>
      <c r="AG160" s="215">
        <f t="shared" si="69"/>
        <v>0</v>
      </c>
      <c r="AH160" s="9" t="e">
        <f t="shared" si="61"/>
        <v>#N/A</v>
      </c>
      <c r="AI160" s="216"/>
      <c r="AJ160" s="9" t="e">
        <f t="shared" si="70"/>
        <v>#N/A</v>
      </c>
      <c r="AK160" s="9">
        <f t="shared" si="63"/>
        <v>0</v>
      </c>
      <c r="AL160" s="9" t="e">
        <f t="shared" si="71"/>
        <v>#N/A</v>
      </c>
      <c r="AM160" s="9" t="e">
        <f t="shared" si="73"/>
        <v>#N/A</v>
      </c>
      <c r="AN160" s="5"/>
      <c r="AO160" s="5"/>
      <c r="AP160" s="9"/>
      <c r="AQ160" s="5"/>
      <c r="AR160" s="29"/>
      <c r="AS160" s="29"/>
    </row>
    <row r="161" spans="1:45" s="46" customFormat="1" ht="20.100000000000001" hidden="1" customHeight="1" x14ac:dyDescent="0.25">
      <c r="A161" s="86">
        <f t="shared" si="66"/>
        <v>131</v>
      </c>
      <c r="B161" s="80" t="s">
        <v>394</v>
      </c>
      <c r="C161" s="248" t="s">
        <v>521</v>
      </c>
      <c r="D161" s="19"/>
      <c r="E161" s="225" t="s">
        <v>386</v>
      </c>
      <c r="F161" s="19">
        <f>VLOOKUP(E161,Sheet1!$B$2:$C$12,2,TRUE)</f>
        <v>6</v>
      </c>
      <c r="G161" s="5" t="str">
        <f>VLOOKUP($C161,'[6]Gui chi Quynh'!$C$7:$E$391,3,0)</f>
        <v>A4</v>
      </c>
      <c r="H161" s="19">
        <f>VLOOKUP(G161,Sheet1!$B$2:$C$12,2,TRUE)</f>
        <v>7</v>
      </c>
      <c r="I161" s="5" t="str">
        <f>VLOOKUP($C161,'[7]Gui chi Quynh'!$C$7:$E$389,3,0)</f>
        <v>A4</v>
      </c>
      <c r="J161" s="19">
        <f>VLOOKUP(I161,Sheet1!$B$2:$C$12,2,TRUE)</f>
        <v>7</v>
      </c>
      <c r="K161" s="5" t="str">
        <f>VLOOKUP($C161,'[8]Gui chi Quynh'!$C$7:$E$389,3,0)</f>
        <v>A4</v>
      </c>
      <c r="L161" s="19">
        <f>VLOOKUP(K161,Sheet1!$B$2:$C$12,2,TRUE)</f>
        <v>7</v>
      </c>
      <c r="M161" s="5" t="str">
        <f>VLOOKUP($C161,'[9]Gui chi Quynh'!$C$7:$E$388,3,0)</f>
        <v>A4</v>
      </c>
      <c r="N161" s="19">
        <f>VLOOKUP(M161,Sheet1!$B$2:$C$12,2,TRUE)</f>
        <v>7</v>
      </c>
      <c r="O161" s="5">
        <f t="shared" si="64"/>
        <v>6.8</v>
      </c>
      <c r="P161" s="215">
        <f t="shared" si="65"/>
        <v>0</v>
      </c>
      <c r="Q161" s="9" t="str">
        <f t="shared" si="72"/>
        <v>Tốt</v>
      </c>
      <c r="R161" s="280" t="s">
        <v>939</v>
      </c>
      <c r="S161" s="17"/>
      <c r="T161" s="19" t="e">
        <f>VLOOKUP(S161,Sheet1!$B$2:$C$12,2,TRUE)</f>
        <v>#N/A</v>
      </c>
      <c r="U161" s="5"/>
      <c r="V161" s="19" t="e">
        <f>VLOOKUP(U161,Sheet1!$B$2:$C$12,2,TRUE)</f>
        <v>#N/A</v>
      </c>
      <c r="W161" s="5"/>
      <c r="X161" s="19" t="e">
        <f>VLOOKUP(W161,Sheet1!$B$2:$C$12,2,TRUE)</f>
        <v>#N/A</v>
      </c>
      <c r="Y161" s="5"/>
      <c r="Z161" s="19" t="e">
        <f>VLOOKUP(Y161,Sheet1!$B$2:$C$12,2,TRUE)</f>
        <v>#N/A</v>
      </c>
      <c r="AA161" s="5"/>
      <c r="AB161" s="19" t="e">
        <f>VLOOKUP(AA161,Sheet1!$B$2:$C$12,2,TRUE)</f>
        <v>#N/A</v>
      </c>
      <c r="AC161" s="5" t="e">
        <f t="shared" si="67"/>
        <v>#N/A</v>
      </c>
      <c r="AD161" s="215">
        <f t="shared" si="53"/>
        <v>0</v>
      </c>
      <c r="AE161" s="9" t="e">
        <f t="shared" si="54"/>
        <v>#N/A</v>
      </c>
      <c r="AF161" s="5" t="e">
        <f t="shared" si="68"/>
        <v>#N/A</v>
      </c>
      <c r="AG161" s="215">
        <f t="shared" si="69"/>
        <v>0</v>
      </c>
      <c r="AH161" s="9" t="e">
        <f t="shared" si="61"/>
        <v>#N/A</v>
      </c>
      <c r="AI161" s="216"/>
      <c r="AJ161" s="9" t="e">
        <f t="shared" si="70"/>
        <v>#N/A</v>
      </c>
      <c r="AK161" s="9">
        <f t="shared" si="63"/>
        <v>0</v>
      </c>
      <c r="AL161" s="9" t="e">
        <f t="shared" si="71"/>
        <v>#N/A</v>
      </c>
      <c r="AM161" s="9" t="e">
        <f t="shared" si="73"/>
        <v>#N/A</v>
      </c>
      <c r="AN161" s="12"/>
      <c r="AO161" s="5"/>
      <c r="AP161" s="9"/>
      <c r="AQ161" s="5"/>
      <c r="AR161" s="29"/>
      <c r="AS161" s="29"/>
    </row>
    <row r="162" spans="1:45" s="7" customFormat="1" ht="20.100000000000001" hidden="1" customHeight="1" x14ac:dyDescent="0.25">
      <c r="A162" s="86">
        <f t="shared" si="66"/>
        <v>132</v>
      </c>
      <c r="B162" s="80" t="s">
        <v>395</v>
      </c>
      <c r="C162" s="248" t="s">
        <v>532</v>
      </c>
      <c r="D162" s="19"/>
      <c r="E162" s="5" t="str">
        <f>VLOOKUP($C162,'[5]Gui chi Quynh'!$D$7:$F$393,3,0)</f>
        <v>A3</v>
      </c>
      <c r="F162" s="19">
        <f>VLOOKUP(E162,Sheet1!$B$2:$C$12,2,TRUE)</f>
        <v>8</v>
      </c>
      <c r="G162" s="5" t="str">
        <f>VLOOKUP($C162,'[6]Gui chi Quynh'!$C$7:$E$391,3,0)</f>
        <v>A2</v>
      </c>
      <c r="H162" s="19">
        <f>VLOOKUP(G162,Sheet1!$B$2:$C$12,2,TRUE)</f>
        <v>9</v>
      </c>
      <c r="I162" s="5" t="str">
        <f>VLOOKUP($C162,'[7]Gui chi Quynh'!$C$7:$E$389,3,0)</f>
        <v>A4</v>
      </c>
      <c r="J162" s="19">
        <f>VLOOKUP(I162,Sheet1!$B$2:$C$12,2,TRUE)</f>
        <v>7</v>
      </c>
      <c r="K162" s="5" t="str">
        <f>VLOOKUP($C162,'[8]Gui chi Quynh'!$C$7:$E$389,3,0)</f>
        <v>A3</v>
      </c>
      <c r="L162" s="19">
        <f>VLOOKUP(K162,Sheet1!$B$2:$C$12,2,TRUE)</f>
        <v>8</v>
      </c>
      <c r="M162" s="5" t="str">
        <f>VLOOKUP($C162,'[9]Gui chi Quynh'!$C$7:$E$388,3,0)</f>
        <v>A4</v>
      </c>
      <c r="N162" s="19">
        <f>VLOOKUP(M162,Sheet1!$B$2:$C$12,2,TRUE)</f>
        <v>7</v>
      </c>
      <c r="O162" s="5">
        <f t="shared" si="64"/>
        <v>7.8</v>
      </c>
      <c r="P162" s="215">
        <f t="shared" si="65"/>
        <v>0</v>
      </c>
      <c r="Q162" s="9" t="str">
        <f t="shared" si="72"/>
        <v>Tốt</v>
      </c>
      <c r="R162" s="281"/>
      <c r="S162" s="17"/>
      <c r="T162" s="19" t="e">
        <f>VLOOKUP(S162,Sheet1!$B$2:$C$12,2,TRUE)</f>
        <v>#N/A</v>
      </c>
      <c r="U162" s="5"/>
      <c r="V162" s="19" t="e">
        <f>VLOOKUP(U162,Sheet1!$B$2:$C$12,2,TRUE)</f>
        <v>#N/A</v>
      </c>
      <c r="W162" s="5"/>
      <c r="X162" s="19" t="e">
        <f>VLOOKUP(W162,Sheet1!$B$2:$C$12,2,TRUE)</f>
        <v>#N/A</v>
      </c>
      <c r="Y162" s="5"/>
      <c r="Z162" s="19" t="e">
        <f>VLOOKUP(Y162,Sheet1!$B$2:$C$12,2,TRUE)</f>
        <v>#N/A</v>
      </c>
      <c r="AA162" s="5"/>
      <c r="AB162" s="19" t="e">
        <f>VLOOKUP(AA162,Sheet1!$B$2:$C$12,2,TRUE)</f>
        <v>#N/A</v>
      </c>
      <c r="AC162" s="5" t="e">
        <f t="shared" si="67"/>
        <v>#N/A</v>
      </c>
      <c r="AD162" s="215">
        <f t="shared" si="53"/>
        <v>0</v>
      </c>
      <c r="AE162" s="9" t="e">
        <f t="shared" si="54"/>
        <v>#N/A</v>
      </c>
      <c r="AF162" s="5" t="e">
        <f t="shared" si="68"/>
        <v>#N/A</v>
      </c>
      <c r="AG162" s="215">
        <f t="shared" si="69"/>
        <v>0</v>
      </c>
      <c r="AH162" s="9" t="e">
        <f t="shared" si="61"/>
        <v>#N/A</v>
      </c>
      <c r="AI162" s="216"/>
      <c r="AJ162" s="9" t="e">
        <f t="shared" si="70"/>
        <v>#N/A</v>
      </c>
      <c r="AK162" s="9">
        <f t="shared" si="63"/>
        <v>0</v>
      </c>
      <c r="AL162" s="9" t="e">
        <f t="shared" si="71"/>
        <v>#N/A</v>
      </c>
      <c r="AM162" s="9" t="e">
        <f t="shared" si="73"/>
        <v>#N/A</v>
      </c>
      <c r="AN162" s="5"/>
      <c r="AO162" s="5"/>
      <c r="AP162" s="9"/>
      <c r="AQ162" s="5"/>
      <c r="AR162" s="29"/>
      <c r="AS162" s="29"/>
    </row>
    <row r="163" spans="1:45" s="7" customFormat="1" ht="20.100000000000001" hidden="1" customHeight="1" x14ac:dyDescent="0.25">
      <c r="A163" s="86">
        <f t="shared" si="66"/>
        <v>133</v>
      </c>
      <c r="B163" s="80" t="s">
        <v>361</v>
      </c>
      <c r="C163" s="248" t="s">
        <v>538</v>
      </c>
      <c r="D163" s="19"/>
      <c r="E163" s="5" t="str">
        <f>VLOOKUP($C163,'[5]Gui chi Quynh'!$D$7:$F$393,3,0)</f>
        <v>A4</v>
      </c>
      <c r="F163" s="19">
        <f>VLOOKUP(E163,Sheet1!$B$2:$C$12,2,TRUE)</f>
        <v>7</v>
      </c>
      <c r="G163" s="5" t="str">
        <f>VLOOKUP($C163,'[6]Gui chi Quynh'!$C$7:$E$391,3,0)</f>
        <v>A4</v>
      </c>
      <c r="H163" s="19">
        <f>VLOOKUP(G163,Sheet1!$B$2:$C$12,2,TRUE)</f>
        <v>7</v>
      </c>
      <c r="I163" s="5" t="str">
        <f>VLOOKUP($C163,'[7]Gui chi Quynh'!$C$7:$E$389,3,0)</f>
        <v>A4</v>
      </c>
      <c r="J163" s="19">
        <f>VLOOKUP(I163,Sheet1!$B$2:$C$12,2,TRUE)</f>
        <v>7</v>
      </c>
      <c r="K163" s="5" t="str">
        <f>VLOOKUP($C163,'[8]Gui chi Quynh'!$C$7:$E$389,3,0)</f>
        <v>A4</v>
      </c>
      <c r="L163" s="19">
        <f>VLOOKUP(K163,Sheet1!$B$2:$C$12,2,TRUE)</f>
        <v>7</v>
      </c>
      <c r="M163" s="5" t="str">
        <f>VLOOKUP($C163,'[9]Gui chi Quynh'!$C$7:$E$388,3,0)</f>
        <v>A4</v>
      </c>
      <c r="N163" s="19">
        <f>VLOOKUP(M163,Sheet1!$B$2:$C$12,2,TRUE)</f>
        <v>7</v>
      </c>
      <c r="O163" s="5">
        <f t="shared" si="64"/>
        <v>7</v>
      </c>
      <c r="P163" s="215">
        <f t="shared" si="65"/>
        <v>0</v>
      </c>
      <c r="Q163" s="9" t="str">
        <f t="shared" si="72"/>
        <v>Tốt</v>
      </c>
      <c r="R163" s="281"/>
      <c r="S163" s="17"/>
      <c r="T163" s="19" t="e">
        <f>VLOOKUP(S163,Sheet1!$B$2:$C$12,2,TRUE)</f>
        <v>#N/A</v>
      </c>
      <c r="U163" s="5"/>
      <c r="V163" s="19" t="e">
        <f>VLOOKUP(U163,Sheet1!$B$2:$C$12,2,TRUE)</f>
        <v>#N/A</v>
      </c>
      <c r="W163" s="5"/>
      <c r="X163" s="19" t="e">
        <f>VLOOKUP(W163,Sheet1!$B$2:$C$12,2,TRUE)</f>
        <v>#N/A</v>
      </c>
      <c r="Y163" s="5"/>
      <c r="Z163" s="19" t="e">
        <f>VLOOKUP(Y163,Sheet1!$B$2:$C$12,2,TRUE)</f>
        <v>#N/A</v>
      </c>
      <c r="AA163" s="5"/>
      <c r="AB163" s="19" t="e">
        <f>VLOOKUP(AA163,Sheet1!$B$2:$C$12,2,TRUE)</f>
        <v>#N/A</v>
      </c>
      <c r="AC163" s="5" t="e">
        <f t="shared" si="67"/>
        <v>#N/A</v>
      </c>
      <c r="AD163" s="215">
        <f t="shared" si="53"/>
        <v>0</v>
      </c>
      <c r="AE163" s="9" t="e">
        <f t="shared" si="54"/>
        <v>#N/A</v>
      </c>
      <c r="AF163" s="5" t="e">
        <f t="shared" si="68"/>
        <v>#N/A</v>
      </c>
      <c r="AG163" s="215">
        <f t="shared" si="69"/>
        <v>0</v>
      </c>
      <c r="AH163" s="9" t="e">
        <f t="shared" si="61"/>
        <v>#N/A</v>
      </c>
      <c r="AI163" s="216"/>
      <c r="AJ163" s="9" t="e">
        <f t="shared" si="70"/>
        <v>#N/A</v>
      </c>
      <c r="AK163" s="9">
        <f t="shared" si="63"/>
        <v>0</v>
      </c>
      <c r="AL163" s="9" t="e">
        <f t="shared" si="71"/>
        <v>#N/A</v>
      </c>
      <c r="AM163" s="9" t="e">
        <f t="shared" si="73"/>
        <v>#N/A</v>
      </c>
      <c r="AN163" s="5"/>
      <c r="AO163" s="5"/>
      <c r="AP163" s="9"/>
      <c r="AQ163" s="5"/>
      <c r="AR163" s="29"/>
      <c r="AS163" s="29"/>
    </row>
    <row r="164" spans="1:45" s="7" customFormat="1" ht="20.100000000000001" hidden="1" customHeight="1" x14ac:dyDescent="0.25">
      <c r="A164" s="86">
        <f>A163+1</f>
        <v>134</v>
      </c>
      <c r="B164" s="80" t="s">
        <v>351</v>
      </c>
      <c r="C164" s="248" t="s">
        <v>537</v>
      </c>
      <c r="D164" s="19"/>
      <c r="E164" s="5" t="str">
        <f>VLOOKUP($C164,'[5]Gui chi Quynh'!$D$7:$F$393,3,0)</f>
        <v>A3</v>
      </c>
      <c r="F164" s="19">
        <f>VLOOKUP(E164,Sheet1!$B$2:$C$12,2,TRUE)</f>
        <v>8</v>
      </c>
      <c r="G164" s="5" t="str">
        <f>VLOOKUP($C164,'[6]Gui chi Quynh'!$C$7:$E$391,3,0)</f>
        <v>A4</v>
      </c>
      <c r="H164" s="19">
        <f>VLOOKUP(G164,Sheet1!$B$2:$C$12,2,TRUE)</f>
        <v>7</v>
      </c>
      <c r="I164" s="5" t="str">
        <f>VLOOKUP($C164,'[7]Gui chi Quynh'!$C$7:$E$389,3,0)</f>
        <v>A4</v>
      </c>
      <c r="J164" s="19">
        <f>VLOOKUP(I164,Sheet1!$B$2:$C$12,2,TRUE)</f>
        <v>7</v>
      </c>
      <c r="K164" s="5" t="str">
        <f>VLOOKUP($C164,'[8]Gui chi Quynh'!$C$7:$E$389,3,0)</f>
        <v>A2</v>
      </c>
      <c r="L164" s="19">
        <f>VLOOKUP(K164,Sheet1!$B$2:$C$12,2,TRUE)</f>
        <v>9</v>
      </c>
      <c r="M164" s="5" t="str">
        <f>VLOOKUP($C164,'[9]Gui chi Quynh'!$C$7:$E$388,3,0)</f>
        <v>A3</v>
      </c>
      <c r="N164" s="19">
        <f>VLOOKUP(M164,Sheet1!$B$2:$C$12,2,TRUE)</f>
        <v>8</v>
      </c>
      <c r="O164" s="5">
        <f t="shared" si="64"/>
        <v>7.8</v>
      </c>
      <c r="P164" s="215">
        <f t="shared" si="65"/>
        <v>0</v>
      </c>
      <c r="Q164" s="9" t="str">
        <f t="shared" si="72"/>
        <v>Tốt</v>
      </c>
      <c r="R164" s="82"/>
      <c r="S164" s="17"/>
      <c r="T164" s="19" t="e">
        <f>VLOOKUP(S164,Sheet1!$B$2:$C$12,2,TRUE)</f>
        <v>#N/A</v>
      </c>
      <c r="U164" s="5"/>
      <c r="V164" s="19" t="e">
        <f>VLOOKUP(U164,Sheet1!$B$2:$C$12,2,TRUE)</f>
        <v>#N/A</v>
      </c>
      <c r="W164" s="5"/>
      <c r="X164" s="19" t="e">
        <f>VLOOKUP(W164,Sheet1!$B$2:$C$12,2,TRUE)</f>
        <v>#N/A</v>
      </c>
      <c r="Y164" s="5"/>
      <c r="Z164" s="19" t="e">
        <f>VLOOKUP(Y164,Sheet1!$B$2:$C$12,2,TRUE)</f>
        <v>#N/A</v>
      </c>
      <c r="AA164" s="5"/>
      <c r="AB164" s="19" t="e">
        <f>VLOOKUP(AA164,Sheet1!$B$2:$C$12,2,TRUE)</f>
        <v>#N/A</v>
      </c>
      <c r="AC164" s="5" t="e">
        <f t="shared" si="67"/>
        <v>#N/A</v>
      </c>
      <c r="AD164" s="215">
        <f t="shared" si="53"/>
        <v>0</v>
      </c>
      <c r="AE164" s="9" t="e">
        <f t="shared" si="54"/>
        <v>#N/A</v>
      </c>
      <c r="AF164" s="5" t="e">
        <f t="shared" si="68"/>
        <v>#N/A</v>
      </c>
      <c r="AG164" s="215">
        <f t="shared" si="69"/>
        <v>0</v>
      </c>
      <c r="AH164" s="9" t="e">
        <f t="shared" si="61"/>
        <v>#N/A</v>
      </c>
      <c r="AI164" s="216"/>
      <c r="AJ164" s="9" t="e">
        <f t="shared" si="70"/>
        <v>#N/A</v>
      </c>
      <c r="AK164" s="9">
        <f t="shared" si="63"/>
        <v>0</v>
      </c>
      <c r="AL164" s="9" t="e">
        <f t="shared" si="71"/>
        <v>#N/A</v>
      </c>
      <c r="AM164" s="9" t="e">
        <f t="shared" si="73"/>
        <v>#N/A</v>
      </c>
      <c r="AN164" s="5"/>
      <c r="AO164" s="5"/>
      <c r="AP164" s="9"/>
      <c r="AQ164" s="5"/>
      <c r="AR164" s="29"/>
      <c r="AS164" s="29"/>
    </row>
    <row r="165" spans="1:45" s="7" customFormat="1" ht="20.100000000000001" hidden="1" customHeight="1" x14ac:dyDescent="0.25">
      <c r="A165" s="86">
        <f t="shared" si="66"/>
        <v>135</v>
      </c>
      <c r="B165" s="80" t="s">
        <v>92</v>
      </c>
      <c r="C165" s="240" t="s">
        <v>510</v>
      </c>
      <c r="D165" s="19"/>
      <c r="E165" s="5" t="str">
        <f>VLOOKUP($C165,'[5]Gui chi Quynh'!$D$7:$F$393,3,0)</f>
        <v>A4</v>
      </c>
      <c r="F165" s="19">
        <f>VLOOKUP(E165,Sheet1!$B$2:$C$12,2,TRUE)</f>
        <v>7</v>
      </c>
      <c r="G165" s="5" t="str">
        <f>VLOOKUP($C165,'[6]Gui chi Quynh'!$C$7:$E$391,3,0)</f>
        <v>A4</v>
      </c>
      <c r="H165" s="19">
        <f>VLOOKUP(G165,Sheet1!$B$2:$C$12,2,TRUE)</f>
        <v>7</v>
      </c>
      <c r="I165" s="5" t="str">
        <f>VLOOKUP($C165,'[7]Gui chi Quynh'!$C$7:$E$389,3,0)</f>
        <v>A4</v>
      </c>
      <c r="J165" s="19">
        <f>VLOOKUP(I165,Sheet1!$B$2:$C$12,2,TRUE)</f>
        <v>7</v>
      </c>
      <c r="K165" s="5" t="str">
        <f>VLOOKUP($C165,'[8]Gui chi Quynh'!$C$7:$E$389,3,0)</f>
        <v>A3</v>
      </c>
      <c r="L165" s="19">
        <f>VLOOKUP(K165,Sheet1!$B$2:$C$12,2,TRUE)</f>
        <v>8</v>
      </c>
      <c r="M165" s="5" t="str">
        <f>VLOOKUP($C165,'[9]Gui chi Quynh'!$C$7:$E$388,3,0)</f>
        <v>A4</v>
      </c>
      <c r="N165" s="19">
        <f>VLOOKUP(M165,Sheet1!$B$2:$C$12,2,TRUE)</f>
        <v>7</v>
      </c>
      <c r="O165" s="5">
        <f t="shared" si="64"/>
        <v>7.2</v>
      </c>
      <c r="P165" s="215">
        <f t="shared" si="65"/>
        <v>0</v>
      </c>
      <c r="Q165" s="9" t="str">
        <f t="shared" si="72"/>
        <v>Tốt</v>
      </c>
      <c r="R165" s="82"/>
      <c r="S165" s="17"/>
      <c r="T165" s="19" t="e">
        <f>VLOOKUP(S165,Sheet1!$B$2:$C$12,2,TRUE)</f>
        <v>#N/A</v>
      </c>
      <c r="U165" s="5"/>
      <c r="V165" s="19" t="e">
        <f>VLOOKUP(U165,Sheet1!$B$2:$C$12,2,TRUE)</f>
        <v>#N/A</v>
      </c>
      <c r="W165" s="5"/>
      <c r="X165" s="19" t="e">
        <f>VLOOKUP(W165,Sheet1!$B$2:$C$12,2,TRUE)</f>
        <v>#N/A</v>
      </c>
      <c r="Y165" s="5"/>
      <c r="Z165" s="19" t="e">
        <f>VLOOKUP(Y165,Sheet1!$B$2:$C$12,2,TRUE)</f>
        <v>#N/A</v>
      </c>
      <c r="AA165" s="5"/>
      <c r="AB165" s="19" t="e">
        <f>VLOOKUP(AA165,Sheet1!$B$2:$C$12,2,TRUE)</f>
        <v>#N/A</v>
      </c>
      <c r="AC165" s="5" t="e">
        <f t="shared" si="67"/>
        <v>#N/A</v>
      </c>
      <c r="AD165" s="215">
        <f t="shared" si="53"/>
        <v>0</v>
      </c>
      <c r="AE165" s="9" t="e">
        <f t="shared" si="54"/>
        <v>#N/A</v>
      </c>
      <c r="AF165" s="5" t="e">
        <f t="shared" si="68"/>
        <v>#N/A</v>
      </c>
      <c r="AG165" s="215">
        <f t="shared" si="69"/>
        <v>0</v>
      </c>
      <c r="AH165" s="9" t="e">
        <f t="shared" si="61"/>
        <v>#N/A</v>
      </c>
      <c r="AI165" s="216"/>
      <c r="AJ165" s="9" t="e">
        <f t="shared" si="70"/>
        <v>#N/A</v>
      </c>
      <c r="AK165" s="9">
        <f t="shared" si="63"/>
        <v>0</v>
      </c>
      <c r="AL165" s="9" t="e">
        <f t="shared" si="71"/>
        <v>#N/A</v>
      </c>
      <c r="AM165" s="9" t="e">
        <f t="shared" si="73"/>
        <v>#N/A</v>
      </c>
      <c r="AN165" s="12"/>
      <c r="AO165" s="5"/>
      <c r="AP165" s="9"/>
      <c r="AQ165" s="5"/>
      <c r="AR165" s="29"/>
      <c r="AS165" s="29"/>
    </row>
    <row r="166" spans="1:45" s="7" customFormat="1" ht="20.100000000000001" hidden="1" customHeight="1" x14ac:dyDescent="0.25">
      <c r="A166" s="86">
        <f t="shared" si="66"/>
        <v>136</v>
      </c>
      <c r="B166" s="80" t="s">
        <v>93</v>
      </c>
      <c r="C166" s="248" t="s">
        <v>511</v>
      </c>
      <c r="D166" s="19"/>
      <c r="E166" s="5" t="str">
        <f>VLOOKUP($C166,'[5]Gui chi Quynh'!$D$7:$F$393,3,0)</f>
        <v>A4</v>
      </c>
      <c r="F166" s="19">
        <f>VLOOKUP(E166,Sheet1!$B$2:$C$12,2,TRUE)</f>
        <v>7</v>
      </c>
      <c r="G166" s="5" t="str">
        <f>VLOOKUP($C166,'[6]Gui chi Quynh'!$C$7:$E$391,3,0)</f>
        <v>A4</v>
      </c>
      <c r="H166" s="19">
        <f>VLOOKUP(G166,Sheet1!$B$2:$C$12,2,TRUE)</f>
        <v>7</v>
      </c>
      <c r="I166" s="5" t="str">
        <f>VLOOKUP($C166,'[7]Gui chi Quynh'!$C$7:$E$389,3,0)</f>
        <v>A4</v>
      </c>
      <c r="J166" s="19">
        <f>VLOOKUP(I166,Sheet1!$B$2:$C$12,2,TRUE)</f>
        <v>7</v>
      </c>
      <c r="K166" s="5" t="str">
        <f>VLOOKUP($C166,'[8]Gui chi Quynh'!$C$7:$E$389,3,0)</f>
        <v>A4</v>
      </c>
      <c r="L166" s="19">
        <f>VLOOKUP(K166,Sheet1!$B$2:$C$12,2,TRUE)</f>
        <v>7</v>
      </c>
      <c r="M166" s="5" t="str">
        <f>VLOOKUP($C166,'[9]Gui chi Quynh'!$C$7:$E$388,3,0)</f>
        <v>A4</v>
      </c>
      <c r="N166" s="19">
        <f>VLOOKUP(M166,Sheet1!$B$2:$C$12,2,TRUE)</f>
        <v>7</v>
      </c>
      <c r="O166" s="5">
        <f t="shared" si="64"/>
        <v>7</v>
      </c>
      <c r="P166" s="215">
        <f t="shared" si="65"/>
        <v>0</v>
      </c>
      <c r="Q166" s="9" t="str">
        <f t="shared" si="72"/>
        <v>Tốt</v>
      </c>
      <c r="R166" s="82"/>
      <c r="S166" s="17"/>
      <c r="T166" s="19" t="e">
        <f>VLOOKUP(S166,Sheet1!$B$2:$C$12,2,TRUE)</f>
        <v>#N/A</v>
      </c>
      <c r="U166" s="5"/>
      <c r="V166" s="19" t="e">
        <f>VLOOKUP(U166,Sheet1!$B$2:$C$12,2,TRUE)</f>
        <v>#N/A</v>
      </c>
      <c r="W166" s="5"/>
      <c r="X166" s="19" t="e">
        <f>VLOOKUP(W166,Sheet1!$B$2:$C$12,2,TRUE)</f>
        <v>#N/A</v>
      </c>
      <c r="Y166" s="5"/>
      <c r="Z166" s="19" t="e">
        <f>VLOOKUP(Y166,Sheet1!$B$2:$C$12,2,TRUE)</f>
        <v>#N/A</v>
      </c>
      <c r="AA166" s="5"/>
      <c r="AB166" s="19" t="e">
        <f>VLOOKUP(AA166,Sheet1!$B$2:$C$12,2,TRUE)</f>
        <v>#N/A</v>
      </c>
      <c r="AC166" s="5" t="e">
        <f t="shared" si="67"/>
        <v>#N/A</v>
      </c>
      <c r="AD166" s="215">
        <f t="shared" si="53"/>
        <v>0</v>
      </c>
      <c r="AE166" s="9" t="e">
        <f t="shared" si="54"/>
        <v>#N/A</v>
      </c>
      <c r="AF166" s="5" t="e">
        <f t="shared" si="68"/>
        <v>#N/A</v>
      </c>
      <c r="AG166" s="215">
        <f t="shared" si="69"/>
        <v>0</v>
      </c>
      <c r="AH166" s="9" t="e">
        <f t="shared" si="61"/>
        <v>#N/A</v>
      </c>
      <c r="AI166" s="216"/>
      <c r="AJ166" s="9" t="e">
        <f t="shared" si="70"/>
        <v>#N/A</v>
      </c>
      <c r="AK166" s="9">
        <f t="shared" si="63"/>
        <v>0</v>
      </c>
      <c r="AL166" s="9" t="e">
        <f t="shared" si="71"/>
        <v>#N/A</v>
      </c>
      <c r="AM166" s="9" t="e">
        <f t="shared" si="73"/>
        <v>#N/A</v>
      </c>
      <c r="AN166" s="5"/>
      <c r="AO166" s="5"/>
      <c r="AP166" s="9"/>
      <c r="AQ166" s="5"/>
      <c r="AR166" s="29"/>
      <c r="AS166" s="29"/>
    </row>
    <row r="167" spans="1:45" s="7" customFormat="1" ht="39" customHeight="1" x14ac:dyDescent="0.25">
      <c r="A167" s="289">
        <f t="shared" si="66"/>
        <v>137</v>
      </c>
      <c r="B167" s="297" t="s">
        <v>94</v>
      </c>
      <c r="C167" s="298" t="s">
        <v>512</v>
      </c>
      <c r="D167" s="16"/>
      <c r="E167" s="16" t="str">
        <f>VLOOKUP($C167,'[5]Gui chi Quynh'!$D$7:$F$393,3,0)</f>
        <v>A4</v>
      </c>
      <c r="F167" s="16">
        <f>VLOOKUP(E167,Sheet1!$B$2:$C$12,2,TRUE)</f>
        <v>7</v>
      </c>
      <c r="G167" s="16" t="str">
        <f>VLOOKUP($C167,'[6]Gui chi Quynh'!$C$7:$E$391,3,0)</f>
        <v>A4</v>
      </c>
      <c r="H167" s="16">
        <f>VLOOKUP(G167,Sheet1!$B$2:$C$12,2,TRUE)</f>
        <v>7</v>
      </c>
      <c r="I167" s="16" t="str">
        <f>VLOOKUP($C167,'[7]Gui chi Quynh'!$C$7:$E$389,3,0)</f>
        <v>A4</v>
      </c>
      <c r="J167" s="16">
        <f>VLOOKUP(I167,Sheet1!$B$2:$C$12,2,TRUE)</f>
        <v>7</v>
      </c>
      <c r="K167" s="16" t="str">
        <f>VLOOKUP($C167,'[8]Gui chi Quynh'!$C$7:$E$389,3,0)</f>
        <v>A4</v>
      </c>
      <c r="L167" s="16">
        <f>VLOOKUP(K167,Sheet1!$B$2:$C$12,2,TRUE)</f>
        <v>7</v>
      </c>
      <c r="M167" s="16" t="str">
        <f>VLOOKUP($C167,'[9]Gui chi Quynh'!$C$7:$E$388,3,0)</f>
        <v>A DN</v>
      </c>
      <c r="N167" s="16"/>
      <c r="O167" s="16">
        <f>ROUND(AVERAGE(F167,H167,J167,L167),2)</f>
        <v>7</v>
      </c>
      <c r="P167" s="293">
        <f t="shared" si="65"/>
        <v>0</v>
      </c>
      <c r="Q167" s="294" t="str">
        <f t="shared" si="72"/>
        <v>Tốt</v>
      </c>
      <c r="R167" s="279" t="s">
        <v>927</v>
      </c>
      <c r="S167" s="17"/>
      <c r="T167" s="19" t="e">
        <f>VLOOKUP(S167,Sheet1!$B$2:$C$12,2,TRUE)</f>
        <v>#N/A</v>
      </c>
      <c r="U167" s="5"/>
      <c r="V167" s="19" t="e">
        <f>VLOOKUP(U167,Sheet1!$B$2:$C$12,2,TRUE)</f>
        <v>#N/A</v>
      </c>
      <c r="W167" s="5"/>
      <c r="X167" s="19" t="e">
        <f>VLOOKUP(W167,Sheet1!$B$2:$C$12,2,TRUE)</f>
        <v>#N/A</v>
      </c>
      <c r="Y167" s="5"/>
      <c r="Z167" s="19" t="e">
        <f>VLOOKUP(Y167,Sheet1!$B$2:$C$12,2,TRUE)</f>
        <v>#N/A</v>
      </c>
      <c r="AA167" s="5"/>
      <c r="AB167" s="19" t="e">
        <f>VLOOKUP(AA167,Sheet1!$B$2:$C$12,2,TRUE)</f>
        <v>#N/A</v>
      </c>
      <c r="AC167" s="5" t="e">
        <f t="shared" si="67"/>
        <v>#N/A</v>
      </c>
      <c r="AD167" s="215">
        <f t="shared" si="53"/>
        <v>0</v>
      </c>
      <c r="AE167" s="9" t="e">
        <f t="shared" si="54"/>
        <v>#N/A</v>
      </c>
      <c r="AF167" s="5" t="e">
        <f t="shared" si="68"/>
        <v>#N/A</v>
      </c>
      <c r="AG167" s="215">
        <f t="shared" si="69"/>
        <v>0</v>
      </c>
      <c r="AH167" s="9" t="e">
        <f t="shared" si="61"/>
        <v>#N/A</v>
      </c>
      <c r="AI167" s="216"/>
      <c r="AJ167" s="9" t="e">
        <f t="shared" si="70"/>
        <v>#N/A</v>
      </c>
      <c r="AK167" s="9">
        <f t="shared" si="63"/>
        <v>0</v>
      </c>
      <c r="AL167" s="9" t="e">
        <f t="shared" si="71"/>
        <v>#N/A</v>
      </c>
      <c r="AM167" s="9" t="e">
        <f t="shared" si="73"/>
        <v>#N/A</v>
      </c>
      <c r="AN167" s="5"/>
      <c r="AO167" s="5"/>
      <c r="AP167" s="9"/>
      <c r="AQ167" s="5"/>
      <c r="AR167" s="29"/>
      <c r="AS167" s="29"/>
    </row>
    <row r="168" spans="1:45" s="7" customFormat="1" ht="20.100000000000001" hidden="1" customHeight="1" x14ac:dyDescent="0.25">
      <c r="A168" s="86">
        <f t="shared" si="66"/>
        <v>138</v>
      </c>
      <c r="B168" s="80" t="s">
        <v>96</v>
      </c>
      <c r="C168" s="248" t="s">
        <v>513</v>
      </c>
      <c r="D168" s="19"/>
      <c r="E168" s="5" t="str">
        <f>VLOOKUP($C168,'[5]Gui chi Quynh'!$D$7:$F$393,3,0)</f>
        <v>A4</v>
      </c>
      <c r="F168" s="19">
        <f>VLOOKUP(E168,Sheet1!$B$2:$C$12,2,TRUE)</f>
        <v>7</v>
      </c>
      <c r="G168" s="5" t="str">
        <f>VLOOKUP($C168,'[6]Gui chi Quynh'!$C$7:$E$391,3,0)</f>
        <v>A4</v>
      </c>
      <c r="H168" s="19">
        <f>VLOOKUP(G168,Sheet1!$B$2:$C$12,2,TRUE)</f>
        <v>7</v>
      </c>
      <c r="I168" s="5" t="str">
        <f>VLOOKUP($C168,'[7]Gui chi Quynh'!$C$7:$E$389,3,0)</f>
        <v>A4</v>
      </c>
      <c r="J168" s="19">
        <f>VLOOKUP(I168,Sheet1!$B$2:$C$12,2,TRUE)</f>
        <v>7</v>
      </c>
      <c r="K168" s="5" t="str">
        <f>VLOOKUP($C168,'[8]Gui chi Quynh'!$C$7:$E$389,3,0)</f>
        <v>A4</v>
      </c>
      <c r="L168" s="19">
        <f>VLOOKUP(K168,Sheet1!$B$2:$C$12,2,TRUE)</f>
        <v>7</v>
      </c>
      <c r="M168" s="5" t="str">
        <f>VLOOKUP($C168,'[9]Gui chi Quynh'!$C$7:$E$388,3,0)</f>
        <v>A4</v>
      </c>
      <c r="N168" s="19">
        <f>VLOOKUP(M168,Sheet1!$B$2:$C$12,2,TRUE)</f>
        <v>7</v>
      </c>
      <c r="O168" s="5">
        <f t="shared" si="64"/>
        <v>7</v>
      </c>
      <c r="P168" s="215">
        <f t="shared" si="65"/>
        <v>0</v>
      </c>
      <c r="Q168" s="9" t="str">
        <f t="shared" si="72"/>
        <v>Tốt</v>
      </c>
      <c r="R168" s="82"/>
      <c r="S168" s="17"/>
      <c r="T168" s="19" t="e">
        <f>VLOOKUP(S168,Sheet1!$B$2:$C$12,2,TRUE)</f>
        <v>#N/A</v>
      </c>
      <c r="U168" s="5"/>
      <c r="V168" s="19" t="e">
        <f>VLOOKUP(U168,Sheet1!$B$2:$C$12,2,TRUE)</f>
        <v>#N/A</v>
      </c>
      <c r="W168" s="5"/>
      <c r="X168" s="19" t="e">
        <f>VLOOKUP(W168,Sheet1!$B$2:$C$12,2,TRUE)</f>
        <v>#N/A</v>
      </c>
      <c r="Y168" s="5"/>
      <c r="Z168" s="19" t="e">
        <f>VLOOKUP(Y168,Sheet1!$B$2:$C$12,2,TRUE)</f>
        <v>#N/A</v>
      </c>
      <c r="AA168" s="5"/>
      <c r="AB168" s="19" t="e">
        <f>VLOOKUP(AA168,Sheet1!$B$2:$C$12,2,TRUE)</f>
        <v>#N/A</v>
      </c>
      <c r="AC168" s="5" t="e">
        <f t="shared" si="67"/>
        <v>#N/A</v>
      </c>
      <c r="AD168" s="215">
        <f t="shared" si="53"/>
        <v>0</v>
      </c>
      <c r="AE168" s="9" t="e">
        <f t="shared" si="54"/>
        <v>#N/A</v>
      </c>
      <c r="AF168" s="5" t="e">
        <f t="shared" si="68"/>
        <v>#N/A</v>
      </c>
      <c r="AG168" s="215">
        <f t="shared" si="69"/>
        <v>0</v>
      </c>
      <c r="AH168" s="9" t="e">
        <f t="shared" si="61"/>
        <v>#N/A</v>
      </c>
      <c r="AI168" s="216"/>
      <c r="AJ168" s="9" t="e">
        <f t="shared" si="70"/>
        <v>#N/A</v>
      </c>
      <c r="AK168" s="9">
        <f t="shared" si="63"/>
        <v>0</v>
      </c>
      <c r="AL168" s="9" t="e">
        <f t="shared" si="71"/>
        <v>#N/A</v>
      </c>
      <c r="AM168" s="9" t="e">
        <f t="shared" si="73"/>
        <v>#N/A</v>
      </c>
      <c r="AN168" s="5"/>
      <c r="AO168" s="5"/>
      <c r="AP168" s="9"/>
      <c r="AQ168" s="5"/>
      <c r="AR168" s="29"/>
      <c r="AS168" s="29"/>
    </row>
    <row r="169" spans="1:45" s="7" customFormat="1" ht="20.100000000000001" hidden="1" customHeight="1" x14ac:dyDescent="0.25">
      <c r="A169" s="86">
        <f>A168+1</f>
        <v>139</v>
      </c>
      <c r="B169" s="80" t="s">
        <v>97</v>
      </c>
      <c r="C169" s="248" t="s">
        <v>514</v>
      </c>
      <c r="D169" s="5"/>
      <c r="E169" s="5" t="str">
        <f>VLOOKUP($C169,'[5]Gui chi Quynh'!$D$7:$F$393,3,0)</f>
        <v>A4</v>
      </c>
      <c r="F169" s="19">
        <f>VLOOKUP(E169,Sheet1!$B$2:$C$12,2,TRUE)</f>
        <v>7</v>
      </c>
      <c r="G169" s="5" t="str">
        <f>VLOOKUP($C169,'[6]Gui chi Quynh'!$C$7:$E$391,3,0)</f>
        <v>A4</v>
      </c>
      <c r="H169" s="19">
        <f>VLOOKUP(G169,Sheet1!$B$2:$C$12,2,TRUE)</f>
        <v>7</v>
      </c>
      <c r="I169" s="5" t="str">
        <f>VLOOKUP($C169,'[7]Gui chi Quynh'!$C$7:$E$389,3,0)</f>
        <v>A4</v>
      </c>
      <c r="J169" s="19">
        <f>VLOOKUP(I169,Sheet1!$B$2:$C$12,2,TRUE)</f>
        <v>7</v>
      </c>
      <c r="K169" s="5" t="str">
        <f>VLOOKUP($C169,'[8]Gui chi Quynh'!$C$7:$E$389,3,0)</f>
        <v>A4</v>
      </c>
      <c r="L169" s="19">
        <f>VLOOKUP(K169,Sheet1!$B$2:$C$12,2,TRUE)</f>
        <v>7</v>
      </c>
      <c r="M169" s="5" t="str">
        <f>VLOOKUP($C169,'[9]Gui chi Quynh'!$C$7:$E$388,3,0)</f>
        <v>A4</v>
      </c>
      <c r="N169" s="19">
        <f>VLOOKUP(M169,Sheet1!$B$2:$C$12,2,TRUE)</f>
        <v>7</v>
      </c>
      <c r="O169" s="5">
        <f t="shared" si="64"/>
        <v>7</v>
      </c>
      <c r="P169" s="215">
        <f t="shared" si="65"/>
        <v>0</v>
      </c>
      <c r="Q169" s="9" t="str">
        <f t="shared" si="72"/>
        <v>Tốt</v>
      </c>
      <c r="R169" s="82"/>
      <c r="S169" s="17"/>
      <c r="T169" s="19" t="e">
        <f>VLOOKUP(S169,Sheet1!$B$2:$C$12,2,TRUE)</f>
        <v>#N/A</v>
      </c>
      <c r="U169" s="5"/>
      <c r="V169" s="19" t="e">
        <f>VLOOKUP(U169,Sheet1!$B$2:$C$12,2,TRUE)</f>
        <v>#N/A</v>
      </c>
      <c r="W169" s="5"/>
      <c r="X169" s="19">
        <v>7</v>
      </c>
      <c r="Y169" s="5"/>
      <c r="Z169" s="19">
        <v>7</v>
      </c>
      <c r="AA169" s="5"/>
      <c r="AB169" s="19">
        <v>7</v>
      </c>
      <c r="AC169" s="5" t="e">
        <f t="shared" si="67"/>
        <v>#N/A</v>
      </c>
      <c r="AD169" s="215">
        <f t="shared" si="53"/>
        <v>0</v>
      </c>
      <c r="AE169" s="9" t="e">
        <f t="shared" si="54"/>
        <v>#N/A</v>
      </c>
      <c r="AF169" s="5" t="e">
        <f t="shared" si="68"/>
        <v>#N/A</v>
      </c>
      <c r="AG169" s="215">
        <f t="shared" si="69"/>
        <v>0</v>
      </c>
      <c r="AH169" s="9" t="e">
        <f t="shared" si="61"/>
        <v>#N/A</v>
      </c>
      <c r="AI169" s="216"/>
      <c r="AJ169" s="9" t="e">
        <f t="shared" si="70"/>
        <v>#N/A</v>
      </c>
      <c r="AK169" s="9">
        <f t="shared" si="63"/>
        <v>0</v>
      </c>
      <c r="AL169" s="9" t="e">
        <f t="shared" si="71"/>
        <v>#N/A</v>
      </c>
      <c r="AM169" s="9" t="s">
        <v>789</v>
      </c>
      <c r="AN169" s="5"/>
      <c r="AO169" s="5"/>
      <c r="AP169" s="9"/>
      <c r="AQ169" s="5"/>
      <c r="AR169" s="29"/>
      <c r="AS169" s="29"/>
    </row>
    <row r="170" spans="1:45" s="7" customFormat="1" ht="20.100000000000001" hidden="1" customHeight="1" x14ac:dyDescent="0.25">
      <c r="A170" s="86">
        <f t="shared" si="66"/>
        <v>140</v>
      </c>
      <c r="B170" s="80" t="s">
        <v>110</v>
      </c>
      <c r="C170" s="248" t="s">
        <v>524</v>
      </c>
      <c r="E170" s="5" t="str">
        <f>VLOOKUP($C170,'[5]Gui chi Quynh'!$D$7:$F$393,3,0)</f>
        <v>A4</v>
      </c>
      <c r="F170" s="19">
        <f>VLOOKUP(E170,Sheet1!$B$2:$C$12,2,TRUE)</f>
        <v>7</v>
      </c>
      <c r="G170" s="5" t="str">
        <f>VLOOKUP($C170,'[6]Gui chi Quynh'!$C$7:$E$391,3,0)</f>
        <v>A4</v>
      </c>
      <c r="H170" s="19">
        <f>VLOOKUP(G170,Sheet1!$B$2:$C$12,2,TRUE)</f>
        <v>7</v>
      </c>
      <c r="I170" s="5" t="str">
        <f>VLOOKUP($C170,'[7]Gui chi Quynh'!$C$7:$E$389,3,0)</f>
        <v>A4</v>
      </c>
      <c r="J170" s="19">
        <f>VLOOKUP(I170,Sheet1!$B$2:$C$12,2,TRUE)</f>
        <v>7</v>
      </c>
      <c r="K170" s="5" t="str">
        <f>VLOOKUP($C170,'[8]Gui chi Quynh'!$C$7:$E$389,3,0)</f>
        <v>A4</v>
      </c>
      <c r="L170" s="19">
        <f>VLOOKUP(K170,Sheet1!$B$2:$C$12,2,TRUE)</f>
        <v>7</v>
      </c>
      <c r="M170" s="5" t="str">
        <f>VLOOKUP($C170,'[9]Gui chi Quynh'!$C$7:$E$388,3,0)</f>
        <v>A4</v>
      </c>
      <c r="N170" s="19">
        <f>VLOOKUP(M170,Sheet1!$B$2:$C$12,2,TRUE)</f>
        <v>7</v>
      </c>
      <c r="O170" s="5">
        <f t="shared" si="64"/>
        <v>7</v>
      </c>
      <c r="P170" s="215">
        <f t="shared" si="65"/>
        <v>0</v>
      </c>
      <c r="Q170" s="9" t="str">
        <f t="shared" si="72"/>
        <v>Tốt</v>
      </c>
      <c r="R170" s="82"/>
      <c r="S170" s="17"/>
      <c r="T170" s="19" t="e">
        <f>VLOOKUP(S170,Sheet1!$B$2:$C$12,2,TRUE)</f>
        <v>#N/A</v>
      </c>
      <c r="U170" s="5"/>
      <c r="V170" s="19" t="e">
        <f>VLOOKUP(U170,Sheet1!$B$2:$C$12,2,TRUE)</f>
        <v>#N/A</v>
      </c>
      <c r="W170" s="5"/>
      <c r="X170" s="19" t="e">
        <f>VLOOKUP(W170,Sheet1!$B$2:$C$12,2,TRUE)</f>
        <v>#N/A</v>
      </c>
      <c r="Y170" s="5"/>
      <c r="Z170" s="19" t="e">
        <f>VLOOKUP(Y170,Sheet1!$B$2:$C$12,2,TRUE)</f>
        <v>#N/A</v>
      </c>
      <c r="AA170" s="5"/>
      <c r="AB170" s="19" t="e">
        <f>VLOOKUP(AA170,Sheet1!$B$2:$C$12,2,TRUE)</f>
        <v>#N/A</v>
      </c>
      <c r="AC170" s="5" t="e">
        <f t="shared" si="67"/>
        <v>#N/A</v>
      </c>
      <c r="AD170" s="215">
        <f t="shared" si="53"/>
        <v>0</v>
      </c>
      <c r="AE170" s="9" t="e">
        <f t="shared" si="54"/>
        <v>#N/A</v>
      </c>
      <c r="AF170" s="5" t="e">
        <f t="shared" si="68"/>
        <v>#N/A</v>
      </c>
      <c r="AG170" s="215">
        <f t="shared" si="69"/>
        <v>0</v>
      </c>
      <c r="AH170" s="9" t="e">
        <f t="shared" si="61"/>
        <v>#N/A</v>
      </c>
      <c r="AI170" s="216"/>
      <c r="AJ170" s="9" t="e">
        <f t="shared" si="70"/>
        <v>#N/A</v>
      </c>
      <c r="AK170" s="9">
        <f t="shared" si="63"/>
        <v>0</v>
      </c>
      <c r="AL170" s="9" t="e">
        <f t="shared" si="71"/>
        <v>#N/A</v>
      </c>
      <c r="AM170" s="9" t="e">
        <f t="shared" ref="AM170:AM193" si="74">IF($AK170=1,"Không đạt LĐTT",IF(OR($AL170= "Xuất sắc", $AL170="Tốt"),"Đạt LĐTT","Không đạt LĐTT"))</f>
        <v>#N/A</v>
      </c>
      <c r="AN170" s="5"/>
      <c r="AO170" s="5"/>
      <c r="AP170" s="9"/>
      <c r="AQ170" s="5"/>
      <c r="AR170" s="29"/>
      <c r="AS170" s="29"/>
    </row>
    <row r="171" spans="1:45" s="7" customFormat="1" ht="20.100000000000001" hidden="1" customHeight="1" x14ac:dyDescent="0.25">
      <c r="A171" s="86">
        <f t="shared" si="66"/>
        <v>141</v>
      </c>
      <c r="B171" s="80" t="s">
        <v>108</v>
      </c>
      <c r="C171" s="248" t="s">
        <v>522</v>
      </c>
      <c r="D171" s="19"/>
      <c r="E171" s="5" t="str">
        <f>VLOOKUP($C171,'[5]Gui chi Quynh'!$D$7:$F$393,3,0)</f>
        <v>A4</v>
      </c>
      <c r="F171" s="19">
        <f>VLOOKUP(E171,Sheet1!$B$2:$C$12,2,TRUE)</f>
        <v>7</v>
      </c>
      <c r="G171" s="5" t="str">
        <f>VLOOKUP($C171,'[6]Gui chi Quynh'!$C$7:$E$391,3,0)</f>
        <v>A4</v>
      </c>
      <c r="H171" s="19">
        <f>VLOOKUP(G171,Sheet1!$B$2:$C$12,2,TRUE)</f>
        <v>7</v>
      </c>
      <c r="I171" s="5" t="str">
        <f>VLOOKUP($C171,'[7]Gui chi Quynh'!$C$7:$E$389,3,0)</f>
        <v>A3</v>
      </c>
      <c r="J171" s="19">
        <f>VLOOKUP(I171,Sheet1!$B$2:$C$12,2,TRUE)</f>
        <v>8</v>
      </c>
      <c r="K171" s="5" t="str">
        <f>VLOOKUP($C171,'[8]Gui chi Quynh'!$C$7:$E$389,3,0)</f>
        <v>A4</v>
      </c>
      <c r="L171" s="19">
        <f>VLOOKUP(K171,Sheet1!$B$2:$C$12,2,TRUE)</f>
        <v>7</v>
      </c>
      <c r="M171" s="5" t="str">
        <f>VLOOKUP($C171,'[9]Gui chi Quynh'!$C$7:$E$388,3,0)</f>
        <v>A4</v>
      </c>
      <c r="N171" s="19">
        <f>VLOOKUP(M171,Sheet1!$B$2:$C$12,2,TRUE)</f>
        <v>7</v>
      </c>
      <c r="O171" s="5">
        <f t="shared" si="64"/>
        <v>7.2</v>
      </c>
      <c r="P171" s="215">
        <f t="shared" si="65"/>
        <v>0</v>
      </c>
      <c r="Q171" s="9" t="str">
        <f t="shared" si="72"/>
        <v>Tốt</v>
      </c>
      <c r="R171" s="82"/>
      <c r="S171" s="17"/>
      <c r="T171" s="19" t="e">
        <f>VLOOKUP(S171,Sheet1!$B$2:$C$12,2,TRUE)</f>
        <v>#N/A</v>
      </c>
      <c r="U171" s="5"/>
      <c r="V171" s="19" t="e">
        <f>VLOOKUP(U171,Sheet1!$B$2:$C$12,2,TRUE)</f>
        <v>#N/A</v>
      </c>
      <c r="W171" s="5"/>
      <c r="X171" s="19" t="e">
        <f>VLOOKUP(W171,Sheet1!$B$2:$C$12,2,TRUE)</f>
        <v>#N/A</v>
      </c>
      <c r="Y171" s="5"/>
      <c r="Z171" s="19" t="e">
        <f>VLOOKUP(Y171,Sheet1!$B$2:$C$12,2,TRUE)</f>
        <v>#N/A</v>
      </c>
      <c r="AA171" s="5"/>
      <c r="AB171" s="19" t="e">
        <f>VLOOKUP(AA171,Sheet1!$B$2:$C$12,2,TRUE)</f>
        <v>#N/A</v>
      </c>
      <c r="AC171" s="5" t="e">
        <f t="shared" si="67"/>
        <v>#N/A</v>
      </c>
      <c r="AD171" s="215">
        <f t="shared" si="53"/>
        <v>0</v>
      </c>
      <c r="AE171" s="9" t="e">
        <f t="shared" si="54"/>
        <v>#N/A</v>
      </c>
      <c r="AF171" s="5" t="e">
        <f t="shared" si="68"/>
        <v>#N/A</v>
      </c>
      <c r="AG171" s="215">
        <f t="shared" si="69"/>
        <v>0</v>
      </c>
      <c r="AH171" s="9" t="e">
        <f t="shared" si="61"/>
        <v>#N/A</v>
      </c>
      <c r="AI171" s="216"/>
      <c r="AJ171" s="9" t="e">
        <f t="shared" si="70"/>
        <v>#N/A</v>
      </c>
      <c r="AK171" s="9">
        <f t="shared" si="63"/>
        <v>0</v>
      </c>
      <c r="AL171" s="9" t="e">
        <f t="shared" si="71"/>
        <v>#N/A</v>
      </c>
      <c r="AM171" s="9" t="e">
        <f t="shared" si="74"/>
        <v>#N/A</v>
      </c>
      <c r="AN171" s="5"/>
      <c r="AO171" s="5"/>
      <c r="AP171" s="9"/>
      <c r="AQ171" s="5"/>
      <c r="AR171" s="29"/>
      <c r="AS171" s="29"/>
    </row>
    <row r="172" spans="1:45" s="7" customFormat="1" ht="20.100000000000001" hidden="1" customHeight="1" x14ac:dyDescent="0.25">
      <c r="A172" s="86">
        <f t="shared" si="66"/>
        <v>142</v>
      </c>
      <c r="B172" s="80" t="s">
        <v>107</v>
      </c>
      <c r="C172" s="248" t="s">
        <v>711</v>
      </c>
      <c r="D172" s="19"/>
      <c r="E172" s="5" t="str">
        <f>VLOOKUP($C172,'[5]Gui chi Quynh'!$D$7:$F$393,3,0)</f>
        <v>A4</v>
      </c>
      <c r="F172" s="19">
        <f>VLOOKUP(E172,Sheet1!$B$2:$C$12,2,TRUE)</f>
        <v>7</v>
      </c>
      <c r="G172" s="5" t="str">
        <f>VLOOKUP($C172,'[6]Gui chi Quynh'!$C$7:$E$391,3,0)</f>
        <v>A4</v>
      </c>
      <c r="H172" s="19">
        <f>VLOOKUP(G172,Sheet1!$B$2:$C$12,2,TRUE)</f>
        <v>7</v>
      </c>
      <c r="I172" s="5" t="str">
        <f>VLOOKUP($C172,'[7]Gui chi Quynh'!$C$7:$E$389,3,0)</f>
        <v>A3</v>
      </c>
      <c r="J172" s="19">
        <f>VLOOKUP(I172,Sheet1!$B$2:$C$12,2,TRUE)</f>
        <v>8</v>
      </c>
      <c r="K172" s="5" t="str">
        <f>VLOOKUP($C172,'[8]Gui chi Quynh'!$C$7:$E$389,3,0)</f>
        <v>A2</v>
      </c>
      <c r="L172" s="19">
        <f>VLOOKUP(K172,Sheet1!$B$2:$C$12,2,TRUE)</f>
        <v>9</v>
      </c>
      <c r="M172" s="5" t="str">
        <f>VLOOKUP($C172,'[9]Gui chi Quynh'!$C$7:$E$388,3,0)</f>
        <v>A2</v>
      </c>
      <c r="N172" s="19">
        <f>VLOOKUP(M172,Sheet1!$B$2:$C$12,2,TRUE)</f>
        <v>9</v>
      </c>
      <c r="O172" s="5">
        <f t="shared" si="64"/>
        <v>8</v>
      </c>
      <c r="P172" s="215">
        <f t="shared" si="65"/>
        <v>0</v>
      </c>
      <c r="Q172" s="9" t="str">
        <f t="shared" si="72"/>
        <v>Xuất sắc</v>
      </c>
      <c r="R172" s="10"/>
      <c r="S172" s="17"/>
      <c r="T172" s="19" t="e">
        <f>VLOOKUP(S172,Sheet1!$B$2:$C$12,2,TRUE)</f>
        <v>#N/A</v>
      </c>
      <c r="U172" s="5"/>
      <c r="V172" s="19" t="e">
        <f>VLOOKUP(U172,Sheet1!$B$2:$C$12,2,TRUE)</f>
        <v>#N/A</v>
      </c>
      <c r="W172" s="5"/>
      <c r="X172" s="19" t="e">
        <f>VLOOKUP(W172,Sheet1!$B$2:$C$12,2,TRUE)</f>
        <v>#N/A</v>
      </c>
      <c r="Y172" s="5"/>
      <c r="Z172" s="19" t="e">
        <f>VLOOKUP(Y172,Sheet1!$B$2:$C$12,2,TRUE)</f>
        <v>#N/A</v>
      </c>
      <c r="AA172" s="5"/>
      <c r="AB172" s="19" t="e">
        <f>VLOOKUP(AA172,Sheet1!$B$2:$C$12,2,TRUE)</f>
        <v>#N/A</v>
      </c>
      <c r="AC172" s="5" t="e">
        <f t="shared" si="67"/>
        <v>#N/A</v>
      </c>
      <c r="AD172" s="215">
        <f t="shared" si="53"/>
        <v>0</v>
      </c>
      <c r="AE172" s="9" t="e">
        <f t="shared" si="54"/>
        <v>#N/A</v>
      </c>
      <c r="AF172" s="5" t="e">
        <f t="shared" si="68"/>
        <v>#N/A</v>
      </c>
      <c r="AG172" s="215">
        <f t="shared" si="69"/>
        <v>0</v>
      </c>
      <c r="AH172" s="9" t="e">
        <f t="shared" si="61"/>
        <v>#N/A</v>
      </c>
      <c r="AI172" s="216"/>
      <c r="AJ172" s="9" t="e">
        <f t="shared" si="70"/>
        <v>#N/A</v>
      </c>
      <c r="AK172" s="9">
        <f t="shared" si="63"/>
        <v>0</v>
      </c>
      <c r="AL172" s="9" t="e">
        <f t="shared" si="71"/>
        <v>#N/A</v>
      </c>
      <c r="AM172" s="9" t="e">
        <f t="shared" si="74"/>
        <v>#N/A</v>
      </c>
      <c r="AN172" s="12"/>
      <c r="AO172" s="5"/>
      <c r="AP172" s="9"/>
      <c r="AQ172" s="5"/>
      <c r="AR172" s="25"/>
      <c r="AS172" s="25"/>
    </row>
    <row r="173" spans="1:45" s="7" customFormat="1" ht="20.100000000000001" hidden="1" customHeight="1" x14ac:dyDescent="0.25">
      <c r="A173" s="86">
        <f t="shared" si="66"/>
        <v>143</v>
      </c>
      <c r="B173" s="80" t="s">
        <v>109</v>
      </c>
      <c r="C173" s="240" t="s">
        <v>523</v>
      </c>
      <c r="D173" s="19"/>
      <c r="E173" s="5" t="str">
        <f>VLOOKUP($C173,'[5]Gui chi Quynh'!$D$7:$F$393,3,0)</f>
        <v>A4</v>
      </c>
      <c r="F173" s="19">
        <f>VLOOKUP(E173,Sheet1!$B$2:$C$12,2,TRUE)</f>
        <v>7</v>
      </c>
      <c r="G173" s="5" t="str">
        <f>VLOOKUP($C173,'[6]Gui chi Quynh'!$C$7:$E$391,3,0)</f>
        <v>A4</v>
      </c>
      <c r="H173" s="19">
        <f>VLOOKUP(G173,Sheet1!$B$2:$C$12,2,TRUE)</f>
        <v>7</v>
      </c>
      <c r="I173" s="5" t="str">
        <f>VLOOKUP($C173,'[7]Gui chi Quynh'!$C$7:$E$389,3,0)</f>
        <v>A4</v>
      </c>
      <c r="J173" s="19">
        <f>VLOOKUP(I173,Sheet1!$B$2:$C$12,2,TRUE)</f>
        <v>7</v>
      </c>
      <c r="K173" s="5" t="str">
        <f>VLOOKUP($C173,'[8]Gui chi Quynh'!$C$7:$E$389,3,0)</f>
        <v>A4</v>
      </c>
      <c r="L173" s="19">
        <f>VLOOKUP(K173,Sheet1!$B$2:$C$12,2,TRUE)</f>
        <v>7</v>
      </c>
      <c r="M173" s="5" t="str">
        <f>VLOOKUP($C173,'[9]Gui chi Quynh'!$C$7:$E$388,3,0)</f>
        <v>A4</v>
      </c>
      <c r="N173" s="19">
        <f>VLOOKUP(M173,Sheet1!$B$2:$C$12,2,TRUE)</f>
        <v>7</v>
      </c>
      <c r="O173" s="5">
        <f t="shared" si="64"/>
        <v>7</v>
      </c>
      <c r="P173" s="215">
        <f t="shared" si="65"/>
        <v>0</v>
      </c>
      <c r="Q173" s="9" t="str">
        <f t="shared" si="72"/>
        <v>Tốt</v>
      </c>
      <c r="R173" s="10"/>
      <c r="S173" s="17"/>
      <c r="T173" s="19" t="e">
        <f>VLOOKUP(S173,Sheet1!$B$2:$C$12,2,TRUE)</f>
        <v>#N/A</v>
      </c>
      <c r="U173" s="5"/>
      <c r="V173" s="19" t="e">
        <f>VLOOKUP(U173,Sheet1!$B$2:$C$12,2,TRUE)</f>
        <v>#N/A</v>
      </c>
      <c r="W173" s="5"/>
      <c r="X173" s="19" t="e">
        <f>VLOOKUP(W173,Sheet1!$B$2:$C$12,2,TRUE)</f>
        <v>#N/A</v>
      </c>
      <c r="Y173" s="5"/>
      <c r="Z173" s="19" t="e">
        <f>VLOOKUP(Y173,Sheet1!$B$2:$C$12,2,TRUE)</f>
        <v>#N/A</v>
      </c>
      <c r="AA173" s="5"/>
      <c r="AB173" s="19" t="e">
        <f>VLOOKUP(AA173,Sheet1!$B$2:$C$12,2,TRUE)</f>
        <v>#N/A</v>
      </c>
      <c r="AC173" s="5" t="e">
        <f t="shared" si="67"/>
        <v>#N/A</v>
      </c>
      <c r="AD173" s="215">
        <f t="shared" si="53"/>
        <v>0</v>
      </c>
      <c r="AE173" s="9" t="e">
        <f t="shared" si="54"/>
        <v>#N/A</v>
      </c>
      <c r="AF173" s="5" t="e">
        <f t="shared" si="68"/>
        <v>#N/A</v>
      </c>
      <c r="AG173" s="215">
        <f t="shared" si="69"/>
        <v>0</v>
      </c>
      <c r="AH173" s="9" t="e">
        <f t="shared" si="61"/>
        <v>#N/A</v>
      </c>
      <c r="AI173" s="216"/>
      <c r="AJ173" s="9" t="e">
        <f t="shared" si="70"/>
        <v>#N/A</v>
      </c>
      <c r="AK173" s="9">
        <f t="shared" si="63"/>
        <v>0</v>
      </c>
      <c r="AL173" s="9" t="e">
        <f t="shared" si="71"/>
        <v>#N/A</v>
      </c>
      <c r="AM173" s="9" t="e">
        <f t="shared" si="74"/>
        <v>#N/A</v>
      </c>
      <c r="AN173" s="5"/>
      <c r="AO173" s="5"/>
      <c r="AP173" s="9"/>
      <c r="AQ173" s="5"/>
      <c r="AR173" s="25"/>
      <c r="AS173" s="25"/>
    </row>
    <row r="174" spans="1:45" s="7" customFormat="1" ht="20.100000000000001" hidden="1" customHeight="1" x14ac:dyDescent="0.25">
      <c r="A174" s="86">
        <f t="shared" si="66"/>
        <v>144</v>
      </c>
      <c r="B174" s="80" t="s">
        <v>106</v>
      </c>
      <c r="C174" s="117" t="s">
        <v>509</v>
      </c>
      <c r="D174" s="19"/>
      <c r="E174" s="5" t="str">
        <f>VLOOKUP($C174,'[5]Gui chi Quynh'!$D$7:$F$393,3,0)</f>
        <v>A4</v>
      </c>
      <c r="F174" s="19">
        <f>VLOOKUP(E174,Sheet1!$B$2:$C$12,2,TRUE)</f>
        <v>7</v>
      </c>
      <c r="G174" s="5" t="str">
        <f>VLOOKUP($C174,'[6]Gui chi Quynh'!$C$7:$E$391,3,0)</f>
        <v>A4</v>
      </c>
      <c r="H174" s="19">
        <f>VLOOKUP(G174,Sheet1!$B$2:$C$12,2,TRUE)</f>
        <v>7</v>
      </c>
      <c r="I174" s="5" t="str">
        <f>VLOOKUP($C174,'[7]Gui chi Quynh'!$C$7:$E$389,3,0)</f>
        <v>A3</v>
      </c>
      <c r="J174" s="19">
        <f>VLOOKUP(I174,Sheet1!$B$2:$C$12,2,TRUE)</f>
        <v>8</v>
      </c>
      <c r="K174" s="5" t="str">
        <f>VLOOKUP($C174,'[8]Gui chi Quynh'!$C$7:$E$389,3,0)</f>
        <v>A3</v>
      </c>
      <c r="L174" s="19">
        <f>VLOOKUP(K174,Sheet1!$B$2:$C$12,2,TRUE)</f>
        <v>8</v>
      </c>
      <c r="M174" s="5" t="str">
        <f>VLOOKUP($C174,'[9]Gui chi Quynh'!$C$7:$E$388,3,0)</f>
        <v>A4</v>
      </c>
      <c r="N174" s="19">
        <f>VLOOKUP(M174,Sheet1!$B$2:$C$12,2,TRUE)</f>
        <v>7</v>
      </c>
      <c r="O174" s="5">
        <f t="shared" si="64"/>
        <v>7.4</v>
      </c>
      <c r="P174" s="215">
        <f t="shared" si="65"/>
        <v>0</v>
      </c>
      <c r="Q174" s="9" t="str">
        <f t="shared" si="72"/>
        <v>Tốt</v>
      </c>
      <c r="R174" s="10"/>
      <c r="S174" s="17"/>
      <c r="T174" s="19" t="e">
        <f>VLOOKUP(S174,Sheet1!$B$2:$C$12,2,TRUE)</f>
        <v>#N/A</v>
      </c>
      <c r="U174" s="5"/>
      <c r="V174" s="19" t="e">
        <f>VLOOKUP(U174,Sheet1!$B$2:$C$12,2,TRUE)</f>
        <v>#N/A</v>
      </c>
      <c r="W174" s="5"/>
      <c r="X174" s="19" t="e">
        <f>VLOOKUP(W174,Sheet1!$B$2:$C$12,2,TRUE)</f>
        <v>#N/A</v>
      </c>
      <c r="Y174" s="5"/>
      <c r="Z174" s="19" t="e">
        <f>VLOOKUP(Y174,Sheet1!$B$2:$C$12,2,TRUE)</f>
        <v>#N/A</v>
      </c>
      <c r="AA174" s="5"/>
      <c r="AB174" s="19" t="e">
        <f>VLOOKUP(AA174,Sheet1!$B$2:$C$12,2,TRUE)</f>
        <v>#N/A</v>
      </c>
      <c r="AC174" s="5" t="e">
        <f t="shared" si="67"/>
        <v>#N/A</v>
      </c>
      <c r="AD174" s="215">
        <f t="shared" si="53"/>
        <v>0</v>
      </c>
      <c r="AE174" s="9" t="e">
        <f t="shared" si="54"/>
        <v>#N/A</v>
      </c>
      <c r="AF174" s="5" t="e">
        <f t="shared" si="68"/>
        <v>#N/A</v>
      </c>
      <c r="AG174" s="215">
        <f t="shared" si="69"/>
        <v>0</v>
      </c>
      <c r="AH174" s="9" t="e">
        <f t="shared" si="61"/>
        <v>#N/A</v>
      </c>
      <c r="AI174" s="216"/>
      <c r="AJ174" s="9" t="e">
        <f t="shared" si="70"/>
        <v>#N/A</v>
      </c>
      <c r="AK174" s="9">
        <f t="shared" si="63"/>
        <v>0</v>
      </c>
      <c r="AL174" s="9" t="e">
        <f t="shared" si="71"/>
        <v>#N/A</v>
      </c>
      <c r="AM174" s="9" t="e">
        <f t="shared" si="74"/>
        <v>#N/A</v>
      </c>
      <c r="AN174" s="5"/>
      <c r="AO174" s="5"/>
      <c r="AP174" s="9"/>
      <c r="AQ174" s="5"/>
      <c r="AR174" s="25"/>
      <c r="AS174" s="25"/>
    </row>
    <row r="175" spans="1:45" s="7" customFormat="1" ht="20.100000000000001" hidden="1" customHeight="1" x14ac:dyDescent="0.25">
      <c r="A175" s="86">
        <f t="shared" si="66"/>
        <v>145</v>
      </c>
      <c r="B175" s="80" t="s">
        <v>8</v>
      </c>
      <c r="C175" s="248" t="s">
        <v>534</v>
      </c>
      <c r="D175" s="19"/>
      <c r="E175" s="5" t="str">
        <f>VLOOKUP($C175,'[5]Gui chi Quynh'!$D$7:$F$393,3,0)</f>
        <v>A4</v>
      </c>
      <c r="F175" s="19">
        <f>VLOOKUP(E175,Sheet1!$B$2:$C$12,2,TRUE)</f>
        <v>7</v>
      </c>
      <c r="G175" s="5" t="str">
        <f>VLOOKUP($C175,'[6]Gui chi Quynh'!$C$7:$E$391,3,0)</f>
        <v>A4</v>
      </c>
      <c r="H175" s="19">
        <f>VLOOKUP(G175,Sheet1!$B$2:$C$12,2,TRUE)</f>
        <v>7</v>
      </c>
      <c r="I175" s="5" t="str">
        <f>VLOOKUP($C175,'[7]Gui chi Quynh'!$C$7:$E$389,3,0)</f>
        <v>A4</v>
      </c>
      <c r="J175" s="19">
        <f>VLOOKUP(I175,Sheet1!$B$2:$C$12,2,TRUE)</f>
        <v>7</v>
      </c>
      <c r="K175" s="5" t="str">
        <f>VLOOKUP($C175,'[8]Gui chi Quynh'!$C$7:$E$389,3,0)</f>
        <v>A3</v>
      </c>
      <c r="L175" s="19">
        <f>VLOOKUP(K175,Sheet1!$B$2:$C$12,2,TRUE)</f>
        <v>8</v>
      </c>
      <c r="M175" s="5" t="str">
        <f>VLOOKUP($C175,'[9]Gui chi Quynh'!$C$7:$E$388,3,0)</f>
        <v>A4</v>
      </c>
      <c r="N175" s="19">
        <f>VLOOKUP(M175,Sheet1!$B$2:$C$12,2,TRUE)</f>
        <v>7</v>
      </c>
      <c r="O175" s="5">
        <f t="shared" si="64"/>
        <v>7.2</v>
      </c>
      <c r="P175" s="215">
        <f t="shared" si="65"/>
        <v>0</v>
      </c>
      <c r="Q175" s="9" t="str">
        <f t="shared" si="72"/>
        <v>Tốt</v>
      </c>
      <c r="R175" s="10"/>
      <c r="S175" s="17"/>
      <c r="T175" s="19" t="e">
        <f>VLOOKUP(S175,Sheet1!$B$2:$C$12,2,TRUE)</f>
        <v>#N/A</v>
      </c>
      <c r="U175" s="5"/>
      <c r="V175" s="19" t="e">
        <f>VLOOKUP(U175,Sheet1!$B$2:$C$12,2,TRUE)</f>
        <v>#N/A</v>
      </c>
      <c r="W175" s="5"/>
      <c r="X175" s="19" t="e">
        <f>VLOOKUP(W175,Sheet1!$B$2:$C$12,2,TRUE)</f>
        <v>#N/A</v>
      </c>
      <c r="Y175" s="5"/>
      <c r="Z175" s="19" t="e">
        <f>VLOOKUP(Y175,Sheet1!$B$2:$C$12,2,TRUE)</f>
        <v>#N/A</v>
      </c>
      <c r="AA175" s="5"/>
      <c r="AB175" s="19" t="e">
        <f>VLOOKUP(AA175,Sheet1!$B$2:$C$12,2,TRUE)</f>
        <v>#N/A</v>
      </c>
      <c r="AC175" s="5" t="e">
        <f t="shared" si="67"/>
        <v>#N/A</v>
      </c>
      <c r="AD175" s="215">
        <f t="shared" si="53"/>
        <v>0</v>
      </c>
      <c r="AE175" s="9" t="e">
        <f t="shared" si="54"/>
        <v>#N/A</v>
      </c>
      <c r="AF175" s="5" t="e">
        <f t="shared" si="68"/>
        <v>#N/A</v>
      </c>
      <c r="AG175" s="215">
        <f t="shared" si="69"/>
        <v>0</v>
      </c>
      <c r="AH175" s="9" t="e">
        <f t="shared" si="61"/>
        <v>#N/A</v>
      </c>
      <c r="AI175" s="216"/>
      <c r="AJ175" s="9" t="e">
        <f t="shared" si="70"/>
        <v>#N/A</v>
      </c>
      <c r="AK175" s="9">
        <f t="shared" si="63"/>
        <v>0</v>
      </c>
      <c r="AL175" s="9" t="e">
        <f t="shared" si="71"/>
        <v>#N/A</v>
      </c>
      <c r="AM175" s="9" t="e">
        <f t="shared" si="74"/>
        <v>#N/A</v>
      </c>
      <c r="AN175" s="5"/>
      <c r="AO175" s="5"/>
      <c r="AP175" s="9"/>
      <c r="AQ175" s="5"/>
      <c r="AR175" s="25"/>
      <c r="AS175" s="25"/>
    </row>
    <row r="176" spans="1:45" s="7" customFormat="1" ht="22.5" customHeight="1" x14ac:dyDescent="0.25">
      <c r="A176" s="282" t="s">
        <v>894</v>
      </c>
      <c r="B176" s="283" t="s">
        <v>895</v>
      </c>
      <c r="C176" s="284"/>
      <c r="D176" s="285"/>
      <c r="E176" s="284"/>
      <c r="F176" s="285"/>
      <c r="G176" s="284"/>
      <c r="H176" s="285"/>
      <c r="I176" s="284"/>
      <c r="J176" s="285"/>
      <c r="K176" s="284"/>
      <c r="L176" s="285"/>
      <c r="M176" s="284"/>
      <c r="N176" s="285"/>
      <c r="O176" s="284"/>
      <c r="P176" s="286"/>
      <c r="Q176" s="287">
        <f>COUNTA($Q$178:$Q$193)</f>
        <v>16</v>
      </c>
      <c r="R176" s="288" t="str">
        <f xml:space="preserve"> (COUNTIF($Q$178:$Q$193, "Xuất sắc") &amp; " Xuất sắc") &amp;" + "&amp; (COUNTIF($Q$178:$Q$193, "Tốt") &amp; " Tốt")</f>
        <v>7 Xuất sắc + 9 Tốt</v>
      </c>
      <c r="S176" s="213"/>
      <c r="T176" s="8"/>
      <c r="U176" s="213"/>
      <c r="V176" s="8"/>
      <c r="W176" s="213"/>
      <c r="X176" s="8"/>
      <c r="Y176" s="213"/>
      <c r="Z176" s="8"/>
      <c r="AA176" s="213"/>
      <c r="AB176" s="8"/>
      <c r="AC176" s="213"/>
      <c r="AD176" s="258"/>
      <c r="AE176" s="213"/>
      <c r="AF176" s="213"/>
      <c r="AG176" s="258"/>
      <c r="AH176" s="213"/>
      <c r="AI176" s="214"/>
      <c r="AJ176" s="8"/>
      <c r="AK176" s="213"/>
      <c r="AL176" s="8"/>
      <c r="AM176" s="213"/>
      <c r="AN176" s="8"/>
      <c r="AO176" s="213"/>
      <c r="AP176" s="8"/>
      <c r="AQ176" s="213"/>
      <c r="AR176" s="43"/>
      <c r="AS176" s="43"/>
    </row>
    <row r="177" spans="1:45" s="7" customFormat="1" ht="19.5" hidden="1" customHeight="1" x14ac:dyDescent="0.25">
      <c r="A177" s="242" t="s">
        <v>847</v>
      </c>
      <c r="B177" s="243" t="s">
        <v>848</v>
      </c>
      <c r="C177" s="242"/>
      <c r="D177" s="234"/>
      <c r="E177" s="232"/>
      <c r="F177" s="233"/>
      <c r="G177" s="232"/>
      <c r="H177" s="233"/>
      <c r="I177" s="232"/>
      <c r="J177" s="233"/>
      <c r="K177" s="233"/>
      <c r="L177" s="233"/>
      <c r="M177" s="233"/>
      <c r="N177" s="233"/>
      <c r="O177" s="232"/>
      <c r="P177" s="259"/>
      <c r="Q177" s="272"/>
      <c r="R177" s="260"/>
      <c r="S177" s="19"/>
      <c r="T177" s="19" t="e">
        <f>VLOOKUP(S177,Sheet1!$B$2:$C$12,2,TRUE)</f>
        <v>#N/A</v>
      </c>
      <c r="U177" s="5"/>
      <c r="V177" s="19" t="e">
        <f>VLOOKUP(U177,Sheet1!$B$2:$C$12,2,TRUE)</f>
        <v>#N/A</v>
      </c>
      <c r="W177" s="5"/>
      <c r="X177" s="19" t="e">
        <f>VLOOKUP(W177,Sheet1!$B$2:$C$12,2,TRUE)</f>
        <v>#N/A</v>
      </c>
      <c r="Y177" s="5"/>
      <c r="Z177" s="19" t="e">
        <f>VLOOKUP(Y177,Sheet1!$B$2:$C$12,2,TRUE)</f>
        <v>#N/A</v>
      </c>
      <c r="AA177" s="5"/>
      <c r="AB177" s="19" t="e">
        <f>VLOOKUP(AA177,Sheet1!$B$2:$C$12,2,TRUE)</f>
        <v>#N/A</v>
      </c>
      <c r="AC177" s="5" t="e">
        <f t="shared" si="67"/>
        <v>#N/A</v>
      </c>
      <c r="AD177" s="215">
        <f t="shared" si="53"/>
        <v>0</v>
      </c>
      <c r="AE177" s="9" t="e">
        <f t="shared" si="54"/>
        <v>#N/A</v>
      </c>
      <c r="AF177" s="5" t="e">
        <f t="shared" si="68"/>
        <v>#N/A</v>
      </c>
      <c r="AG177" s="215">
        <f t="shared" si="69"/>
        <v>0</v>
      </c>
      <c r="AH177" s="9" t="e">
        <f t="shared" si="61"/>
        <v>#N/A</v>
      </c>
      <c r="AI177" s="216"/>
      <c r="AJ177" s="9" t="e">
        <f t="shared" si="70"/>
        <v>#N/A</v>
      </c>
      <c r="AK177" s="9">
        <f t="shared" ref="AK177:AK193" si="75">COUNTIF(E177:Z177,"D")*1</f>
        <v>0</v>
      </c>
      <c r="AL177" s="9" t="e">
        <f t="shared" si="71"/>
        <v>#N/A</v>
      </c>
      <c r="AM177" s="9" t="e">
        <f t="shared" si="74"/>
        <v>#N/A</v>
      </c>
      <c r="AN177" s="5"/>
      <c r="AO177" s="5"/>
      <c r="AP177" s="9"/>
      <c r="AQ177" s="5"/>
      <c r="AR177" s="25"/>
      <c r="AS177" s="25"/>
    </row>
    <row r="178" spans="1:45" s="7" customFormat="1" ht="20.100000000000001" hidden="1" customHeight="1" x14ac:dyDescent="0.25">
      <c r="A178" s="86">
        <v>146</v>
      </c>
      <c r="B178" s="252" t="s">
        <v>111</v>
      </c>
      <c r="C178" s="253" t="s">
        <v>539</v>
      </c>
      <c r="D178" s="222"/>
      <c r="E178" s="5" t="str">
        <f>VLOOKUP($C178,'[5]Gui chi Quynh'!$D$7:$F$393,3,0)</f>
        <v>A3</v>
      </c>
      <c r="F178" s="19">
        <f>VLOOKUP(E178,Sheet1!$B$2:$C$12,2,TRUE)</f>
        <v>8</v>
      </c>
      <c r="G178" s="5" t="str">
        <f>VLOOKUP($C178,'[6]Gui chi Quynh'!$C$7:$E$391,3,0)</f>
        <v>A2</v>
      </c>
      <c r="H178" s="19">
        <f>VLOOKUP(G178,Sheet1!$B$2:$C$12,2,TRUE)</f>
        <v>9</v>
      </c>
      <c r="I178" s="5" t="str">
        <f>VLOOKUP($C178,'[7]Gui chi Quynh'!$C$7:$E$389,3,0)</f>
        <v>A3</v>
      </c>
      <c r="J178" s="19">
        <f>VLOOKUP(I178,Sheet1!$B$2:$C$12,2,TRUE)</f>
        <v>8</v>
      </c>
      <c r="K178" s="5" t="str">
        <f>VLOOKUP($C178,'[8]Gui chi Quynh'!$C$7:$E$389,3,0)</f>
        <v>A2</v>
      </c>
      <c r="L178" s="19">
        <f>VLOOKUP(K178,Sheet1!$B$2:$C$12,2,TRUE)</f>
        <v>9</v>
      </c>
      <c r="M178" s="5" t="str">
        <f>VLOOKUP($C178,'[9]Gui chi Quynh'!$C$7:$E$388,3,0)</f>
        <v>A2</v>
      </c>
      <c r="N178" s="19">
        <f>VLOOKUP(M178,Sheet1!$B$2:$C$12,2,TRUE)</f>
        <v>9</v>
      </c>
      <c r="O178" s="5">
        <f t="shared" ref="O178:O193" si="76">ROUND(AVERAGE(F178,H178,J178,L178,N178),2)</f>
        <v>8.6</v>
      </c>
      <c r="P178" s="215">
        <f t="shared" ref="P178:P193" si="77">COUNTIF(D178:M178,"C*")*1+COUNTIF(D178:M178,"D")*2+COUNTIF(D178:M178,"E")*3</f>
        <v>0</v>
      </c>
      <c r="Q178" s="9" t="str">
        <f t="shared" si="72"/>
        <v>Xuất sắc</v>
      </c>
      <c r="R178" s="10"/>
      <c r="S178" s="17"/>
      <c r="T178" s="19" t="e">
        <f>VLOOKUP(S178,Sheet1!$B$2:$C$12,2,TRUE)</f>
        <v>#N/A</v>
      </c>
      <c r="U178" s="5"/>
      <c r="V178" s="19" t="e">
        <f>VLOOKUP(U178,Sheet1!$B$2:$C$12,2,TRUE)</f>
        <v>#N/A</v>
      </c>
      <c r="W178" s="5"/>
      <c r="X178" s="19" t="e">
        <f>VLOOKUP(W178,Sheet1!$B$2:$C$12,2,TRUE)</f>
        <v>#N/A</v>
      </c>
      <c r="Y178" s="5"/>
      <c r="Z178" s="19" t="e">
        <f>VLOOKUP(Y178,Sheet1!$B$2:$C$12,2,TRUE)</f>
        <v>#N/A</v>
      </c>
      <c r="AA178" s="5"/>
      <c r="AB178" s="19" t="e">
        <f>VLOOKUP(AA178,Sheet1!$B$2:$C$12,2,TRUE)</f>
        <v>#N/A</v>
      </c>
      <c r="AC178" s="5" t="e">
        <f>ROUND(AVERAGE(T178,V178,X178,Z178),2)</f>
        <v>#N/A</v>
      </c>
      <c r="AD178" s="215">
        <f>COUNTIF(S178:AA178,"C*")*1+COUNTIF(S178:AA178,"D")*2+COUNTIF(S178:AA178,"E")*3</f>
        <v>0</v>
      </c>
      <c r="AE178" s="9" t="e">
        <f>IF(AD178&gt;=3,"Không hoàn thành",IF(AND($AC178&gt;=8,$AC178&lt;=10,AD178=0),"Xuất sắc",IF(AND($AC178&gt;=8,$AC178&lt;=10,AD178=1),"Tốt",IF(AND($AC178&gt;=8,$AC178&lt;=10,AD178=2),"Hoàn thành",IF(AND($AC178&gt;6,$AC178&lt;8,AD178&lt;=1),"Tốt",IF(AND($AC178&gt;6,$AC178&lt;8,AD178=2),"Hoàn thành",IF(AND($AC178&gt;=5,$AC178&lt;=6,AD178&lt;=2),"Hoàn thành",IF(AND($AC178&lt;5,AD178&gt;3),"Không hoàn thành",""))))))))</f>
        <v>#N/A</v>
      </c>
      <c r="AF178" s="5" t="e">
        <f>ROUND(AVERAGE(T178,V178,X178,Z178,AB178),2)</f>
        <v>#N/A</v>
      </c>
      <c r="AG178" s="215">
        <f>COUNTIF(S178:AB178,"C*")*1+COUNTIF(S178:AB178,"D")*2+COUNTIF(S178:AB178,"E")*3</f>
        <v>0</v>
      </c>
      <c r="AH178" s="9" t="e">
        <f>IF(AG178&gt;=3,"Không hoàn thành",IF(AND($AF178&gt;=8,$AF178&lt;=10,AG178=0),"Xuất sắc",IF(AND($AF178&gt;=8,$AF178&lt;=10,AG178=1),"Tốt",IF(AND($AF178&gt;=8,$AF178&lt;=10,AG178=2),"Hoàn thành",IF(AND($AF178&gt;6,$AF178&lt;8,AG178&lt;=1),"Tốt",IF(AND($AF178&gt;6,$AF178&lt;8,AG178=2),"Hoàn thành",IF(AND($AF178&gt;=5,$AF178&lt;=6,AG178&lt;=2),"Hoàn thành",IF(AND($AF178&lt;5,AG178&gt;3),"Không hoàn thành",""))))))))</f>
        <v>#N/A</v>
      </c>
      <c r="AI178" s="216"/>
      <c r="AJ178" s="9" t="e">
        <f>ROUND(AVERAGE(O178,AC178),2)</f>
        <v>#N/A</v>
      </c>
      <c r="AK178" s="9">
        <f t="shared" si="75"/>
        <v>0</v>
      </c>
      <c r="AL178" s="9" t="e">
        <f>IF($AJ178&gt;=8,"Xuất sắc",IF($AJ178&gt;6,"Tốt",IF($AJ178&gt;=5,"Hoàn thành","Không hoàn thành")))</f>
        <v>#N/A</v>
      </c>
      <c r="AM178" s="9" t="e">
        <f>IF($AK178=1,"Không đạt LĐTT",IF(OR($AL178= "Xuất sắc", $AL178="Tốt"),"Đạt LĐTT","Không đạt LĐTT"))</f>
        <v>#N/A</v>
      </c>
      <c r="AN178" s="5"/>
      <c r="AO178" s="5"/>
      <c r="AP178" s="9"/>
      <c r="AQ178" s="5"/>
      <c r="AR178" s="25"/>
      <c r="AS178" s="25"/>
    </row>
    <row r="179" spans="1:45" s="7" customFormat="1" ht="20.100000000000001" hidden="1" customHeight="1" x14ac:dyDescent="0.25">
      <c r="A179" s="86">
        <f>A178+1</f>
        <v>147</v>
      </c>
      <c r="B179" s="252" t="s">
        <v>112</v>
      </c>
      <c r="C179" s="253" t="s">
        <v>540</v>
      </c>
      <c r="D179" s="19"/>
      <c r="E179" s="5" t="str">
        <f>VLOOKUP($C179,'[5]Gui chi Quynh'!$D$7:$F$393,3,0)</f>
        <v>A3</v>
      </c>
      <c r="F179" s="19">
        <f>VLOOKUP(E179,Sheet1!$B$2:$C$12,2,TRUE)</f>
        <v>8</v>
      </c>
      <c r="G179" s="5" t="str">
        <f>VLOOKUP($C179,'[6]Gui chi Quynh'!$C$7:$E$391,3,0)</f>
        <v>A2</v>
      </c>
      <c r="H179" s="19">
        <f>VLOOKUP(G179,Sheet1!$B$2:$C$12,2,TRUE)</f>
        <v>9</v>
      </c>
      <c r="I179" s="5" t="str">
        <f>VLOOKUP($C179,'[7]Gui chi Quynh'!$C$7:$E$389,3,0)</f>
        <v>A2</v>
      </c>
      <c r="J179" s="19">
        <f>VLOOKUP(I179,Sheet1!$B$2:$C$12,2,TRUE)</f>
        <v>9</v>
      </c>
      <c r="K179" s="5" t="str">
        <f>VLOOKUP($C179,'[8]Gui chi Quynh'!$C$7:$E$389,3,0)</f>
        <v>A1</v>
      </c>
      <c r="L179" s="19">
        <f>VLOOKUP(K179,Sheet1!$B$2:$C$12,2,TRUE)</f>
        <v>10</v>
      </c>
      <c r="M179" s="5" t="str">
        <f>VLOOKUP($C179,'[9]Gui chi Quynh'!$C$7:$E$388,3,0)</f>
        <v>A2</v>
      </c>
      <c r="N179" s="19">
        <f>VLOOKUP(M179,Sheet1!$B$2:$C$12,2,TRUE)</f>
        <v>9</v>
      </c>
      <c r="O179" s="5">
        <f t="shared" si="76"/>
        <v>9</v>
      </c>
      <c r="P179" s="215">
        <f t="shared" si="77"/>
        <v>0</v>
      </c>
      <c r="Q179" s="9" t="str">
        <f t="shared" si="72"/>
        <v>Xuất sắc</v>
      </c>
      <c r="R179" s="10"/>
      <c r="S179" s="17"/>
      <c r="T179" s="19" t="e">
        <f>VLOOKUP(S179,Sheet1!$B$2:$C$12,2,TRUE)</f>
        <v>#N/A</v>
      </c>
      <c r="U179" s="5"/>
      <c r="V179" s="19" t="e">
        <f>VLOOKUP(U179,Sheet1!$B$2:$C$12,2,TRUE)</f>
        <v>#N/A</v>
      </c>
      <c r="W179" s="5"/>
      <c r="X179" s="19" t="e">
        <f>VLOOKUP(W179,Sheet1!$B$2:$C$12,2,TRUE)</f>
        <v>#N/A</v>
      </c>
      <c r="Y179" s="5"/>
      <c r="Z179" s="19" t="e">
        <f>VLOOKUP(Y179,Sheet1!$B$2:$C$12,2,TRUE)</f>
        <v>#N/A</v>
      </c>
      <c r="AA179" s="5"/>
      <c r="AB179" s="19" t="e">
        <f>VLOOKUP(AA179,Sheet1!$B$2:$C$12,2,TRUE)</f>
        <v>#N/A</v>
      </c>
      <c r="AC179" s="5" t="e">
        <f>ROUND(AVERAGE(T179,V179,X179,Z179),2)</f>
        <v>#N/A</v>
      </c>
      <c r="AD179" s="215">
        <f>COUNTIF(S179:AA179,"C*")*1+COUNTIF(S179:AA179,"D")*2+COUNTIF(S179:AA179,"E")*3</f>
        <v>0</v>
      </c>
      <c r="AE179" s="9" t="e">
        <f>IF(AD179&gt;=3,"Không hoàn thành",IF(AND($AC179&gt;=8,$AC179&lt;=10,AD179=0),"Xuất sắc",IF(AND($AC179&gt;=8,$AC179&lt;=10,AD179=1),"Tốt",IF(AND($AC179&gt;=8,$AC179&lt;=10,AD179=2),"Hoàn thành",IF(AND($AC179&gt;6,$AC179&lt;8,AD179&lt;=1),"Tốt",IF(AND($AC179&gt;6,$AC179&lt;8,AD179=2),"Hoàn thành",IF(AND($AC179&gt;=5,$AC179&lt;=6,AD179&lt;=2),"Hoàn thành",IF(AND($AC179&lt;5,AD179&gt;3),"Không hoàn thành",""))))))))</f>
        <v>#N/A</v>
      </c>
      <c r="AF179" s="5" t="e">
        <f>ROUND(AVERAGE(T179,V179,X179,Z179,AB179),2)</f>
        <v>#N/A</v>
      </c>
      <c r="AG179" s="215">
        <f>COUNTIF(S179:AB179,"C*")*1+COUNTIF(S179:AB179,"D")*2+COUNTIF(S179:AB179,"E")*3</f>
        <v>0</v>
      </c>
      <c r="AH179" s="9" t="e">
        <f>IF(AG179&gt;=3,"Không hoàn thành",IF(AND($AF179&gt;=8,$AF179&lt;=10,AG179=0),"Xuất sắc",IF(AND($AF179&gt;=8,$AF179&lt;=10,AG179=1),"Tốt",IF(AND($AF179&gt;=8,$AF179&lt;=10,AG179=2),"Hoàn thành",IF(AND($AF179&gt;6,$AF179&lt;8,AG179&lt;=1),"Tốt",IF(AND($AF179&gt;6,$AF179&lt;8,AG179=2),"Hoàn thành",IF(AND($AF179&gt;=5,$AF179&lt;=6,AG179&lt;=2),"Hoàn thành",IF(AND($AF179&lt;5,AG179&gt;3),"Không hoàn thành",""))))))))</f>
        <v>#N/A</v>
      </c>
      <c r="AI179" s="216"/>
      <c r="AJ179" s="9" t="e">
        <f>ROUND(AVERAGE(O179,AC179),2)</f>
        <v>#N/A</v>
      </c>
      <c r="AK179" s="9">
        <f t="shared" si="75"/>
        <v>0</v>
      </c>
      <c r="AL179" s="9" t="e">
        <f>IF($AJ179&gt;=8,"Xuất sắc",IF($AJ179&gt;6,"Tốt",IF($AJ179&gt;=5,"Hoàn thành","Không hoàn thành")))</f>
        <v>#N/A</v>
      </c>
      <c r="AM179" s="9" t="e">
        <f>IF($AK179=1,"Không đạt LĐTT",IF(OR($AL179= "Xuất sắc", $AL179="Tốt"),"Đạt LĐTT","Không đạt LĐTT"))</f>
        <v>#N/A</v>
      </c>
      <c r="AN179" s="5"/>
      <c r="AO179" s="5"/>
      <c r="AP179" s="9"/>
      <c r="AQ179" s="5"/>
      <c r="AR179" s="25"/>
      <c r="AS179" s="25"/>
    </row>
    <row r="180" spans="1:45" s="7" customFormat="1" ht="20.100000000000001" hidden="1" customHeight="1" x14ac:dyDescent="0.25">
      <c r="A180" s="86">
        <f t="shared" ref="A180:A193" si="78">A179+1</f>
        <v>148</v>
      </c>
      <c r="B180" s="252" t="s">
        <v>113</v>
      </c>
      <c r="C180" s="253" t="s">
        <v>544</v>
      </c>
      <c r="D180" s="222"/>
      <c r="E180" s="5" t="str">
        <f>VLOOKUP($C180,'[5]Gui chi Quynh'!$D$7:$F$393,3,0)</f>
        <v>A3</v>
      </c>
      <c r="F180" s="19">
        <f>VLOOKUP(E180,Sheet1!$B$2:$C$12,2,TRUE)</f>
        <v>8</v>
      </c>
      <c r="G180" s="5" t="str">
        <f>VLOOKUP($C180,'[6]Gui chi Quynh'!$C$7:$E$391,3,0)</f>
        <v>A4</v>
      </c>
      <c r="H180" s="19">
        <f>VLOOKUP(G180,Sheet1!$B$2:$C$12,2,TRUE)</f>
        <v>7</v>
      </c>
      <c r="I180" s="5" t="str">
        <f>VLOOKUP($C180,'[7]Gui chi Quynh'!$C$7:$E$389,3,0)</f>
        <v>A3</v>
      </c>
      <c r="J180" s="19">
        <f>VLOOKUP(I180,Sheet1!$B$2:$C$12,2,TRUE)</f>
        <v>8</v>
      </c>
      <c r="K180" s="5" t="str">
        <f>VLOOKUP($C180,'[8]Gui chi Quynh'!$C$7:$E$389,3,0)</f>
        <v>A3</v>
      </c>
      <c r="L180" s="19">
        <f>VLOOKUP(K180,Sheet1!$B$2:$C$12,2,TRUE)</f>
        <v>8</v>
      </c>
      <c r="M180" s="5" t="str">
        <f>VLOOKUP($C180,'[9]Gui chi Quynh'!$C$7:$E$388,3,0)</f>
        <v>A4</v>
      </c>
      <c r="N180" s="19">
        <f>VLOOKUP(M180,Sheet1!$B$2:$C$12,2,TRUE)</f>
        <v>7</v>
      </c>
      <c r="O180" s="5">
        <f t="shared" si="76"/>
        <v>7.6</v>
      </c>
      <c r="P180" s="215">
        <f t="shared" si="77"/>
        <v>0</v>
      </c>
      <c r="Q180" s="9" t="str">
        <f t="shared" si="72"/>
        <v>Tốt</v>
      </c>
      <c r="R180" s="10"/>
      <c r="S180" s="17"/>
      <c r="T180" s="19" t="e">
        <f>VLOOKUP(S180,Sheet1!$B$2:$C$12,2,TRUE)</f>
        <v>#N/A</v>
      </c>
      <c r="U180" s="5"/>
      <c r="V180" s="19" t="e">
        <f>VLOOKUP(U180,Sheet1!$B$2:$C$12,2,TRUE)</f>
        <v>#N/A</v>
      </c>
      <c r="W180" s="5"/>
      <c r="X180" s="19" t="e">
        <f>VLOOKUP(W180,Sheet1!$B$2:$C$12,2,TRUE)</f>
        <v>#N/A</v>
      </c>
      <c r="Y180" s="5"/>
      <c r="Z180" s="19" t="e">
        <f>VLOOKUP(Y180,Sheet1!$B$2:$C$12,2,TRUE)</f>
        <v>#N/A</v>
      </c>
      <c r="AA180" s="5"/>
      <c r="AB180" s="19" t="e">
        <f>VLOOKUP(AA180,Sheet1!$B$2:$C$12,2,TRUE)</f>
        <v>#N/A</v>
      </c>
      <c r="AC180" s="5" t="e">
        <f t="shared" si="67"/>
        <v>#N/A</v>
      </c>
      <c r="AD180" s="215">
        <f t="shared" ref="AD180:AD193" si="79">COUNTIF(S180:AA180,"C*")*1+COUNTIF(S180:AA180,"D")*2+COUNTIF(S180:AA180,"E")*3</f>
        <v>0</v>
      </c>
      <c r="AE180" s="9" t="e">
        <f t="shared" ref="AE180:AE193" si="80">IF(AD180&gt;=3,"Không hoàn thành",IF(AND($AC180&gt;=8,$AC180&lt;=10,AD180=0),"Xuất sắc",IF(AND($AC180&gt;=8,$AC180&lt;=10,AD180=1),"Tốt",IF(AND($AC180&gt;=8,$AC180&lt;=10,AD180=2),"Hoàn thành",IF(AND($AC180&gt;6,$AC180&lt;8,AD180&lt;=1),"Tốt",IF(AND($AC180&gt;6,$AC180&lt;8,AD180=2),"Hoàn thành",IF(AND($AC180&gt;=5,$AC180&lt;=6,AD180&lt;=2),"Hoàn thành",IF(AND($AC180&lt;5,AD180&gt;3),"Không hoàn thành",""))))))))</f>
        <v>#N/A</v>
      </c>
      <c r="AF180" s="5" t="e">
        <f t="shared" si="68"/>
        <v>#N/A</v>
      </c>
      <c r="AG180" s="215">
        <f t="shared" si="69"/>
        <v>0</v>
      </c>
      <c r="AH180" s="9" t="e">
        <f t="shared" si="61"/>
        <v>#N/A</v>
      </c>
      <c r="AI180" s="216"/>
      <c r="AJ180" s="9" t="e">
        <f t="shared" si="70"/>
        <v>#N/A</v>
      </c>
      <c r="AK180" s="9">
        <f t="shared" si="75"/>
        <v>0</v>
      </c>
      <c r="AL180" s="9" t="e">
        <f t="shared" si="71"/>
        <v>#N/A</v>
      </c>
      <c r="AM180" s="9" t="e">
        <f t="shared" si="74"/>
        <v>#N/A</v>
      </c>
      <c r="AN180" s="5"/>
      <c r="AO180" s="5"/>
      <c r="AP180" s="9"/>
      <c r="AQ180" s="5"/>
      <c r="AR180" s="25"/>
      <c r="AS180" s="25"/>
    </row>
    <row r="181" spans="1:45" s="7" customFormat="1" ht="20.100000000000001" hidden="1" customHeight="1" x14ac:dyDescent="0.25">
      <c r="A181" s="86">
        <f t="shared" si="78"/>
        <v>149</v>
      </c>
      <c r="B181" s="252" t="s">
        <v>119</v>
      </c>
      <c r="C181" s="253" t="s">
        <v>549</v>
      </c>
      <c r="D181" s="19"/>
      <c r="E181" s="5" t="str">
        <f>VLOOKUP($C181,'[5]Gui chi Quynh'!$D$7:$F$393,3,0)</f>
        <v>A4</v>
      </c>
      <c r="F181" s="19">
        <f>VLOOKUP(E181,Sheet1!$B$2:$C$12,2,TRUE)</f>
        <v>7</v>
      </c>
      <c r="G181" s="5" t="str">
        <f>VLOOKUP($C181,'[6]Gui chi Quynh'!$C$7:$E$391,3,0)</f>
        <v>A4</v>
      </c>
      <c r="H181" s="19">
        <f>VLOOKUP(G181,Sheet1!$B$2:$C$12,2,TRUE)</f>
        <v>7</v>
      </c>
      <c r="I181" s="5" t="str">
        <f>VLOOKUP($C181,'[7]Gui chi Quynh'!$C$7:$E$389,3,0)</f>
        <v>A4</v>
      </c>
      <c r="J181" s="19">
        <f>VLOOKUP(I181,Sheet1!$B$2:$C$12,2,TRUE)</f>
        <v>7</v>
      </c>
      <c r="K181" s="5" t="str">
        <f>VLOOKUP($C181,'[8]Gui chi Quynh'!$C$7:$E$389,3,0)</f>
        <v>A4</v>
      </c>
      <c r="L181" s="19">
        <f>VLOOKUP(K181,Sheet1!$B$2:$C$12,2,TRUE)</f>
        <v>7</v>
      </c>
      <c r="M181" s="5" t="str">
        <f>VLOOKUP($C181,'[9]Gui chi Quynh'!$C$7:$E$388,3,0)</f>
        <v>A3</v>
      </c>
      <c r="N181" s="19">
        <f>VLOOKUP(M181,Sheet1!$B$2:$C$12,2,TRUE)</f>
        <v>8</v>
      </c>
      <c r="O181" s="5">
        <f t="shared" si="76"/>
        <v>7.2</v>
      </c>
      <c r="P181" s="215">
        <f t="shared" si="77"/>
        <v>0</v>
      </c>
      <c r="Q181" s="9" t="str">
        <f t="shared" si="72"/>
        <v>Tốt</v>
      </c>
      <c r="R181" s="10"/>
      <c r="S181" s="17"/>
      <c r="T181" s="19" t="e">
        <f>VLOOKUP(S181,Sheet1!$B$2:$C$12,2,TRUE)</f>
        <v>#N/A</v>
      </c>
      <c r="U181" s="5"/>
      <c r="V181" s="19" t="e">
        <f>VLOOKUP(U181,Sheet1!$B$2:$C$12,2,TRUE)</f>
        <v>#N/A</v>
      </c>
      <c r="W181" s="5"/>
      <c r="X181" s="19" t="e">
        <f>VLOOKUP(W181,Sheet1!$B$2:$C$12,2,TRUE)</f>
        <v>#N/A</v>
      </c>
      <c r="Y181" s="5"/>
      <c r="Z181" s="19" t="e">
        <f>VLOOKUP(Y181,Sheet1!$B$2:$C$12,2,TRUE)</f>
        <v>#N/A</v>
      </c>
      <c r="AA181" s="5"/>
      <c r="AB181" s="19" t="e">
        <f>VLOOKUP(AA181,Sheet1!$B$2:$C$12,2,TRUE)</f>
        <v>#N/A</v>
      </c>
      <c r="AC181" s="5" t="e">
        <f t="shared" si="67"/>
        <v>#N/A</v>
      </c>
      <c r="AD181" s="215">
        <f t="shared" si="79"/>
        <v>0</v>
      </c>
      <c r="AE181" s="9" t="e">
        <f t="shared" si="80"/>
        <v>#N/A</v>
      </c>
      <c r="AF181" s="5" t="e">
        <f t="shared" si="68"/>
        <v>#N/A</v>
      </c>
      <c r="AG181" s="215">
        <f t="shared" si="69"/>
        <v>0</v>
      </c>
      <c r="AH181" s="9" t="e">
        <f t="shared" si="61"/>
        <v>#N/A</v>
      </c>
      <c r="AI181" s="216"/>
      <c r="AJ181" s="9" t="e">
        <f t="shared" si="70"/>
        <v>#N/A</v>
      </c>
      <c r="AK181" s="9">
        <f t="shared" si="75"/>
        <v>0</v>
      </c>
      <c r="AL181" s="9" t="e">
        <f t="shared" si="71"/>
        <v>#N/A</v>
      </c>
      <c r="AM181" s="9" t="e">
        <f t="shared" si="74"/>
        <v>#N/A</v>
      </c>
      <c r="AN181" s="5"/>
      <c r="AO181" s="5"/>
      <c r="AP181" s="9"/>
      <c r="AQ181" s="5"/>
      <c r="AR181" s="25"/>
      <c r="AS181" s="25"/>
    </row>
    <row r="182" spans="1:45" s="7" customFormat="1" ht="20.100000000000001" hidden="1" customHeight="1" x14ac:dyDescent="0.25">
      <c r="A182" s="86">
        <f t="shared" si="78"/>
        <v>150</v>
      </c>
      <c r="B182" s="252" t="s">
        <v>115</v>
      </c>
      <c r="C182" s="253" t="s">
        <v>545</v>
      </c>
      <c r="D182" s="19"/>
      <c r="E182" s="5" t="str">
        <f>VLOOKUP($C182,'[5]Gui chi Quynh'!$D$7:$F$393,3,0)</f>
        <v>A2</v>
      </c>
      <c r="F182" s="19">
        <f>VLOOKUP(E182,Sheet1!$B$2:$C$12,2,TRUE)</f>
        <v>9</v>
      </c>
      <c r="G182" s="5" t="str">
        <f>VLOOKUP($C182,'[6]Gui chi Quynh'!$C$7:$E$391,3,0)</f>
        <v>A3</v>
      </c>
      <c r="H182" s="19">
        <f>VLOOKUP(G182,Sheet1!$B$2:$C$12,2,TRUE)</f>
        <v>8</v>
      </c>
      <c r="I182" s="5" t="str">
        <f>VLOOKUP($C182,'[7]Gui chi Quynh'!$C$7:$E$389,3,0)</f>
        <v>A3</v>
      </c>
      <c r="J182" s="19">
        <f>VLOOKUP(I182,Sheet1!$B$2:$C$12,2,TRUE)</f>
        <v>8</v>
      </c>
      <c r="K182" s="5" t="str">
        <f>VLOOKUP($C182,'[8]Gui chi Quynh'!$C$7:$E$389,3,0)</f>
        <v>A3</v>
      </c>
      <c r="L182" s="19">
        <f>VLOOKUP(K182,Sheet1!$B$2:$C$12,2,TRUE)</f>
        <v>8</v>
      </c>
      <c r="M182" s="5" t="str">
        <f>VLOOKUP($C182,'[9]Gui chi Quynh'!$C$7:$E$388,3,0)</f>
        <v>A3</v>
      </c>
      <c r="N182" s="19">
        <f>VLOOKUP(M182,Sheet1!$B$2:$C$12,2,TRUE)</f>
        <v>8</v>
      </c>
      <c r="O182" s="5">
        <f t="shared" si="76"/>
        <v>8.1999999999999993</v>
      </c>
      <c r="P182" s="215">
        <f t="shared" si="77"/>
        <v>0</v>
      </c>
      <c r="Q182" s="9" t="str">
        <f t="shared" si="72"/>
        <v>Xuất sắc</v>
      </c>
      <c r="R182" s="10"/>
      <c r="S182" s="17"/>
      <c r="T182" s="19" t="e">
        <f>VLOOKUP(S182,Sheet1!$B$2:$C$12,2,TRUE)</f>
        <v>#N/A</v>
      </c>
      <c r="U182" s="5"/>
      <c r="V182" s="19" t="e">
        <f>VLOOKUP(U182,Sheet1!$B$2:$C$12,2,TRUE)</f>
        <v>#N/A</v>
      </c>
      <c r="W182" s="5"/>
      <c r="X182" s="19" t="e">
        <f>VLOOKUP(W182,Sheet1!$B$2:$C$12,2,TRUE)</f>
        <v>#N/A</v>
      </c>
      <c r="Y182" s="5"/>
      <c r="Z182" s="19" t="e">
        <f>VLOOKUP(Y182,Sheet1!$B$2:$C$12,2,TRUE)</f>
        <v>#N/A</v>
      </c>
      <c r="AA182" s="5"/>
      <c r="AB182" s="19" t="e">
        <f>VLOOKUP(AA182,Sheet1!$B$2:$C$12,2,TRUE)</f>
        <v>#N/A</v>
      </c>
      <c r="AC182" s="5" t="e">
        <f t="shared" si="67"/>
        <v>#N/A</v>
      </c>
      <c r="AD182" s="215">
        <f t="shared" si="79"/>
        <v>0</v>
      </c>
      <c r="AE182" s="9" t="e">
        <f t="shared" si="80"/>
        <v>#N/A</v>
      </c>
      <c r="AF182" s="5" t="e">
        <f t="shared" si="68"/>
        <v>#N/A</v>
      </c>
      <c r="AG182" s="215">
        <f t="shared" si="69"/>
        <v>0</v>
      </c>
      <c r="AH182" s="9" t="e">
        <f t="shared" si="61"/>
        <v>#N/A</v>
      </c>
      <c r="AI182" s="216"/>
      <c r="AJ182" s="9" t="e">
        <f t="shared" si="70"/>
        <v>#N/A</v>
      </c>
      <c r="AK182" s="9">
        <f t="shared" si="75"/>
        <v>0</v>
      </c>
      <c r="AL182" s="9" t="e">
        <f t="shared" si="71"/>
        <v>#N/A</v>
      </c>
      <c r="AM182" s="9" t="e">
        <f t="shared" si="74"/>
        <v>#N/A</v>
      </c>
      <c r="AN182" s="5"/>
      <c r="AO182" s="5"/>
      <c r="AP182" s="9"/>
      <c r="AQ182" s="5"/>
      <c r="AR182" s="25"/>
      <c r="AS182" s="25"/>
    </row>
    <row r="183" spans="1:45" s="7" customFormat="1" ht="20.100000000000001" hidden="1" customHeight="1" x14ac:dyDescent="0.25">
      <c r="A183" s="86">
        <f t="shared" si="78"/>
        <v>151</v>
      </c>
      <c r="B183" s="252" t="s">
        <v>123</v>
      </c>
      <c r="C183" s="253" t="s">
        <v>541</v>
      </c>
      <c r="D183" s="19"/>
      <c r="E183" s="5" t="str">
        <f>VLOOKUP($C183,'[5]Gui chi Quynh'!$D$7:$F$393,3,0)</f>
        <v>A3</v>
      </c>
      <c r="F183" s="19">
        <f>VLOOKUP(E183,Sheet1!$B$2:$C$12,2,TRUE)</f>
        <v>8</v>
      </c>
      <c r="G183" s="5" t="str">
        <f>VLOOKUP($C183,'[6]Gui chi Quynh'!$C$7:$E$391,3,0)</f>
        <v>A4</v>
      </c>
      <c r="H183" s="19">
        <f>VLOOKUP(G183,Sheet1!$B$2:$C$12,2,TRUE)</f>
        <v>7</v>
      </c>
      <c r="I183" s="5" t="str">
        <f>VLOOKUP($C183,'[7]Gui chi Quynh'!$C$7:$E$389,3,0)</f>
        <v>A3</v>
      </c>
      <c r="J183" s="19">
        <f>VLOOKUP(I183,Sheet1!$B$2:$C$12,2,TRUE)</f>
        <v>8</v>
      </c>
      <c r="K183" s="5" t="str">
        <f>VLOOKUP($C183,'[8]Gui chi Quynh'!$C$7:$E$389,3,0)</f>
        <v>A2</v>
      </c>
      <c r="L183" s="19">
        <f>VLOOKUP(K183,Sheet1!$B$2:$C$12,2,TRUE)</f>
        <v>9</v>
      </c>
      <c r="M183" s="5" t="str">
        <f>VLOOKUP($C183,'[9]Gui chi Quynh'!$C$7:$E$388,3,0)</f>
        <v>A3</v>
      </c>
      <c r="N183" s="19">
        <f>VLOOKUP(M183,Sheet1!$B$2:$C$12,2,TRUE)</f>
        <v>8</v>
      </c>
      <c r="O183" s="5">
        <f t="shared" si="76"/>
        <v>8</v>
      </c>
      <c r="P183" s="215">
        <f t="shared" si="77"/>
        <v>0</v>
      </c>
      <c r="Q183" s="9" t="str">
        <f t="shared" si="72"/>
        <v>Xuất sắc</v>
      </c>
      <c r="R183" s="10"/>
      <c r="S183" s="17"/>
      <c r="T183" s="19" t="e">
        <f>VLOOKUP(S183,Sheet1!$B$2:$C$12,2,TRUE)</f>
        <v>#N/A</v>
      </c>
      <c r="U183" s="5"/>
      <c r="V183" s="19" t="e">
        <f>VLOOKUP(U183,Sheet1!$B$2:$C$12,2,TRUE)</f>
        <v>#N/A</v>
      </c>
      <c r="W183" s="5"/>
      <c r="X183" s="19" t="e">
        <f>VLOOKUP(W183,Sheet1!$B$2:$C$12,2,TRUE)</f>
        <v>#N/A</v>
      </c>
      <c r="Y183" s="5"/>
      <c r="Z183" s="19" t="e">
        <f>VLOOKUP(Y183,Sheet1!$B$2:$C$12,2,TRUE)</f>
        <v>#N/A</v>
      </c>
      <c r="AA183" s="5"/>
      <c r="AB183" s="19" t="e">
        <f>VLOOKUP(AA183,Sheet1!$B$2:$C$12,2,TRUE)</f>
        <v>#N/A</v>
      </c>
      <c r="AC183" s="5" t="e">
        <f t="shared" si="67"/>
        <v>#N/A</v>
      </c>
      <c r="AD183" s="215">
        <f t="shared" si="79"/>
        <v>0</v>
      </c>
      <c r="AE183" s="9" t="e">
        <f t="shared" si="80"/>
        <v>#N/A</v>
      </c>
      <c r="AF183" s="5" t="e">
        <f t="shared" si="68"/>
        <v>#N/A</v>
      </c>
      <c r="AG183" s="215">
        <f t="shared" si="69"/>
        <v>0</v>
      </c>
      <c r="AH183" s="9" t="e">
        <f t="shared" si="61"/>
        <v>#N/A</v>
      </c>
      <c r="AI183" s="216"/>
      <c r="AJ183" s="9" t="e">
        <f t="shared" si="70"/>
        <v>#N/A</v>
      </c>
      <c r="AK183" s="9">
        <f t="shared" si="75"/>
        <v>0</v>
      </c>
      <c r="AL183" s="9" t="e">
        <f t="shared" si="71"/>
        <v>#N/A</v>
      </c>
      <c r="AM183" s="9" t="e">
        <f t="shared" si="74"/>
        <v>#N/A</v>
      </c>
      <c r="AN183" s="12"/>
      <c r="AO183" s="5"/>
      <c r="AP183" s="9"/>
      <c r="AQ183" s="5"/>
      <c r="AR183" s="25"/>
      <c r="AS183" s="25"/>
    </row>
    <row r="184" spans="1:45" s="7" customFormat="1" ht="20.100000000000001" hidden="1" customHeight="1" x14ac:dyDescent="0.25">
      <c r="A184" s="86">
        <f t="shared" si="78"/>
        <v>152</v>
      </c>
      <c r="B184" s="252" t="s">
        <v>121</v>
      </c>
      <c r="C184" s="253" t="s">
        <v>551</v>
      </c>
      <c r="D184" s="19"/>
      <c r="E184" s="5" t="str">
        <f>VLOOKUP($C184,'[5]Gui chi Quynh'!$D$7:$F$393,3,0)</f>
        <v>A4</v>
      </c>
      <c r="F184" s="19">
        <f>VLOOKUP(E184,Sheet1!$B$2:$C$12,2,TRUE)</f>
        <v>7</v>
      </c>
      <c r="G184" s="5" t="str">
        <f>VLOOKUP($C184,'[6]Gui chi Quynh'!$C$7:$E$391,3,0)</f>
        <v>A4</v>
      </c>
      <c r="H184" s="19">
        <f>VLOOKUP(G184,Sheet1!$B$2:$C$12,2,TRUE)</f>
        <v>7</v>
      </c>
      <c r="I184" s="5" t="str">
        <f>VLOOKUP($C184,'[7]Gui chi Quynh'!$C$7:$E$389,3,0)</f>
        <v>A4</v>
      </c>
      <c r="J184" s="19">
        <f>VLOOKUP(I184,Sheet1!$B$2:$C$12,2,TRUE)</f>
        <v>7</v>
      </c>
      <c r="K184" s="5" t="str">
        <f>VLOOKUP($C184,'[8]Gui chi Quynh'!$C$7:$E$389,3,0)</f>
        <v>A4</v>
      </c>
      <c r="L184" s="19">
        <f>VLOOKUP(K184,Sheet1!$B$2:$C$12,2,TRUE)</f>
        <v>7</v>
      </c>
      <c r="M184" s="5" t="str">
        <f>VLOOKUP($C184,'[9]Gui chi Quynh'!$C$7:$E$388,3,0)</f>
        <v>A4</v>
      </c>
      <c r="N184" s="19">
        <f>VLOOKUP(M184,Sheet1!$B$2:$C$12,2,TRUE)</f>
        <v>7</v>
      </c>
      <c r="O184" s="5">
        <f t="shared" si="76"/>
        <v>7</v>
      </c>
      <c r="P184" s="215">
        <f t="shared" si="77"/>
        <v>0</v>
      </c>
      <c r="Q184" s="9" t="str">
        <f t="shared" si="72"/>
        <v>Tốt</v>
      </c>
      <c r="R184" s="10"/>
      <c r="S184" s="17"/>
      <c r="T184" s="19" t="e">
        <f>VLOOKUP(S184,Sheet1!$B$2:$C$12,2,TRUE)</f>
        <v>#N/A</v>
      </c>
      <c r="U184" s="5"/>
      <c r="V184" s="19" t="e">
        <f>VLOOKUP(U184,Sheet1!$B$2:$C$12,2,TRUE)</f>
        <v>#N/A</v>
      </c>
      <c r="W184" s="5"/>
      <c r="X184" s="19" t="e">
        <f>VLOOKUP(W184,Sheet1!$B$2:$C$12,2,TRUE)</f>
        <v>#N/A</v>
      </c>
      <c r="Y184" s="5"/>
      <c r="Z184" s="19" t="e">
        <f>VLOOKUP(Y184,Sheet1!$B$2:$C$12,2,TRUE)</f>
        <v>#N/A</v>
      </c>
      <c r="AA184" s="5"/>
      <c r="AB184" s="19" t="e">
        <f>VLOOKUP(AA184,Sheet1!$B$2:$C$12,2,TRUE)</f>
        <v>#N/A</v>
      </c>
      <c r="AC184" s="5" t="e">
        <f t="shared" si="67"/>
        <v>#N/A</v>
      </c>
      <c r="AD184" s="215">
        <f t="shared" si="79"/>
        <v>0</v>
      </c>
      <c r="AE184" s="9" t="e">
        <f t="shared" si="80"/>
        <v>#N/A</v>
      </c>
      <c r="AF184" s="5" t="e">
        <f t="shared" si="68"/>
        <v>#N/A</v>
      </c>
      <c r="AG184" s="215">
        <f t="shared" si="69"/>
        <v>0</v>
      </c>
      <c r="AH184" s="9" t="e">
        <f t="shared" si="61"/>
        <v>#N/A</v>
      </c>
      <c r="AI184" s="216"/>
      <c r="AJ184" s="9" t="e">
        <f t="shared" si="70"/>
        <v>#N/A</v>
      </c>
      <c r="AK184" s="9">
        <f t="shared" si="75"/>
        <v>0</v>
      </c>
      <c r="AL184" s="9" t="e">
        <f t="shared" si="71"/>
        <v>#N/A</v>
      </c>
      <c r="AM184" s="9" t="e">
        <f t="shared" si="74"/>
        <v>#N/A</v>
      </c>
      <c r="AN184" s="5"/>
      <c r="AO184" s="5"/>
      <c r="AP184" s="9"/>
      <c r="AQ184" s="5"/>
      <c r="AR184" s="25"/>
      <c r="AS184" s="25"/>
    </row>
    <row r="185" spans="1:45" s="7" customFormat="1" ht="20.100000000000001" hidden="1" customHeight="1" x14ac:dyDescent="0.25">
      <c r="A185" s="86">
        <f t="shared" si="78"/>
        <v>153</v>
      </c>
      <c r="B185" s="252" t="s">
        <v>120</v>
      </c>
      <c r="C185" s="253" t="s">
        <v>550</v>
      </c>
      <c r="D185" s="19"/>
      <c r="E185" s="5" t="str">
        <f>VLOOKUP($C185,'[5]Gui chi Quynh'!$D$7:$F$393,3,0)</f>
        <v>A4</v>
      </c>
      <c r="F185" s="19">
        <f>VLOOKUP(E185,Sheet1!$B$2:$C$12,2,TRUE)</f>
        <v>7</v>
      </c>
      <c r="G185" s="5" t="str">
        <f>VLOOKUP($C185,'[6]Gui chi Quynh'!$C$7:$E$391,3,0)</f>
        <v>A4</v>
      </c>
      <c r="H185" s="19">
        <f>VLOOKUP(G185,Sheet1!$B$2:$C$12,2,TRUE)</f>
        <v>7</v>
      </c>
      <c r="I185" s="5" t="str">
        <f>VLOOKUP($C185,'[7]Gui chi Quynh'!$C$7:$E$389,3,0)</f>
        <v>A4</v>
      </c>
      <c r="J185" s="19">
        <f>VLOOKUP(I185,Sheet1!$B$2:$C$12,2,TRUE)</f>
        <v>7</v>
      </c>
      <c r="K185" s="5" t="str">
        <f>VLOOKUP($C185,'[8]Gui chi Quynh'!$C$7:$E$389,3,0)</f>
        <v>A4</v>
      </c>
      <c r="L185" s="19">
        <f>VLOOKUP(K185,Sheet1!$B$2:$C$12,2,TRUE)</f>
        <v>7</v>
      </c>
      <c r="M185" s="5" t="str">
        <f>VLOOKUP($C185,'[9]Gui chi Quynh'!$C$7:$E$388,3,0)</f>
        <v>A4</v>
      </c>
      <c r="N185" s="19">
        <f>VLOOKUP(M185,Sheet1!$B$2:$C$12,2,TRUE)</f>
        <v>7</v>
      </c>
      <c r="O185" s="5">
        <f t="shared" si="76"/>
        <v>7</v>
      </c>
      <c r="P185" s="215">
        <f t="shared" si="77"/>
        <v>0</v>
      </c>
      <c r="Q185" s="9" t="str">
        <f t="shared" si="72"/>
        <v>Tốt</v>
      </c>
      <c r="R185" s="10"/>
      <c r="S185" s="17"/>
      <c r="T185" s="19" t="e">
        <f>VLOOKUP(S185,Sheet1!$B$2:$C$12,2,TRUE)</f>
        <v>#N/A</v>
      </c>
      <c r="U185" s="5"/>
      <c r="V185" s="19" t="e">
        <f>VLOOKUP(U185,Sheet1!$B$2:$C$12,2,TRUE)</f>
        <v>#N/A</v>
      </c>
      <c r="W185" s="5"/>
      <c r="X185" s="19" t="e">
        <f>VLOOKUP(W185,Sheet1!$B$2:$C$12,2,TRUE)</f>
        <v>#N/A</v>
      </c>
      <c r="Y185" s="5"/>
      <c r="Z185" s="19" t="e">
        <f>VLOOKUP(Y185,Sheet1!$B$2:$C$12,2,TRUE)</f>
        <v>#N/A</v>
      </c>
      <c r="AA185" s="5"/>
      <c r="AB185" s="19" t="e">
        <f>VLOOKUP(AA185,Sheet1!$B$2:$C$12,2,TRUE)</f>
        <v>#N/A</v>
      </c>
      <c r="AC185" s="5" t="e">
        <f t="shared" si="67"/>
        <v>#N/A</v>
      </c>
      <c r="AD185" s="215">
        <f t="shared" si="79"/>
        <v>0</v>
      </c>
      <c r="AE185" s="9" t="e">
        <f t="shared" si="80"/>
        <v>#N/A</v>
      </c>
      <c r="AF185" s="5" t="e">
        <f t="shared" si="68"/>
        <v>#N/A</v>
      </c>
      <c r="AG185" s="215">
        <f t="shared" si="69"/>
        <v>0</v>
      </c>
      <c r="AH185" s="9" t="e">
        <f t="shared" si="61"/>
        <v>#N/A</v>
      </c>
      <c r="AI185" s="216"/>
      <c r="AJ185" s="9" t="e">
        <f t="shared" si="70"/>
        <v>#N/A</v>
      </c>
      <c r="AK185" s="9">
        <f t="shared" si="75"/>
        <v>0</v>
      </c>
      <c r="AL185" s="9" t="e">
        <f t="shared" si="71"/>
        <v>#N/A</v>
      </c>
      <c r="AM185" s="9" t="e">
        <f t="shared" si="74"/>
        <v>#N/A</v>
      </c>
      <c r="AN185" s="5"/>
      <c r="AO185" s="5"/>
      <c r="AP185" s="9"/>
      <c r="AQ185" s="5"/>
      <c r="AR185" s="25"/>
      <c r="AS185" s="25"/>
    </row>
    <row r="186" spans="1:45" s="7" customFormat="1" ht="20.100000000000001" hidden="1" customHeight="1" x14ac:dyDescent="0.25">
      <c r="A186" s="86">
        <f t="shared" si="78"/>
        <v>154</v>
      </c>
      <c r="B186" s="254" t="s">
        <v>105</v>
      </c>
      <c r="C186" s="253" t="s">
        <v>543</v>
      </c>
      <c r="D186" s="19"/>
      <c r="E186" s="5" t="str">
        <f>VLOOKUP($C186,'[5]Gui chi Quynh'!$D$7:$F$393,3,0)</f>
        <v>A3</v>
      </c>
      <c r="F186" s="19">
        <f>VLOOKUP(E186,Sheet1!$B$2:$C$12,2,TRUE)</f>
        <v>8</v>
      </c>
      <c r="G186" s="5" t="str">
        <f>VLOOKUP($C186,'[6]Gui chi Quynh'!$C$7:$E$391,3,0)</f>
        <v>A3</v>
      </c>
      <c r="H186" s="19">
        <f>VLOOKUP(G186,Sheet1!$B$2:$C$12,2,TRUE)</f>
        <v>8</v>
      </c>
      <c r="I186" s="5" t="str">
        <f>VLOOKUP($C186,'[7]Gui chi Quynh'!$C$7:$E$389,3,0)</f>
        <v>A3</v>
      </c>
      <c r="J186" s="19">
        <f>VLOOKUP(I186,Sheet1!$B$2:$C$12,2,TRUE)</f>
        <v>8</v>
      </c>
      <c r="K186" s="5" t="str">
        <f>VLOOKUP($C186,'[8]Gui chi Quynh'!$C$7:$E$389,3,0)</f>
        <v>A2</v>
      </c>
      <c r="L186" s="19">
        <f>VLOOKUP(K186,Sheet1!$B$2:$C$12,2,TRUE)</f>
        <v>9</v>
      </c>
      <c r="M186" s="5" t="str">
        <f>VLOOKUP($C186,'[9]Gui chi Quynh'!$C$7:$E$388,3,0)</f>
        <v>A3</v>
      </c>
      <c r="N186" s="19">
        <f>VLOOKUP(M186,Sheet1!$B$2:$C$12,2,TRUE)</f>
        <v>8</v>
      </c>
      <c r="O186" s="5">
        <f t="shared" si="76"/>
        <v>8.1999999999999993</v>
      </c>
      <c r="P186" s="215">
        <f t="shared" si="77"/>
        <v>0</v>
      </c>
      <c r="Q186" s="9" t="str">
        <f t="shared" si="72"/>
        <v>Xuất sắc</v>
      </c>
      <c r="R186" s="10"/>
      <c r="S186" s="17"/>
      <c r="T186" s="19" t="e">
        <f>VLOOKUP(S186,Sheet1!$B$2:$C$12,2,TRUE)</f>
        <v>#N/A</v>
      </c>
      <c r="U186" s="5"/>
      <c r="V186" s="19" t="e">
        <f>VLOOKUP(U186,Sheet1!$B$2:$C$12,2,TRUE)</f>
        <v>#N/A</v>
      </c>
      <c r="W186" s="5"/>
      <c r="X186" s="19" t="e">
        <f>VLOOKUP(W186,Sheet1!$B$2:$C$12,2,TRUE)</f>
        <v>#N/A</v>
      </c>
      <c r="Y186" s="5"/>
      <c r="Z186" s="19" t="e">
        <f>VLOOKUP(Y186,Sheet1!$B$2:$C$12,2,TRUE)</f>
        <v>#N/A</v>
      </c>
      <c r="AA186" s="5"/>
      <c r="AB186" s="19" t="e">
        <f>VLOOKUP(AA186,Sheet1!$B$2:$C$12,2,TRUE)</f>
        <v>#N/A</v>
      </c>
      <c r="AC186" s="5" t="e">
        <f t="shared" si="67"/>
        <v>#N/A</v>
      </c>
      <c r="AD186" s="215">
        <f t="shared" si="79"/>
        <v>0</v>
      </c>
      <c r="AE186" s="9" t="e">
        <f t="shared" si="80"/>
        <v>#N/A</v>
      </c>
      <c r="AF186" s="5" t="e">
        <f t="shared" si="68"/>
        <v>#N/A</v>
      </c>
      <c r="AG186" s="215">
        <f t="shared" si="69"/>
        <v>0</v>
      </c>
      <c r="AH186" s="9" t="e">
        <f t="shared" si="61"/>
        <v>#N/A</v>
      </c>
      <c r="AI186" s="216"/>
      <c r="AJ186" s="9" t="e">
        <f t="shared" si="70"/>
        <v>#N/A</v>
      </c>
      <c r="AK186" s="9">
        <f t="shared" si="75"/>
        <v>0</v>
      </c>
      <c r="AL186" s="9" t="e">
        <f t="shared" si="71"/>
        <v>#N/A</v>
      </c>
      <c r="AM186" s="9" t="e">
        <f t="shared" si="74"/>
        <v>#N/A</v>
      </c>
      <c r="AN186" s="5"/>
      <c r="AO186" s="5"/>
      <c r="AP186" s="9"/>
      <c r="AQ186" s="5"/>
      <c r="AR186" s="25"/>
      <c r="AS186" s="25"/>
    </row>
    <row r="187" spans="1:45" s="7" customFormat="1" ht="20.100000000000001" hidden="1" customHeight="1" x14ac:dyDescent="0.25">
      <c r="A187" s="86">
        <f t="shared" si="78"/>
        <v>155</v>
      </c>
      <c r="B187" s="252" t="s">
        <v>124</v>
      </c>
      <c r="C187" s="253" t="s">
        <v>553</v>
      </c>
      <c r="D187" s="19"/>
      <c r="E187" s="5" t="str">
        <f>VLOOKUP($C187,'[5]Gui chi Quynh'!$D$7:$F$393,3,0)</f>
        <v>A3</v>
      </c>
      <c r="F187" s="19">
        <f>VLOOKUP(E187,Sheet1!$B$2:$C$12,2,TRUE)</f>
        <v>8</v>
      </c>
      <c r="G187" s="5" t="str">
        <f>VLOOKUP($C187,'[6]Gui chi Quynh'!$C$7:$E$391,3,0)</f>
        <v>A4</v>
      </c>
      <c r="H187" s="19">
        <f>VLOOKUP(G187,Sheet1!$B$2:$C$12,2,TRUE)</f>
        <v>7</v>
      </c>
      <c r="I187" s="5" t="str">
        <f>VLOOKUP($C187,'[7]Gui chi Quynh'!$C$7:$E$389,3,0)</f>
        <v>A4</v>
      </c>
      <c r="J187" s="19">
        <f>VLOOKUP(I187,Sheet1!$B$2:$C$12,2,TRUE)</f>
        <v>7</v>
      </c>
      <c r="K187" s="5" t="str">
        <f>VLOOKUP($C187,'[8]Gui chi Quynh'!$C$7:$E$389,3,0)</f>
        <v>A3</v>
      </c>
      <c r="L187" s="19">
        <f>VLOOKUP(K187,Sheet1!$B$2:$C$12,2,TRUE)</f>
        <v>8</v>
      </c>
      <c r="M187" s="5" t="str">
        <f>VLOOKUP($C187,'[9]Gui chi Quynh'!$C$7:$E$388,3,0)</f>
        <v>A3</v>
      </c>
      <c r="N187" s="19">
        <f>VLOOKUP(M187,Sheet1!$B$2:$C$12,2,TRUE)</f>
        <v>8</v>
      </c>
      <c r="O187" s="5">
        <f t="shared" si="76"/>
        <v>7.6</v>
      </c>
      <c r="P187" s="215">
        <f t="shared" si="77"/>
        <v>0</v>
      </c>
      <c r="Q187" s="9" t="str">
        <f t="shared" si="72"/>
        <v>Tốt</v>
      </c>
      <c r="R187" s="10"/>
      <c r="S187" s="17"/>
      <c r="T187" s="19" t="e">
        <f>VLOOKUP(S187,Sheet1!$B$2:$C$12,2,TRUE)</f>
        <v>#N/A</v>
      </c>
      <c r="U187" s="5"/>
      <c r="V187" s="19" t="e">
        <f>VLOOKUP(U187,Sheet1!$B$2:$C$12,2,TRUE)</f>
        <v>#N/A</v>
      </c>
      <c r="W187" s="5"/>
      <c r="X187" s="19" t="e">
        <f>VLOOKUP(W187,Sheet1!$B$2:$C$12,2,TRUE)</f>
        <v>#N/A</v>
      </c>
      <c r="Y187" s="5"/>
      <c r="Z187" s="19" t="e">
        <f>VLOOKUP(Y187,Sheet1!$B$2:$C$12,2,TRUE)</f>
        <v>#N/A</v>
      </c>
      <c r="AA187" s="5"/>
      <c r="AB187" s="19" t="e">
        <f>VLOOKUP(AA187,Sheet1!$B$2:$C$12,2,TRUE)</f>
        <v>#N/A</v>
      </c>
      <c r="AC187" s="5" t="e">
        <f t="shared" si="67"/>
        <v>#N/A</v>
      </c>
      <c r="AD187" s="215">
        <f t="shared" si="79"/>
        <v>0</v>
      </c>
      <c r="AE187" s="9" t="e">
        <f t="shared" si="80"/>
        <v>#N/A</v>
      </c>
      <c r="AF187" s="5" t="e">
        <f t="shared" si="68"/>
        <v>#N/A</v>
      </c>
      <c r="AG187" s="215">
        <f t="shared" si="69"/>
        <v>0</v>
      </c>
      <c r="AH187" s="9" t="e">
        <f t="shared" si="61"/>
        <v>#N/A</v>
      </c>
      <c r="AI187" s="216"/>
      <c r="AJ187" s="9" t="e">
        <f t="shared" si="70"/>
        <v>#N/A</v>
      </c>
      <c r="AK187" s="9">
        <f t="shared" si="75"/>
        <v>0</v>
      </c>
      <c r="AL187" s="9" t="e">
        <f t="shared" si="71"/>
        <v>#N/A</v>
      </c>
      <c r="AM187" s="9" t="e">
        <f t="shared" si="74"/>
        <v>#N/A</v>
      </c>
      <c r="AN187" s="5"/>
      <c r="AO187" s="5"/>
      <c r="AP187" s="9"/>
      <c r="AQ187" s="5"/>
      <c r="AR187" s="25"/>
      <c r="AS187" s="25"/>
    </row>
    <row r="188" spans="1:45" s="7" customFormat="1" ht="20.100000000000001" hidden="1" customHeight="1" x14ac:dyDescent="0.25">
      <c r="A188" s="86">
        <f t="shared" si="78"/>
        <v>156</v>
      </c>
      <c r="B188" s="252" t="s">
        <v>118</v>
      </c>
      <c r="C188" s="253" t="s">
        <v>548</v>
      </c>
      <c r="D188" s="19"/>
      <c r="E188" s="5" t="str">
        <f>VLOOKUP($C188,'[5]Gui chi Quynh'!$D$7:$F$393,3,0)</f>
        <v>A3</v>
      </c>
      <c r="F188" s="19">
        <f>VLOOKUP(E188,Sheet1!$B$2:$C$12,2,TRUE)</f>
        <v>8</v>
      </c>
      <c r="G188" s="5" t="str">
        <f>VLOOKUP($C188,'[6]Gui chi Quynh'!$C$7:$E$391,3,0)</f>
        <v>A3</v>
      </c>
      <c r="H188" s="19">
        <f>VLOOKUP(G188,Sheet1!$B$2:$C$12,2,TRUE)</f>
        <v>8</v>
      </c>
      <c r="I188" s="5" t="str">
        <f>VLOOKUP($C188,'[7]Gui chi Quynh'!$C$7:$E$389,3,0)</f>
        <v>A3</v>
      </c>
      <c r="J188" s="19">
        <f>VLOOKUP(I188,Sheet1!$B$2:$C$12,2,TRUE)</f>
        <v>8</v>
      </c>
      <c r="K188" s="5" t="str">
        <f>VLOOKUP($C188,'[8]Gui chi Quynh'!$C$7:$E$389,3,0)</f>
        <v>A3</v>
      </c>
      <c r="L188" s="19">
        <f>VLOOKUP(K188,Sheet1!$B$2:$C$12,2,TRUE)</f>
        <v>8</v>
      </c>
      <c r="M188" s="5" t="str">
        <f>VLOOKUP($C188,'[9]Gui chi Quynh'!$C$7:$E$388,3,0)</f>
        <v>A3</v>
      </c>
      <c r="N188" s="19">
        <f>VLOOKUP(M188,Sheet1!$B$2:$C$12,2,TRUE)</f>
        <v>8</v>
      </c>
      <c r="O188" s="5">
        <f t="shared" si="76"/>
        <v>8</v>
      </c>
      <c r="P188" s="215">
        <f t="shared" si="77"/>
        <v>0</v>
      </c>
      <c r="Q188" s="9" t="str">
        <f t="shared" si="72"/>
        <v>Xuất sắc</v>
      </c>
      <c r="R188" s="10"/>
      <c r="S188" s="17"/>
      <c r="T188" s="19" t="e">
        <f>VLOOKUP(S188,Sheet1!$B$2:$C$12,2,TRUE)</f>
        <v>#N/A</v>
      </c>
      <c r="U188" s="5"/>
      <c r="V188" s="19" t="e">
        <f>VLOOKUP(U188,Sheet1!$B$2:$C$12,2,TRUE)</f>
        <v>#N/A</v>
      </c>
      <c r="W188" s="5"/>
      <c r="X188" s="19" t="e">
        <f>VLOOKUP(W188,Sheet1!$B$2:$C$12,2,TRUE)</f>
        <v>#N/A</v>
      </c>
      <c r="Y188" s="5"/>
      <c r="Z188" s="19" t="e">
        <f>VLOOKUP(Y188,Sheet1!$B$2:$C$12,2,TRUE)</f>
        <v>#N/A</v>
      </c>
      <c r="AA188" s="5"/>
      <c r="AB188" s="19" t="e">
        <f>VLOOKUP(AA188,Sheet1!$B$2:$C$12,2,TRUE)</f>
        <v>#N/A</v>
      </c>
      <c r="AC188" s="5" t="e">
        <f t="shared" si="67"/>
        <v>#N/A</v>
      </c>
      <c r="AD188" s="215">
        <f t="shared" si="79"/>
        <v>0</v>
      </c>
      <c r="AE188" s="9" t="e">
        <f t="shared" si="80"/>
        <v>#N/A</v>
      </c>
      <c r="AF188" s="5" t="e">
        <f t="shared" si="68"/>
        <v>#N/A</v>
      </c>
      <c r="AG188" s="215">
        <f t="shared" si="69"/>
        <v>0</v>
      </c>
      <c r="AH188" s="9" t="e">
        <f t="shared" si="61"/>
        <v>#N/A</v>
      </c>
      <c r="AI188" s="216"/>
      <c r="AJ188" s="9" t="e">
        <f t="shared" si="70"/>
        <v>#N/A</v>
      </c>
      <c r="AK188" s="9">
        <f t="shared" si="75"/>
        <v>0</v>
      </c>
      <c r="AL188" s="9" t="e">
        <f t="shared" si="71"/>
        <v>#N/A</v>
      </c>
      <c r="AM188" s="9" t="e">
        <f t="shared" si="74"/>
        <v>#N/A</v>
      </c>
      <c r="AN188" s="5"/>
      <c r="AO188" s="5"/>
      <c r="AP188" s="9"/>
      <c r="AQ188" s="5"/>
      <c r="AR188" s="25"/>
      <c r="AS188" s="25"/>
    </row>
    <row r="189" spans="1:45" s="7" customFormat="1" ht="20.100000000000001" hidden="1" customHeight="1" x14ac:dyDescent="0.25">
      <c r="A189" s="86">
        <f t="shared" si="78"/>
        <v>157</v>
      </c>
      <c r="B189" s="252" t="s">
        <v>116</v>
      </c>
      <c r="C189" s="253" t="s">
        <v>546</v>
      </c>
      <c r="D189" s="19"/>
      <c r="E189" s="5" t="str">
        <f>VLOOKUP($C189,'[5]Gui chi Quynh'!$D$7:$F$393,3,0)</f>
        <v>A3</v>
      </c>
      <c r="F189" s="19">
        <f>VLOOKUP(E189,Sheet1!$B$2:$C$12,2,TRUE)</f>
        <v>8</v>
      </c>
      <c r="G189" s="5" t="str">
        <f>VLOOKUP($C189,'[6]Gui chi Quynh'!$C$7:$E$391,3,0)</f>
        <v>A3</v>
      </c>
      <c r="H189" s="19">
        <f>VLOOKUP(G189,Sheet1!$B$2:$C$12,2,TRUE)</f>
        <v>8</v>
      </c>
      <c r="I189" s="5" t="str">
        <f>VLOOKUP($C189,'[7]Gui chi Quynh'!$C$7:$E$389,3,0)</f>
        <v>A2</v>
      </c>
      <c r="J189" s="19">
        <f>VLOOKUP(I189,Sheet1!$B$2:$C$12,2,TRUE)</f>
        <v>9</v>
      </c>
      <c r="K189" s="5" t="str">
        <f>VLOOKUP($C189,'[8]Gui chi Quynh'!$C$7:$E$389,3,0)</f>
        <v>A2</v>
      </c>
      <c r="L189" s="19">
        <f>VLOOKUP(K189,Sheet1!$B$2:$C$12,2,TRUE)</f>
        <v>9</v>
      </c>
      <c r="M189" s="5" t="str">
        <f>VLOOKUP($C189,'[9]Gui chi Quynh'!$C$7:$E$388,3,0)</f>
        <v>A4</v>
      </c>
      <c r="N189" s="19">
        <f>VLOOKUP(M189,Sheet1!$B$2:$C$12,2,TRUE)</f>
        <v>7</v>
      </c>
      <c r="O189" s="5">
        <f t="shared" si="76"/>
        <v>8.1999999999999993</v>
      </c>
      <c r="P189" s="215">
        <f t="shared" si="77"/>
        <v>0</v>
      </c>
      <c r="Q189" s="9" t="str">
        <f t="shared" si="72"/>
        <v>Xuất sắc</v>
      </c>
      <c r="R189" s="10"/>
      <c r="S189" s="17"/>
      <c r="T189" s="19" t="e">
        <f>VLOOKUP(S189,Sheet1!$B$2:$C$12,2,TRUE)</f>
        <v>#N/A</v>
      </c>
      <c r="U189" s="5"/>
      <c r="V189" s="19" t="e">
        <f>VLOOKUP(U189,Sheet1!$B$2:$C$12,2,TRUE)</f>
        <v>#N/A</v>
      </c>
      <c r="W189" s="5"/>
      <c r="X189" s="19" t="e">
        <f>VLOOKUP(W189,Sheet1!$B$2:$C$12,2,TRUE)</f>
        <v>#N/A</v>
      </c>
      <c r="Y189" s="5"/>
      <c r="Z189" s="19" t="e">
        <f>VLOOKUP(Y189,Sheet1!$B$2:$C$12,2,TRUE)</f>
        <v>#N/A</v>
      </c>
      <c r="AA189" s="5"/>
      <c r="AB189" s="19" t="e">
        <f>VLOOKUP(AA189,Sheet1!$B$2:$C$12,2,TRUE)</f>
        <v>#N/A</v>
      </c>
      <c r="AC189" s="5" t="e">
        <f t="shared" si="67"/>
        <v>#N/A</v>
      </c>
      <c r="AD189" s="215">
        <f t="shared" si="79"/>
        <v>0</v>
      </c>
      <c r="AE189" s="9" t="e">
        <f t="shared" si="80"/>
        <v>#N/A</v>
      </c>
      <c r="AF189" s="5" t="e">
        <f t="shared" si="68"/>
        <v>#N/A</v>
      </c>
      <c r="AG189" s="215">
        <f t="shared" si="69"/>
        <v>0</v>
      </c>
      <c r="AH189" s="9" t="e">
        <f t="shared" si="61"/>
        <v>#N/A</v>
      </c>
      <c r="AI189" s="216"/>
      <c r="AJ189" s="9" t="e">
        <f t="shared" si="70"/>
        <v>#N/A</v>
      </c>
      <c r="AK189" s="9">
        <f t="shared" si="75"/>
        <v>0</v>
      </c>
      <c r="AL189" s="9" t="e">
        <f t="shared" si="71"/>
        <v>#N/A</v>
      </c>
      <c r="AM189" s="9" t="e">
        <f t="shared" si="74"/>
        <v>#N/A</v>
      </c>
      <c r="AN189" s="5"/>
      <c r="AO189" s="5"/>
      <c r="AP189" s="9"/>
      <c r="AQ189" s="5"/>
      <c r="AR189" s="25"/>
      <c r="AS189" s="25"/>
    </row>
    <row r="190" spans="1:45" s="7" customFormat="1" ht="20.100000000000001" hidden="1" customHeight="1" x14ac:dyDescent="0.25">
      <c r="A190" s="86">
        <f t="shared" si="78"/>
        <v>158</v>
      </c>
      <c r="B190" s="252" t="s">
        <v>117</v>
      </c>
      <c r="C190" s="253" t="s">
        <v>547</v>
      </c>
      <c r="D190" s="19"/>
      <c r="E190" s="5" t="str">
        <f>VLOOKUP($C190,'[5]Gui chi Quynh'!$D$7:$F$393,3,0)</f>
        <v>A3</v>
      </c>
      <c r="F190" s="19">
        <f>VLOOKUP(E190,Sheet1!$B$2:$C$12,2,TRUE)</f>
        <v>8</v>
      </c>
      <c r="G190" s="5" t="str">
        <f>VLOOKUP($C190,'[6]Gui chi Quynh'!$C$7:$E$391,3,0)</f>
        <v>A4</v>
      </c>
      <c r="H190" s="19">
        <f>VLOOKUP(G190,Sheet1!$B$2:$C$12,2,TRUE)</f>
        <v>7</v>
      </c>
      <c r="I190" s="5" t="str">
        <f>VLOOKUP($C190,'[7]Gui chi Quynh'!$C$7:$E$389,3,0)</f>
        <v>A4</v>
      </c>
      <c r="J190" s="19">
        <f>VLOOKUP(I190,Sheet1!$B$2:$C$12,2,TRUE)</f>
        <v>7</v>
      </c>
      <c r="K190" s="5" t="str">
        <f>VLOOKUP($C190,'[8]Gui chi Quynh'!$C$7:$E$389,3,0)</f>
        <v>A3</v>
      </c>
      <c r="L190" s="19">
        <f>VLOOKUP(K190,Sheet1!$B$2:$C$12,2,TRUE)</f>
        <v>8</v>
      </c>
      <c r="M190" s="5" t="str">
        <f>VLOOKUP($C190,'[9]Gui chi Quynh'!$C$7:$E$388,3,0)</f>
        <v>A4</v>
      </c>
      <c r="N190" s="19">
        <f>VLOOKUP(M190,Sheet1!$B$2:$C$12,2,TRUE)</f>
        <v>7</v>
      </c>
      <c r="O190" s="5">
        <f t="shared" si="76"/>
        <v>7.4</v>
      </c>
      <c r="P190" s="215">
        <f t="shared" si="77"/>
        <v>0</v>
      </c>
      <c r="Q190" s="9" t="str">
        <f t="shared" si="72"/>
        <v>Tốt</v>
      </c>
      <c r="R190" s="10"/>
      <c r="S190" s="17"/>
      <c r="T190" s="19" t="e">
        <f>VLOOKUP(S190,Sheet1!$B$2:$C$12,2,TRUE)</f>
        <v>#N/A</v>
      </c>
      <c r="U190" s="5"/>
      <c r="V190" s="19" t="e">
        <f>VLOOKUP(U190,Sheet1!$B$2:$C$12,2,TRUE)</f>
        <v>#N/A</v>
      </c>
      <c r="W190" s="5"/>
      <c r="X190" s="19" t="e">
        <f>VLOOKUP(W190,Sheet1!$B$2:$C$12,2,TRUE)</f>
        <v>#N/A</v>
      </c>
      <c r="Y190" s="5"/>
      <c r="Z190" s="19" t="e">
        <f>VLOOKUP(Y190,Sheet1!$B$2:$C$12,2,TRUE)</f>
        <v>#N/A</v>
      </c>
      <c r="AA190" s="5"/>
      <c r="AB190" s="19" t="e">
        <f>VLOOKUP(AA190,Sheet1!$B$2:$C$12,2,TRUE)</f>
        <v>#N/A</v>
      </c>
      <c r="AC190" s="5" t="e">
        <f t="shared" si="67"/>
        <v>#N/A</v>
      </c>
      <c r="AD190" s="215">
        <f t="shared" si="79"/>
        <v>0</v>
      </c>
      <c r="AE190" s="9" t="e">
        <f t="shared" si="80"/>
        <v>#N/A</v>
      </c>
      <c r="AF190" s="5" t="e">
        <f t="shared" si="68"/>
        <v>#N/A</v>
      </c>
      <c r="AG190" s="215">
        <f t="shared" si="69"/>
        <v>0</v>
      </c>
      <c r="AH190" s="9" t="e">
        <f t="shared" si="61"/>
        <v>#N/A</v>
      </c>
      <c r="AI190" s="216"/>
      <c r="AJ190" s="9" t="e">
        <f t="shared" si="70"/>
        <v>#N/A</v>
      </c>
      <c r="AK190" s="9">
        <f t="shared" si="75"/>
        <v>0</v>
      </c>
      <c r="AL190" s="9" t="e">
        <f t="shared" si="71"/>
        <v>#N/A</v>
      </c>
      <c r="AM190" s="9" t="e">
        <f t="shared" si="74"/>
        <v>#N/A</v>
      </c>
      <c r="AN190" s="5"/>
      <c r="AO190" s="5"/>
      <c r="AP190" s="9"/>
      <c r="AQ190" s="5"/>
      <c r="AR190" s="25"/>
      <c r="AS190" s="26"/>
    </row>
    <row r="191" spans="1:45" s="7" customFormat="1" ht="20.100000000000001" hidden="1" customHeight="1" x14ac:dyDescent="0.25">
      <c r="A191" s="86">
        <f t="shared" si="78"/>
        <v>159</v>
      </c>
      <c r="B191" s="252" t="s">
        <v>114</v>
      </c>
      <c r="C191" s="253" t="s">
        <v>542</v>
      </c>
      <c r="D191" s="19"/>
      <c r="E191" s="5" t="str">
        <f>VLOOKUP($C191,'[5]Gui chi Quynh'!$D$7:$F$393,3,0)</f>
        <v>A3</v>
      </c>
      <c r="F191" s="19">
        <f>VLOOKUP(E191,Sheet1!$B$2:$C$12,2,TRUE)</f>
        <v>8</v>
      </c>
      <c r="G191" s="5" t="str">
        <f>VLOOKUP($C191,'[6]Gui chi Quynh'!$C$7:$E$391,3,0)</f>
        <v>A4</v>
      </c>
      <c r="H191" s="19">
        <f>VLOOKUP(G191,Sheet1!$B$2:$C$12,2,TRUE)</f>
        <v>7</v>
      </c>
      <c r="I191" s="5" t="str">
        <f>VLOOKUP($C191,'[7]Gui chi Quynh'!$C$7:$E$389,3,0)</f>
        <v>A3</v>
      </c>
      <c r="J191" s="19">
        <f>VLOOKUP(I191,Sheet1!$B$2:$C$12,2,TRUE)</f>
        <v>8</v>
      </c>
      <c r="K191" s="5" t="str">
        <f>VLOOKUP($C191,'[8]Gui chi Quynh'!$C$7:$E$389,3,0)</f>
        <v>A3</v>
      </c>
      <c r="L191" s="19">
        <f>VLOOKUP(K191,Sheet1!$B$2:$C$12,2,TRUE)</f>
        <v>8</v>
      </c>
      <c r="M191" s="5" t="str">
        <f>VLOOKUP($C191,'[9]Gui chi Quynh'!$C$7:$E$388,3,0)</f>
        <v>A3</v>
      </c>
      <c r="N191" s="19">
        <f>VLOOKUP(M191,Sheet1!$B$2:$C$12,2,TRUE)</f>
        <v>8</v>
      </c>
      <c r="O191" s="5">
        <f t="shared" si="76"/>
        <v>7.8</v>
      </c>
      <c r="P191" s="215">
        <f t="shared" si="77"/>
        <v>0</v>
      </c>
      <c r="Q191" s="9" t="str">
        <f t="shared" si="72"/>
        <v>Tốt</v>
      </c>
      <c r="R191" s="10"/>
      <c r="S191" s="17"/>
      <c r="T191" s="19" t="e">
        <f>VLOOKUP(S191,Sheet1!$B$2:$C$12,2,TRUE)</f>
        <v>#N/A</v>
      </c>
      <c r="U191" s="5"/>
      <c r="V191" s="19" t="e">
        <f>VLOOKUP(U191,Sheet1!$B$2:$C$12,2,TRUE)</f>
        <v>#N/A</v>
      </c>
      <c r="W191" s="5"/>
      <c r="X191" s="19" t="e">
        <f>VLOOKUP(W191,Sheet1!$B$2:$C$12,2,TRUE)</f>
        <v>#N/A</v>
      </c>
      <c r="Y191" s="5"/>
      <c r="Z191" s="19" t="e">
        <f>VLOOKUP(Y191,Sheet1!$B$2:$C$12,2,TRUE)</f>
        <v>#N/A</v>
      </c>
      <c r="AA191" s="5"/>
      <c r="AB191" s="19" t="e">
        <f>VLOOKUP(AA191,Sheet1!$B$2:$C$12,2,TRUE)</f>
        <v>#N/A</v>
      </c>
      <c r="AC191" s="5" t="e">
        <f t="shared" si="67"/>
        <v>#N/A</v>
      </c>
      <c r="AD191" s="215">
        <f t="shared" si="79"/>
        <v>0</v>
      </c>
      <c r="AE191" s="9" t="e">
        <f t="shared" si="80"/>
        <v>#N/A</v>
      </c>
      <c r="AF191" s="5" t="e">
        <f t="shared" si="68"/>
        <v>#N/A</v>
      </c>
      <c r="AG191" s="215">
        <f t="shared" si="69"/>
        <v>0</v>
      </c>
      <c r="AH191" s="9" t="e">
        <f t="shared" si="61"/>
        <v>#N/A</v>
      </c>
      <c r="AI191" s="216"/>
      <c r="AJ191" s="9" t="e">
        <f t="shared" si="70"/>
        <v>#N/A</v>
      </c>
      <c r="AK191" s="9">
        <f t="shared" si="75"/>
        <v>0</v>
      </c>
      <c r="AL191" s="9" t="e">
        <f t="shared" si="71"/>
        <v>#N/A</v>
      </c>
      <c r="AM191" s="9" t="e">
        <f t="shared" si="74"/>
        <v>#N/A</v>
      </c>
      <c r="AN191" s="5"/>
      <c r="AO191" s="5"/>
      <c r="AP191" s="9"/>
      <c r="AQ191" s="5"/>
      <c r="AR191" s="25"/>
      <c r="AS191" s="25"/>
    </row>
    <row r="192" spans="1:45" s="7" customFormat="1" ht="20.100000000000001" hidden="1" customHeight="1" x14ac:dyDescent="0.25">
      <c r="A192" s="86">
        <f t="shared" si="78"/>
        <v>160</v>
      </c>
      <c r="B192" s="254" t="s">
        <v>125</v>
      </c>
      <c r="C192" s="253" t="s">
        <v>554</v>
      </c>
      <c r="D192" s="5"/>
      <c r="E192" s="5" t="str">
        <f>VLOOKUP($C192,'[5]Gui chi Quynh'!$D$7:$F$393,3,0)</f>
        <v>A4</v>
      </c>
      <c r="F192" s="19">
        <f>VLOOKUP(E192,Sheet1!$B$2:$C$12,2,TRUE)</f>
        <v>7</v>
      </c>
      <c r="G192" s="5" t="str">
        <f>VLOOKUP($C192,'[6]Gui chi Quynh'!$C$7:$E$391,3,0)</f>
        <v>A3</v>
      </c>
      <c r="H192" s="19">
        <f>VLOOKUP(G192,Sheet1!$B$2:$C$12,2,TRUE)</f>
        <v>8</v>
      </c>
      <c r="I192" s="5" t="str">
        <f>VLOOKUP($C192,'[7]Gui chi Quynh'!$C$7:$E$389,3,0)</f>
        <v>A3</v>
      </c>
      <c r="J192" s="19">
        <f>VLOOKUP(I192,Sheet1!$B$2:$C$12,2,TRUE)</f>
        <v>8</v>
      </c>
      <c r="K192" s="5" t="str">
        <f>VLOOKUP($C192,'[8]Gui chi Quynh'!$C$7:$E$389,3,0)</f>
        <v>A3</v>
      </c>
      <c r="L192" s="19">
        <f>VLOOKUP(K192,Sheet1!$B$2:$C$12,2,TRUE)</f>
        <v>8</v>
      </c>
      <c r="M192" s="5" t="str">
        <f>VLOOKUP($C192,'[9]Gui chi Quynh'!$C$7:$E$388,3,0)</f>
        <v>A4</v>
      </c>
      <c r="N192" s="19">
        <f>VLOOKUP(M192,Sheet1!$B$2:$C$12,2,TRUE)</f>
        <v>7</v>
      </c>
      <c r="O192" s="5">
        <f t="shared" si="76"/>
        <v>7.6</v>
      </c>
      <c r="P192" s="215">
        <f t="shared" si="77"/>
        <v>0</v>
      </c>
      <c r="Q192" s="9" t="str">
        <f t="shared" si="72"/>
        <v>Tốt</v>
      </c>
      <c r="R192" s="10"/>
      <c r="S192" s="17"/>
      <c r="T192" s="19" t="e">
        <f>VLOOKUP(S192,Sheet1!$B$2:$C$12,2,TRUE)</f>
        <v>#N/A</v>
      </c>
      <c r="U192" s="5"/>
      <c r="V192" s="19" t="e">
        <f>VLOOKUP(U192,Sheet1!$B$2:$C$12,2,TRUE)</f>
        <v>#N/A</v>
      </c>
      <c r="W192" s="5"/>
      <c r="X192" s="19" t="e">
        <f>VLOOKUP(W192,Sheet1!$B$2:$C$12,2,TRUE)</f>
        <v>#N/A</v>
      </c>
      <c r="Y192" s="5"/>
      <c r="Z192" s="19" t="e">
        <f>VLOOKUP(Y192,Sheet1!$B$2:$C$12,2,TRUE)</f>
        <v>#N/A</v>
      </c>
      <c r="AA192" s="5"/>
      <c r="AB192" s="19" t="e">
        <f>VLOOKUP(AA192,Sheet1!$B$2:$C$12,2,TRUE)</f>
        <v>#N/A</v>
      </c>
      <c r="AC192" s="5" t="e">
        <f t="shared" si="67"/>
        <v>#N/A</v>
      </c>
      <c r="AD192" s="215">
        <f t="shared" si="79"/>
        <v>0</v>
      </c>
      <c r="AE192" s="9" t="e">
        <f t="shared" si="80"/>
        <v>#N/A</v>
      </c>
      <c r="AF192" s="5" t="e">
        <f t="shared" si="68"/>
        <v>#N/A</v>
      </c>
      <c r="AG192" s="215">
        <f t="shared" si="69"/>
        <v>0</v>
      </c>
      <c r="AH192" s="9" t="e">
        <f t="shared" si="61"/>
        <v>#N/A</v>
      </c>
      <c r="AI192" s="216"/>
      <c r="AJ192" s="9" t="e">
        <f t="shared" si="70"/>
        <v>#N/A</v>
      </c>
      <c r="AK192" s="9">
        <f t="shared" si="75"/>
        <v>0</v>
      </c>
      <c r="AL192" s="9" t="e">
        <f t="shared" si="71"/>
        <v>#N/A</v>
      </c>
      <c r="AM192" s="9" t="e">
        <f t="shared" si="74"/>
        <v>#N/A</v>
      </c>
      <c r="AN192" s="5"/>
      <c r="AO192" s="5"/>
      <c r="AP192" s="9"/>
      <c r="AQ192" s="5"/>
      <c r="AR192" s="25"/>
      <c r="AS192" s="25"/>
    </row>
    <row r="193" spans="1:45" s="7" customFormat="1" ht="20.100000000000001" hidden="1" customHeight="1" x14ac:dyDescent="0.25">
      <c r="A193" s="86">
        <f t="shared" si="78"/>
        <v>161</v>
      </c>
      <c r="B193" s="252" t="s">
        <v>122</v>
      </c>
      <c r="C193" s="253" t="s">
        <v>552</v>
      </c>
      <c r="D193" s="19"/>
      <c r="E193" s="5" t="str">
        <f>VLOOKUP($C193,'[5]Gui chi Quynh'!$D$7:$F$393,3,0)</f>
        <v>A3</v>
      </c>
      <c r="F193" s="19">
        <f>VLOOKUP(E193,Sheet1!$B$2:$C$12,2,TRUE)</f>
        <v>8</v>
      </c>
      <c r="G193" s="5" t="str">
        <f>VLOOKUP($C193,'[6]Gui chi Quynh'!$C$7:$E$391,3,0)</f>
        <v>A4</v>
      </c>
      <c r="H193" s="19">
        <f>VLOOKUP(G193,Sheet1!$B$2:$C$12,2,TRUE)</f>
        <v>7</v>
      </c>
      <c r="I193" s="5" t="str">
        <f>VLOOKUP($C193,'[7]Gui chi Quynh'!$C$7:$E$389,3,0)</f>
        <v>A3</v>
      </c>
      <c r="J193" s="19">
        <f>VLOOKUP(I193,Sheet1!$B$2:$C$12,2,TRUE)</f>
        <v>8</v>
      </c>
      <c r="K193" s="5" t="str">
        <f>VLOOKUP($C193,'[8]Gui chi Quynh'!$C$7:$E$389,3,0)</f>
        <v>A4</v>
      </c>
      <c r="L193" s="19">
        <f>VLOOKUP(K193,Sheet1!$B$2:$C$12,2,TRUE)</f>
        <v>7</v>
      </c>
      <c r="M193" s="5" t="str">
        <f>VLOOKUP($C193,'[9]Gui chi Quynh'!$C$7:$E$388,3,0)</f>
        <v>A4</v>
      </c>
      <c r="N193" s="19">
        <f>VLOOKUP(M193,Sheet1!$B$2:$C$12,2,TRUE)</f>
        <v>7</v>
      </c>
      <c r="O193" s="5">
        <f t="shared" si="76"/>
        <v>7.4</v>
      </c>
      <c r="P193" s="215">
        <f t="shared" si="77"/>
        <v>0</v>
      </c>
      <c r="Q193" s="9" t="str">
        <f t="shared" si="72"/>
        <v>Tốt</v>
      </c>
      <c r="R193" s="10"/>
      <c r="S193" s="17"/>
      <c r="T193" s="19" t="e">
        <f>VLOOKUP(S193,Sheet1!$B$2:$C$12,2,TRUE)</f>
        <v>#N/A</v>
      </c>
      <c r="U193" s="5"/>
      <c r="V193" s="19" t="e">
        <f>VLOOKUP(U193,Sheet1!$B$2:$C$12,2,TRUE)</f>
        <v>#N/A</v>
      </c>
      <c r="W193" s="5"/>
      <c r="X193" s="19" t="e">
        <f>VLOOKUP(W193,Sheet1!$B$2:$C$12,2,TRUE)</f>
        <v>#N/A</v>
      </c>
      <c r="Y193" s="5"/>
      <c r="Z193" s="19" t="e">
        <f>VLOOKUP(Y193,Sheet1!$B$2:$C$12,2,TRUE)</f>
        <v>#N/A</v>
      </c>
      <c r="AA193" s="5"/>
      <c r="AB193" s="19" t="e">
        <f>VLOOKUP(AA193,Sheet1!$B$2:$C$12,2,TRUE)</f>
        <v>#N/A</v>
      </c>
      <c r="AC193" s="5" t="e">
        <f t="shared" si="67"/>
        <v>#N/A</v>
      </c>
      <c r="AD193" s="215">
        <f t="shared" si="79"/>
        <v>0</v>
      </c>
      <c r="AE193" s="9" t="e">
        <f t="shared" si="80"/>
        <v>#N/A</v>
      </c>
      <c r="AF193" s="5" t="e">
        <f t="shared" si="68"/>
        <v>#N/A</v>
      </c>
      <c r="AG193" s="215">
        <f t="shared" si="69"/>
        <v>0</v>
      </c>
      <c r="AH193" s="9" t="e">
        <f t="shared" si="61"/>
        <v>#N/A</v>
      </c>
      <c r="AI193" s="216"/>
      <c r="AJ193" s="9" t="e">
        <f t="shared" si="70"/>
        <v>#N/A</v>
      </c>
      <c r="AK193" s="9">
        <f t="shared" si="75"/>
        <v>0</v>
      </c>
      <c r="AL193" s="9" t="e">
        <f t="shared" si="71"/>
        <v>#N/A</v>
      </c>
      <c r="AM193" s="9" t="e">
        <f t="shared" si="74"/>
        <v>#N/A</v>
      </c>
      <c r="AN193" s="12"/>
      <c r="AO193" s="5"/>
      <c r="AP193" s="9"/>
      <c r="AQ193" s="5"/>
      <c r="AR193" s="25"/>
      <c r="AS193" s="25"/>
    </row>
    <row r="194" spans="1:45" s="7" customFormat="1" ht="22.5" customHeight="1" x14ac:dyDescent="0.25">
      <c r="A194" s="282" t="s">
        <v>896</v>
      </c>
      <c r="B194" s="283" t="s">
        <v>897</v>
      </c>
      <c r="C194" s="284"/>
      <c r="D194" s="285"/>
      <c r="E194" s="284"/>
      <c r="F194" s="285"/>
      <c r="G194" s="284"/>
      <c r="H194" s="285"/>
      <c r="I194" s="284"/>
      <c r="J194" s="285"/>
      <c r="K194" s="284"/>
      <c r="L194" s="285"/>
      <c r="M194" s="284"/>
      <c r="N194" s="285"/>
      <c r="O194" s="284"/>
      <c r="P194" s="286"/>
      <c r="Q194" s="287">
        <f>COUNTA($Q$196:$Q$222)</f>
        <v>27</v>
      </c>
      <c r="R194" s="288" t="str">
        <f xml:space="preserve"> (COUNTIF($Q$196:$Q$222, "Xuất sắc") &amp; " Xuất sắc") &amp;" + "&amp; (COUNTIF($Q$196:$Q$222, "Tốt") &amp; " Tốt")</f>
        <v>5 Xuất sắc + 22 Tốt</v>
      </c>
      <c r="S194" s="213"/>
      <c r="T194" s="8"/>
      <c r="U194" s="213"/>
      <c r="V194" s="8"/>
      <c r="W194" s="213"/>
      <c r="X194" s="8"/>
      <c r="Y194" s="213"/>
      <c r="Z194" s="8"/>
      <c r="AA194" s="213"/>
      <c r="AB194" s="8"/>
      <c r="AC194" s="213"/>
      <c r="AD194" s="258"/>
      <c r="AE194" s="213"/>
      <c r="AF194" s="213"/>
      <c r="AG194" s="258"/>
      <c r="AH194" s="213"/>
      <c r="AI194" s="214"/>
      <c r="AJ194" s="8"/>
      <c r="AK194" s="213"/>
      <c r="AL194" s="8"/>
      <c r="AM194" s="213"/>
      <c r="AN194" s="8"/>
      <c r="AO194" s="213"/>
      <c r="AP194" s="8"/>
      <c r="AQ194" s="213"/>
      <c r="AR194" s="43"/>
      <c r="AS194" s="43"/>
    </row>
    <row r="195" spans="1:45" s="7" customFormat="1" ht="17.25" hidden="1" customHeight="1" x14ac:dyDescent="0.25">
      <c r="A195" s="242" t="s">
        <v>847</v>
      </c>
      <c r="B195" s="243" t="s">
        <v>848</v>
      </c>
      <c r="C195" s="242"/>
      <c r="D195" s="234"/>
      <c r="E195" s="232"/>
      <c r="F195" s="233"/>
      <c r="G195" s="232"/>
      <c r="H195" s="233"/>
      <c r="I195" s="232"/>
      <c r="J195" s="233"/>
      <c r="K195" s="233"/>
      <c r="L195" s="233"/>
      <c r="M195" s="233"/>
      <c r="N195" s="233"/>
      <c r="O195" s="232"/>
      <c r="P195" s="259"/>
      <c r="Q195" s="272"/>
      <c r="R195" s="260"/>
      <c r="S195" s="19"/>
      <c r="T195" s="19"/>
      <c r="U195" s="5"/>
      <c r="V195" s="19"/>
      <c r="W195" s="5"/>
      <c r="X195" s="19" t="e">
        <f>VLOOKUP(W195,Sheet1!$B$2:$C$12,2,TRUE)</f>
        <v>#N/A</v>
      </c>
      <c r="Y195" s="5"/>
      <c r="Z195" s="19" t="e">
        <f>VLOOKUP(Y195,Sheet1!$B$2:$C$12,2,TRUE)</f>
        <v>#N/A</v>
      </c>
      <c r="AA195" s="5"/>
      <c r="AB195" s="19" t="e">
        <f>VLOOKUP(AA195,Sheet1!$B$2:$C$12,2,TRUE)</f>
        <v>#N/A</v>
      </c>
      <c r="AC195" s="5" t="e">
        <f t="shared" si="67"/>
        <v>#N/A</v>
      </c>
      <c r="AD195" s="215"/>
      <c r="AE195" s="9"/>
      <c r="AF195" s="5"/>
      <c r="AG195" s="215"/>
      <c r="AH195" s="9"/>
      <c r="AI195" s="216" t="s">
        <v>828</v>
      </c>
      <c r="AJ195" s="9" t="e">
        <f t="shared" si="70"/>
        <v>#N/A</v>
      </c>
      <c r="AK195" s="9">
        <f>COUNTIF(E195:Z195,"D")*1</f>
        <v>0</v>
      </c>
      <c r="AL195" s="9" t="e">
        <f t="shared" si="71"/>
        <v>#N/A</v>
      </c>
      <c r="AM195" s="9" t="s">
        <v>787</v>
      </c>
      <c r="AN195" s="5"/>
      <c r="AO195" s="5"/>
      <c r="AP195" s="9"/>
      <c r="AQ195" s="5"/>
      <c r="AR195" s="25"/>
      <c r="AS195" s="25"/>
    </row>
    <row r="196" spans="1:45" s="7" customFormat="1" ht="20.100000000000001" hidden="1" customHeight="1" x14ac:dyDescent="0.25">
      <c r="A196" s="86">
        <v>162</v>
      </c>
      <c r="B196" s="80" t="s">
        <v>127</v>
      </c>
      <c r="C196" s="117" t="s">
        <v>555</v>
      </c>
      <c r="D196" s="222" t="s">
        <v>337</v>
      </c>
      <c r="E196" s="5" t="str">
        <f>VLOOKUP($C196,'[5]Gui chi Quynh'!$D$7:$F$393,3,0)</f>
        <v>A1</v>
      </c>
      <c r="F196" s="19">
        <f>VLOOKUP(E196,Sheet1!$B$2:$C$12,2,TRUE)</f>
        <v>10</v>
      </c>
      <c r="G196" s="5" t="str">
        <f>VLOOKUP($C196,'[6]Gui chi Quynh'!$C$7:$E$391,3,0)</f>
        <v>A1</v>
      </c>
      <c r="H196" s="19">
        <f>VLOOKUP(G196,Sheet1!$B$2:$C$12,2,TRUE)</f>
        <v>10</v>
      </c>
      <c r="I196" s="5" t="str">
        <f>VLOOKUP($C196,'[7]Gui chi Quynh'!$C$7:$E$389,3,0)</f>
        <v>A1</v>
      </c>
      <c r="J196" s="19">
        <f>VLOOKUP(I196,Sheet1!$B$2:$C$12,2,TRUE)</f>
        <v>10</v>
      </c>
      <c r="K196" s="5" t="str">
        <f>VLOOKUP($C196,'[8]Gui chi Quynh'!$C$7:$E$389,3,0)</f>
        <v>A1</v>
      </c>
      <c r="L196" s="19">
        <f>VLOOKUP(K196,Sheet1!$B$2:$C$12,2,TRUE)</f>
        <v>10</v>
      </c>
      <c r="M196" s="5" t="str">
        <f>VLOOKUP($C196,'[9]Gui chi Quynh'!$C$7:$E$388,3,0)</f>
        <v>A1</v>
      </c>
      <c r="N196" s="19">
        <f>VLOOKUP(M196,Sheet1!$B$2:$C$12,2,TRUE)</f>
        <v>10</v>
      </c>
      <c r="O196" s="5">
        <f t="shared" ref="O196:O222" si="81">ROUND(AVERAGE(F196,H196,J196,L196,N196),2)</f>
        <v>10</v>
      </c>
      <c r="P196" s="215">
        <f t="shared" ref="P196:P222" si="82">COUNTIF(D196:M196,"C*")*1+COUNTIF(D196:M196,"D")*2+COUNTIF(D196:M196,"E")*3</f>
        <v>0</v>
      </c>
      <c r="Q196" s="9" t="str">
        <f t="shared" si="72"/>
        <v>Xuất sắc</v>
      </c>
      <c r="R196" s="239"/>
      <c r="S196" s="17"/>
      <c r="T196" s="19"/>
      <c r="U196" s="5"/>
      <c r="V196" s="19"/>
      <c r="W196" s="5"/>
      <c r="X196" s="19"/>
      <c r="Y196" s="5"/>
      <c r="Z196" s="19"/>
      <c r="AA196" s="5"/>
      <c r="AB196" s="19"/>
      <c r="AC196" s="5"/>
      <c r="AD196" s="215"/>
      <c r="AE196" s="9"/>
      <c r="AF196" s="5"/>
      <c r="AG196" s="215"/>
      <c r="AH196" s="9"/>
      <c r="AI196" s="216"/>
      <c r="AJ196" s="9"/>
      <c r="AK196" s="9"/>
      <c r="AL196" s="9"/>
      <c r="AM196" s="5"/>
      <c r="AN196" s="5"/>
      <c r="AO196" s="5"/>
      <c r="AP196" s="9"/>
      <c r="AQ196" s="5"/>
      <c r="AR196" s="120"/>
      <c r="AS196" s="25"/>
    </row>
    <row r="197" spans="1:45" s="7" customFormat="1" ht="20.100000000000001" hidden="1" customHeight="1" x14ac:dyDescent="0.25">
      <c r="A197" s="86">
        <f>A196+1</f>
        <v>163</v>
      </c>
      <c r="B197" s="80" t="s">
        <v>136</v>
      </c>
      <c r="C197" s="240" t="s">
        <v>556</v>
      </c>
      <c r="E197" s="5" t="str">
        <f>VLOOKUP($C197,'[5]Gui chi Quynh'!$D$7:$F$393,3,0)</f>
        <v>A2</v>
      </c>
      <c r="F197" s="19">
        <f>VLOOKUP(E197,Sheet1!$B$2:$C$12,2,TRUE)</f>
        <v>9</v>
      </c>
      <c r="G197" s="5" t="str">
        <f>VLOOKUP($C197,'[6]Gui chi Quynh'!$C$7:$E$391,3,0)</f>
        <v>A4</v>
      </c>
      <c r="H197" s="19">
        <f>VLOOKUP(G197,Sheet1!$B$2:$C$12,2,TRUE)</f>
        <v>7</v>
      </c>
      <c r="I197" s="5" t="str">
        <f>VLOOKUP($C197,'[7]Gui chi Quynh'!$C$7:$E$389,3,0)</f>
        <v>A3</v>
      </c>
      <c r="J197" s="19">
        <f>VLOOKUP(I197,Sheet1!$B$2:$C$12,2,TRUE)</f>
        <v>8</v>
      </c>
      <c r="K197" s="5" t="str">
        <f>VLOOKUP($C197,'[8]Gui chi Quynh'!$C$7:$E$389,3,0)</f>
        <v>A3</v>
      </c>
      <c r="L197" s="19">
        <f>VLOOKUP(K197,Sheet1!$B$2:$C$12,2,TRUE)</f>
        <v>8</v>
      </c>
      <c r="M197" s="5" t="str">
        <f>VLOOKUP($C197,'[9]Gui chi Quynh'!$C$7:$E$388,3,0)</f>
        <v>A4</v>
      </c>
      <c r="N197" s="19">
        <f>VLOOKUP(M197,Sheet1!$B$2:$C$12,2,TRUE)</f>
        <v>7</v>
      </c>
      <c r="O197" s="5">
        <f t="shared" si="81"/>
        <v>7.8</v>
      </c>
      <c r="P197" s="215">
        <f t="shared" si="82"/>
        <v>0</v>
      </c>
      <c r="Q197" s="9" t="str">
        <f t="shared" si="72"/>
        <v>Tốt</v>
      </c>
      <c r="R197" s="10"/>
      <c r="S197" s="17"/>
      <c r="T197" s="19" t="e">
        <f>VLOOKUP(S197,Sheet1!$B$2:$C$12,2,TRUE)</f>
        <v>#N/A</v>
      </c>
      <c r="U197" s="5"/>
      <c r="V197" s="19" t="e">
        <f>VLOOKUP(U197,Sheet1!$B$2:$C$12,2,TRUE)</f>
        <v>#N/A</v>
      </c>
      <c r="W197" s="5"/>
      <c r="X197" s="19" t="e">
        <f>VLOOKUP(W197,Sheet1!$B$2:$C$12,2,TRUE)</f>
        <v>#N/A</v>
      </c>
      <c r="Y197" s="5"/>
      <c r="Z197" s="19" t="e">
        <f>VLOOKUP(Y197,Sheet1!$B$2:$C$12,2,TRUE)</f>
        <v>#N/A</v>
      </c>
      <c r="AA197" s="5"/>
      <c r="AB197" s="19" t="e">
        <f>VLOOKUP(AA197,Sheet1!$B$2:$C$12,2,TRUE)</f>
        <v>#N/A</v>
      </c>
      <c r="AC197" s="5" t="e">
        <f t="shared" si="67"/>
        <v>#N/A</v>
      </c>
      <c r="AD197" s="215">
        <f t="shared" ref="AD197:AD242" si="83">COUNTIF(S197:AA197,"C*")*1+COUNTIF(S197:AA197,"D")*2+COUNTIF(S197:AA197,"E")*3</f>
        <v>0</v>
      </c>
      <c r="AE197" s="9" t="e">
        <f t="shared" ref="AE197:AE242" si="84">IF(AD197&gt;=3,"Không hoàn thành",IF(AND($AC197&gt;=8,$AC197&lt;=10,AD197=0),"Xuất sắc",IF(AND($AC197&gt;=8,$AC197&lt;=10,AD197=1),"Tốt",IF(AND($AC197&gt;=8,$AC197&lt;=10,AD197=2),"Hoàn thành",IF(AND($AC197&gt;6,$AC197&lt;8,AD197&lt;=1),"Tốt",IF(AND($AC197&gt;6,$AC197&lt;8,AD197=2),"Hoàn thành",IF(AND($AC197&gt;=5,$AC197&lt;=6,AD197&lt;=2),"Hoàn thành",IF(AND($AC197&lt;5,AD197&gt;3),"Không hoàn thành",""))))))))</f>
        <v>#N/A</v>
      </c>
      <c r="AF197" s="5" t="e">
        <f t="shared" si="68"/>
        <v>#N/A</v>
      </c>
      <c r="AG197" s="215">
        <f t="shared" si="69"/>
        <v>0</v>
      </c>
      <c r="AH197" s="9" t="e">
        <f t="shared" ref="AH197:AH262" si="85">IF(AG197&gt;=3,"Không hoàn thành",IF(AND($AF197&gt;=8,$AF197&lt;=10,AG197=0),"Xuất sắc",IF(AND($AF197&gt;=8,$AF197&lt;=10,AG197=1),"Tốt",IF(AND($AF197&gt;=8,$AF197&lt;=10,AG197=2),"Hoàn thành",IF(AND($AF197&gt;6,$AF197&lt;8,AG197&lt;=1),"Tốt",IF(AND($AF197&gt;6,$AF197&lt;8,AG197=2),"Hoàn thành",IF(AND($AF197&gt;=5,$AF197&lt;=6,AG197&lt;=2),"Hoàn thành",IF(AND($AF197&lt;5,AG197&gt;3),"Không hoàn thành",""))))))))</f>
        <v>#N/A</v>
      </c>
      <c r="AI197" s="216"/>
      <c r="AJ197" s="9" t="e">
        <f t="shared" ref="AJ197:AJ262" si="86">ROUND(AVERAGE(O197,AC197),2)</f>
        <v>#N/A</v>
      </c>
      <c r="AK197" s="9">
        <f t="shared" ref="AK197:AK222" si="87">COUNTIF(E197:Z197,"D")*1</f>
        <v>0</v>
      </c>
      <c r="AL197" s="9" t="e">
        <f t="shared" ref="AL197:AL262" si="88">IF($AJ197&gt;=8,"Xuất sắc",IF($AJ197&gt;6,"Tốt",IF($AJ197&gt;=5,"Hoàn thành","Không hoàn thành")))</f>
        <v>#N/A</v>
      </c>
      <c r="AM197" s="9" t="e">
        <f t="shared" ref="AM197:AM241" si="89">IF($AK197=1,"Không đạt LĐTT",IF(OR($AL197= "Xuất sắc", $AL197="Tốt"),"Đạt LĐTT","Không đạt LĐTT"))</f>
        <v>#N/A</v>
      </c>
      <c r="AN197" s="5"/>
      <c r="AO197" s="5"/>
      <c r="AP197" s="9"/>
      <c r="AQ197" s="5"/>
      <c r="AR197" s="25"/>
      <c r="AS197" s="25"/>
    </row>
    <row r="198" spans="1:45" s="7" customFormat="1" ht="20.100000000000001" hidden="1" customHeight="1" x14ac:dyDescent="0.25">
      <c r="A198" s="86">
        <f t="shared" ref="A198:A222" si="90">A197+1</f>
        <v>164</v>
      </c>
      <c r="B198" s="80" t="s">
        <v>130</v>
      </c>
      <c r="C198" s="240" t="s">
        <v>559</v>
      </c>
      <c r="D198" s="19"/>
      <c r="E198" s="5" t="str">
        <f>VLOOKUP($C198,'[5]Gui chi Quynh'!$D$7:$F$393,3,0)</f>
        <v>A3</v>
      </c>
      <c r="F198" s="19">
        <f>VLOOKUP(E198,Sheet1!$B$2:$C$12,2,TRUE)</f>
        <v>8</v>
      </c>
      <c r="G198" s="5" t="str">
        <f>VLOOKUP($C198,'[6]Gui chi Quynh'!$C$7:$E$391,3,0)</f>
        <v>A4</v>
      </c>
      <c r="H198" s="19">
        <f>VLOOKUP(G198,Sheet1!$B$2:$C$12,2,TRUE)</f>
        <v>7</v>
      </c>
      <c r="I198" s="5" t="str">
        <f>VLOOKUP($C198,'[7]Gui chi Quynh'!$C$7:$E$389,3,0)</f>
        <v>A4</v>
      </c>
      <c r="J198" s="19">
        <f>VLOOKUP(I198,Sheet1!$B$2:$C$12,2,TRUE)</f>
        <v>7</v>
      </c>
      <c r="K198" s="5" t="str">
        <f>VLOOKUP($C198,'[8]Gui chi Quynh'!$C$7:$E$389,3,0)</f>
        <v>A3</v>
      </c>
      <c r="L198" s="19">
        <f>VLOOKUP(K198,Sheet1!$B$2:$C$12,2,TRUE)</f>
        <v>8</v>
      </c>
      <c r="M198" s="5" t="str">
        <f>VLOOKUP($C198,'[9]Gui chi Quynh'!$C$7:$E$388,3,0)</f>
        <v>A4</v>
      </c>
      <c r="N198" s="19">
        <f>VLOOKUP(M198,Sheet1!$B$2:$C$12,2,TRUE)</f>
        <v>7</v>
      </c>
      <c r="O198" s="5">
        <f t="shared" si="81"/>
        <v>7.4</v>
      </c>
      <c r="P198" s="215">
        <f t="shared" si="82"/>
        <v>0</v>
      </c>
      <c r="Q198" s="9" t="str">
        <f t="shared" si="72"/>
        <v>Tốt</v>
      </c>
      <c r="R198" s="82"/>
      <c r="S198" s="17"/>
      <c r="T198" s="19" t="e">
        <f>VLOOKUP(S198,Sheet1!$B$2:$C$12,2,TRUE)</f>
        <v>#N/A</v>
      </c>
      <c r="U198" s="5"/>
      <c r="V198" s="19" t="e">
        <f>VLOOKUP(U198,Sheet1!$B$2:$C$12,2,TRUE)</f>
        <v>#N/A</v>
      </c>
      <c r="W198" s="5"/>
      <c r="X198" s="19" t="e">
        <f>VLOOKUP(W198,Sheet1!$B$2:$C$12,2,TRUE)</f>
        <v>#N/A</v>
      </c>
      <c r="Y198" s="5"/>
      <c r="Z198" s="19" t="e">
        <f>VLOOKUP(Y198,Sheet1!$B$2:$C$12,2,TRUE)</f>
        <v>#N/A</v>
      </c>
      <c r="AA198" s="5"/>
      <c r="AB198" s="19" t="e">
        <f>VLOOKUP(AA198,Sheet1!$B$2:$C$12,2,TRUE)</f>
        <v>#N/A</v>
      </c>
      <c r="AC198" s="5" t="e">
        <f t="shared" si="67"/>
        <v>#N/A</v>
      </c>
      <c r="AD198" s="215">
        <f t="shared" si="83"/>
        <v>0</v>
      </c>
      <c r="AE198" s="9" t="e">
        <f t="shared" si="84"/>
        <v>#N/A</v>
      </c>
      <c r="AF198" s="5" t="e">
        <f t="shared" si="68"/>
        <v>#N/A</v>
      </c>
      <c r="AG198" s="215">
        <f t="shared" si="69"/>
        <v>0</v>
      </c>
      <c r="AH198" s="9" t="e">
        <f t="shared" si="85"/>
        <v>#N/A</v>
      </c>
      <c r="AI198" s="216"/>
      <c r="AJ198" s="9" t="e">
        <f t="shared" si="86"/>
        <v>#N/A</v>
      </c>
      <c r="AK198" s="9">
        <f t="shared" si="87"/>
        <v>0</v>
      </c>
      <c r="AL198" s="9" t="e">
        <f t="shared" si="88"/>
        <v>#N/A</v>
      </c>
      <c r="AM198" s="9" t="e">
        <f t="shared" si="89"/>
        <v>#N/A</v>
      </c>
      <c r="AN198" s="5"/>
      <c r="AO198" s="5"/>
      <c r="AP198" s="9"/>
      <c r="AQ198" s="5"/>
      <c r="AR198" s="29"/>
      <c r="AS198" s="29"/>
    </row>
    <row r="199" spans="1:45" s="7" customFormat="1" ht="20.100000000000001" hidden="1" customHeight="1" x14ac:dyDescent="0.25">
      <c r="A199" s="86">
        <f t="shared" si="90"/>
        <v>165</v>
      </c>
      <c r="B199" s="80" t="s">
        <v>129</v>
      </c>
      <c r="C199" s="240" t="s">
        <v>558</v>
      </c>
      <c r="D199" s="19"/>
      <c r="E199" s="5" t="str">
        <f>VLOOKUP($C199,'[5]Gui chi Quynh'!$D$7:$F$393,3,0)</f>
        <v>A2</v>
      </c>
      <c r="F199" s="19">
        <f>VLOOKUP(E199,Sheet1!$B$2:$C$12,2,TRUE)</f>
        <v>9</v>
      </c>
      <c r="G199" s="5" t="str">
        <f>VLOOKUP($C199,'[6]Gui chi Quynh'!$C$7:$E$391,3,0)</f>
        <v>A2</v>
      </c>
      <c r="H199" s="19">
        <f>VLOOKUP(G199,Sheet1!$B$2:$C$12,2,TRUE)</f>
        <v>9</v>
      </c>
      <c r="I199" s="5" t="str">
        <f>VLOOKUP($C199,'[7]Gui chi Quynh'!$C$7:$E$389,3,0)</f>
        <v>A3</v>
      </c>
      <c r="J199" s="19">
        <f>VLOOKUP(I199,Sheet1!$B$2:$C$12,2,TRUE)</f>
        <v>8</v>
      </c>
      <c r="K199" s="5" t="str">
        <f>VLOOKUP($C199,'[8]Gui chi Quynh'!$C$7:$E$389,3,0)</f>
        <v>A3</v>
      </c>
      <c r="L199" s="19">
        <f>VLOOKUP(K199,Sheet1!$B$2:$C$12,2,TRUE)</f>
        <v>8</v>
      </c>
      <c r="M199" s="5" t="str">
        <f>VLOOKUP($C199,'[9]Gui chi Quynh'!$C$7:$E$388,3,0)</f>
        <v>A3</v>
      </c>
      <c r="N199" s="19">
        <f>VLOOKUP(M199,Sheet1!$B$2:$C$12,2,TRUE)</f>
        <v>8</v>
      </c>
      <c r="O199" s="5">
        <f t="shared" si="81"/>
        <v>8.4</v>
      </c>
      <c r="P199" s="215">
        <f t="shared" si="82"/>
        <v>0</v>
      </c>
      <c r="Q199" s="9" t="str">
        <f t="shared" si="72"/>
        <v>Xuất sắc</v>
      </c>
      <c r="R199" s="82"/>
      <c r="S199" s="17"/>
      <c r="T199" s="19" t="e">
        <f>VLOOKUP(S199,Sheet1!$B$2:$C$12,2,TRUE)</f>
        <v>#N/A</v>
      </c>
      <c r="U199" s="5"/>
      <c r="V199" s="19" t="e">
        <f>VLOOKUP(U199,Sheet1!$B$2:$C$12,2,TRUE)</f>
        <v>#N/A</v>
      </c>
      <c r="W199" s="5"/>
      <c r="X199" s="19" t="e">
        <f>VLOOKUP(W199,Sheet1!$B$2:$C$12,2,TRUE)</f>
        <v>#N/A</v>
      </c>
      <c r="Y199" s="5"/>
      <c r="Z199" s="19" t="e">
        <f>VLOOKUP(Y199,Sheet1!$B$2:$C$12,2,TRUE)</f>
        <v>#N/A</v>
      </c>
      <c r="AA199" s="5"/>
      <c r="AB199" s="19" t="e">
        <f>VLOOKUP(AA199,Sheet1!$B$2:$C$12,2,TRUE)</f>
        <v>#N/A</v>
      </c>
      <c r="AC199" s="5" t="e">
        <f t="shared" si="67"/>
        <v>#N/A</v>
      </c>
      <c r="AD199" s="215">
        <f t="shared" si="83"/>
        <v>0</v>
      </c>
      <c r="AE199" s="9" t="e">
        <f t="shared" si="84"/>
        <v>#N/A</v>
      </c>
      <c r="AF199" s="5" t="e">
        <f t="shared" si="68"/>
        <v>#N/A</v>
      </c>
      <c r="AG199" s="215">
        <f t="shared" si="69"/>
        <v>0</v>
      </c>
      <c r="AH199" s="9" t="e">
        <f t="shared" si="85"/>
        <v>#N/A</v>
      </c>
      <c r="AI199" s="216"/>
      <c r="AJ199" s="9" t="e">
        <f t="shared" si="86"/>
        <v>#N/A</v>
      </c>
      <c r="AK199" s="9">
        <f t="shared" si="87"/>
        <v>0</v>
      </c>
      <c r="AL199" s="9" t="e">
        <f t="shared" si="88"/>
        <v>#N/A</v>
      </c>
      <c r="AM199" s="9" t="e">
        <f t="shared" si="89"/>
        <v>#N/A</v>
      </c>
      <c r="AN199" s="5"/>
      <c r="AO199" s="5"/>
      <c r="AP199" s="9"/>
      <c r="AQ199" s="5"/>
      <c r="AR199" s="29"/>
      <c r="AS199" s="29"/>
    </row>
    <row r="200" spans="1:45" s="7" customFormat="1" ht="20.100000000000001" hidden="1" customHeight="1" x14ac:dyDescent="0.25">
      <c r="A200" s="86">
        <f t="shared" si="90"/>
        <v>166</v>
      </c>
      <c r="B200" s="80" t="s">
        <v>141</v>
      </c>
      <c r="C200" s="240" t="s">
        <v>557</v>
      </c>
      <c r="D200" s="19"/>
      <c r="E200" s="5" t="str">
        <f>VLOOKUP($C200,'[5]Gui chi Quynh'!$D$7:$F$393,3,0)</f>
        <v>A1</v>
      </c>
      <c r="F200" s="19">
        <f>VLOOKUP(E200,Sheet1!$B$2:$C$12,2,TRUE)</f>
        <v>10</v>
      </c>
      <c r="G200" s="5" t="str">
        <f>VLOOKUP($C200,'[6]Gui chi Quynh'!$C$7:$E$391,3,0)</f>
        <v>A1</v>
      </c>
      <c r="H200" s="19">
        <f>VLOOKUP(G200,Sheet1!$B$2:$C$12,2,TRUE)</f>
        <v>10</v>
      </c>
      <c r="I200" s="5" t="str">
        <f>VLOOKUP($C200,'[7]Gui chi Quynh'!$C$7:$E$389,3,0)</f>
        <v>A1</v>
      </c>
      <c r="J200" s="19">
        <f>VLOOKUP(I200,Sheet1!$B$2:$C$12,2,TRUE)</f>
        <v>10</v>
      </c>
      <c r="K200" s="5" t="str">
        <f>VLOOKUP($C200,'[8]Gui chi Quynh'!$C$7:$E$389,3,0)</f>
        <v>A1</v>
      </c>
      <c r="L200" s="19">
        <f>VLOOKUP(K200,Sheet1!$B$2:$C$12,2,TRUE)</f>
        <v>10</v>
      </c>
      <c r="M200" s="5" t="str">
        <f>VLOOKUP($C200,'[9]Gui chi Quynh'!$C$7:$E$388,3,0)</f>
        <v>A1</v>
      </c>
      <c r="N200" s="19">
        <f>VLOOKUP(M200,Sheet1!$B$2:$C$12,2,TRUE)</f>
        <v>10</v>
      </c>
      <c r="O200" s="5">
        <f t="shared" si="81"/>
        <v>10</v>
      </c>
      <c r="P200" s="215">
        <f t="shared" si="82"/>
        <v>0</v>
      </c>
      <c r="Q200" s="9" t="str">
        <f t="shared" si="72"/>
        <v>Xuất sắc</v>
      </c>
      <c r="R200" s="82"/>
      <c r="S200" s="17"/>
      <c r="T200" s="19" t="e">
        <f>VLOOKUP(S200,Sheet1!$B$2:$C$12,2,TRUE)</f>
        <v>#N/A</v>
      </c>
      <c r="U200" s="5"/>
      <c r="V200" s="19" t="e">
        <f>VLOOKUP(U200,Sheet1!$B$2:$C$12,2,TRUE)</f>
        <v>#N/A</v>
      </c>
      <c r="W200" s="5"/>
      <c r="X200" s="19" t="e">
        <f>VLOOKUP(W200,Sheet1!$B$2:$C$12,2,TRUE)</f>
        <v>#N/A</v>
      </c>
      <c r="Y200" s="5"/>
      <c r="Z200" s="19" t="e">
        <f>VLOOKUP(Y200,Sheet1!$B$2:$C$12,2,TRUE)</f>
        <v>#N/A</v>
      </c>
      <c r="AA200" s="5"/>
      <c r="AB200" s="19" t="e">
        <f>VLOOKUP(AA200,Sheet1!$B$2:$C$12,2,TRUE)</f>
        <v>#N/A</v>
      </c>
      <c r="AC200" s="5" t="e">
        <f t="shared" si="67"/>
        <v>#N/A</v>
      </c>
      <c r="AD200" s="215">
        <f t="shared" si="83"/>
        <v>0</v>
      </c>
      <c r="AE200" s="9" t="e">
        <f t="shared" si="84"/>
        <v>#N/A</v>
      </c>
      <c r="AF200" s="5" t="e">
        <f t="shared" si="68"/>
        <v>#N/A</v>
      </c>
      <c r="AG200" s="215">
        <f t="shared" si="69"/>
        <v>0</v>
      </c>
      <c r="AH200" s="9" t="e">
        <f t="shared" si="85"/>
        <v>#N/A</v>
      </c>
      <c r="AI200" s="216"/>
      <c r="AJ200" s="9" t="e">
        <f t="shared" si="86"/>
        <v>#N/A</v>
      </c>
      <c r="AK200" s="9">
        <f t="shared" si="87"/>
        <v>0</v>
      </c>
      <c r="AL200" s="9" t="e">
        <f t="shared" si="88"/>
        <v>#N/A</v>
      </c>
      <c r="AM200" s="9" t="e">
        <f t="shared" si="89"/>
        <v>#N/A</v>
      </c>
      <c r="AN200" s="5"/>
      <c r="AO200" s="5"/>
      <c r="AP200" s="9"/>
      <c r="AQ200" s="5"/>
      <c r="AR200" s="29"/>
      <c r="AS200" s="29"/>
    </row>
    <row r="201" spans="1:45" s="7" customFormat="1" ht="20.100000000000001" hidden="1" customHeight="1" x14ac:dyDescent="0.25">
      <c r="A201" s="86">
        <f t="shared" si="90"/>
        <v>167</v>
      </c>
      <c r="B201" s="80" t="s">
        <v>128</v>
      </c>
      <c r="C201" s="240" t="s">
        <v>561</v>
      </c>
      <c r="D201" s="19"/>
      <c r="E201" s="5" t="str">
        <f>VLOOKUP($C201,'[5]Gui chi Quynh'!$D$7:$F$393,3,0)</f>
        <v>A3</v>
      </c>
      <c r="F201" s="19">
        <f>VLOOKUP(E201,Sheet1!$B$2:$C$12,2,TRUE)</f>
        <v>8</v>
      </c>
      <c r="G201" s="5" t="str">
        <f>VLOOKUP($C201,'[6]Gui chi Quynh'!$C$7:$E$391,3,0)</f>
        <v>A3</v>
      </c>
      <c r="H201" s="19">
        <f>VLOOKUP(G201,Sheet1!$B$2:$C$12,2,TRUE)</f>
        <v>8</v>
      </c>
      <c r="I201" s="5" t="str">
        <f>VLOOKUP($C201,'[7]Gui chi Quynh'!$C$7:$E$389,3,0)</f>
        <v>A4</v>
      </c>
      <c r="J201" s="19">
        <f>VLOOKUP(I201,Sheet1!$B$2:$C$12,2,TRUE)</f>
        <v>7</v>
      </c>
      <c r="K201" s="5" t="str">
        <f>VLOOKUP($C201,'[8]Gui chi Quynh'!$C$7:$E$389,3,0)</f>
        <v>A3</v>
      </c>
      <c r="L201" s="19">
        <f>VLOOKUP(K201,Sheet1!$B$2:$C$12,2,TRUE)</f>
        <v>8</v>
      </c>
      <c r="M201" s="5" t="str">
        <f>VLOOKUP($C201,'[9]Gui chi Quynh'!$C$7:$E$388,3,0)</f>
        <v>A4</v>
      </c>
      <c r="N201" s="19">
        <f>VLOOKUP(M201,Sheet1!$B$2:$C$12,2,TRUE)</f>
        <v>7</v>
      </c>
      <c r="O201" s="5">
        <f t="shared" si="81"/>
        <v>7.6</v>
      </c>
      <c r="P201" s="215">
        <f t="shared" si="82"/>
        <v>0</v>
      </c>
      <c r="Q201" s="9" t="str">
        <f t="shared" si="72"/>
        <v>Tốt</v>
      </c>
      <c r="R201" s="82"/>
      <c r="S201" s="17"/>
      <c r="T201" s="19" t="e">
        <f>VLOOKUP(S201,Sheet1!$B$2:$C$12,2,TRUE)</f>
        <v>#N/A</v>
      </c>
      <c r="U201" s="5"/>
      <c r="V201" s="19" t="e">
        <f>VLOOKUP(U201,Sheet1!$B$2:$C$12,2,TRUE)</f>
        <v>#N/A</v>
      </c>
      <c r="W201" s="5"/>
      <c r="X201" s="19" t="e">
        <f>VLOOKUP(W201,Sheet1!$B$2:$C$12,2,TRUE)</f>
        <v>#N/A</v>
      </c>
      <c r="Y201" s="5"/>
      <c r="Z201" s="19" t="e">
        <f>VLOOKUP(Y201,Sheet1!$B$2:$C$12,2,TRUE)</f>
        <v>#N/A</v>
      </c>
      <c r="AA201" s="5"/>
      <c r="AB201" s="19" t="e">
        <f>VLOOKUP(AA201,Sheet1!$B$2:$C$12,2,TRUE)</f>
        <v>#N/A</v>
      </c>
      <c r="AC201" s="5" t="e">
        <f t="shared" si="67"/>
        <v>#N/A</v>
      </c>
      <c r="AD201" s="215">
        <f t="shared" si="83"/>
        <v>0</v>
      </c>
      <c r="AE201" s="9" t="e">
        <f t="shared" si="84"/>
        <v>#N/A</v>
      </c>
      <c r="AF201" s="5" t="e">
        <f t="shared" si="68"/>
        <v>#N/A</v>
      </c>
      <c r="AG201" s="215">
        <f t="shared" si="69"/>
        <v>0</v>
      </c>
      <c r="AH201" s="9" t="e">
        <f t="shared" si="85"/>
        <v>#N/A</v>
      </c>
      <c r="AI201" s="216"/>
      <c r="AJ201" s="9" t="e">
        <f t="shared" si="86"/>
        <v>#N/A</v>
      </c>
      <c r="AK201" s="9">
        <f t="shared" si="87"/>
        <v>0</v>
      </c>
      <c r="AL201" s="9" t="e">
        <f t="shared" si="88"/>
        <v>#N/A</v>
      </c>
      <c r="AM201" s="9" t="e">
        <f t="shared" si="89"/>
        <v>#N/A</v>
      </c>
      <c r="AN201" s="5"/>
      <c r="AO201" s="5"/>
      <c r="AP201" s="9"/>
      <c r="AQ201" s="5"/>
      <c r="AR201" s="29"/>
      <c r="AS201" s="29"/>
    </row>
    <row r="202" spans="1:45" s="7" customFormat="1" ht="20.100000000000001" hidden="1" customHeight="1" x14ac:dyDescent="0.25">
      <c r="A202" s="86">
        <f t="shared" si="90"/>
        <v>168</v>
      </c>
      <c r="B202" s="80" t="s">
        <v>131</v>
      </c>
      <c r="C202" s="240" t="s">
        <v>562</v>
      </c>
      <c r="D202" s="19"/>
      <c r="E202" s="5" t="str">
        <f>VLOOKUP($C202,'[5]Gui chi Quynh'!$D$7:$F$393,3,0)</f>
        <v>A3</v>
      </c>
      <c r="F202" s="19">
        <f>VLOOKUP(E202,Sheet1!$B$2:$C$12,2,TRUE)</f>
        <v>8</v>
      </c>
      <c r="G202" s="5" t="str">
        <f>VLOOKUP($C202,'[6]Gui chi Quynh'!$C$7:$E$391,3,0)</f>
        <v>A3</v>
      </c>
      <c r="H202" s="19">
        <f>VLOOKUP(G202,Sheet1!$B$2:$C$12,2,TRUE)</f>
        <v>8</v>
      </c>
      <c r="I202" s="5" t="str">
        <f>VLOOKUP($C202,'[7]Gui chi Quynh'!$C$7:$E$389,3,0)</f>
        <v>A4</v>
      </c>
      <c r="J202" s="19">
        <f>VLOOKUP(I202,Sheet1!$B$2:$C$12,2,TRUE)</f>
        <v>7</v>
      </c>
      <c r="K202" s="5" t="str">
        <f>VLOOKUP($C202,'[8]Gui chi Quynh'!$C$7:$E$389,3,0)</f>
        <v>A4</v>
      </c>
      <c r="L202" s="19">
        <f>VLOOKUP(K202,Sheet1!$B$2:$C$12,2,TRUE)</f>
        <v>7</v>
      </c>
      <c r="M202" s="5" t="str">
        <f>VLOOKUP($C202,'[9]Gui chi Quynh'!$C$7:$E$388,3,0)</f>
        <v>A4</v>
      </c>
      <c r="N202" s="19">
        <f>VLOOKUP(M202,Sheet1!$B$2:$C$12,2,TRUE)</f>
        <v>7</v>
      </c>
      <c r="O202" s="5">
        <f t="shared" si="81"/>
        <v>7.4</v>
      </c>
      <c r="P202" s="215">
        <f t="shared" si="82"/>
        <v>0</v>
      </c>
      <c r="Q202" s="9" t="str">
        <f t="shared" si="72"/>
        <v>Tốt</v>
      </c>
      <c r="R202" s="82"/>
      <c r="S202" s="17"/>
      <c r="T202" s="19" t="e">
        <f>VLOOKUP(S202,Sheet1!$B$2:$C$12,2,TRUE)</f>
        <v>#N/A</v>
      </c>
      <c r="U202" s="5"/>
      <c r="V202" s="19" t="e">
        <f>VLOOKUP(U202,Sheet1!$B$2:$C$12,2,TRUE)</f>
        <v>#N/A</v>
      </c>
      <c r="W202" s="5"/>
      <c r="X202" s="19" t="e">
        <f>VLOOKUP(W202,Sheet1!$B$2:$C$12,2,TRUE)</f>
        <v>#N/A</v>
      </c>
      <c r="Y202" s="5"/>
      <c r="Z202" s="19" t="e">
        <f>VLOOKUP(Y202,Sheet1!$B$2:$C$12,2,TRUE)</f>
        <v>#N/A</v>
      </c>
      <c r="AA202" s="5"/>
      <c r="AB202" s="19" t="e">
        <f>VLOOKUP(AA202,Sheet1!$B$2:$C$12,2,TRUE)</f>
        <v>#N/A</v>
      </c>
      <c r="AC202" s="5" t="e">
        <f t="shared" si="67"/>
        <v>#N/A</v>
      </c>
      <c r="AD202" s="215">
        <f t="shared" si="83"/>
        <v>0</v>
      </c>
      <c r="AE202" s="9" t="e">
        <f t="shared" si="84"/>
        <v>#N/A</v>
      </c>
      <c r="AF202" s="5" t="e">
        <f t="shared" si="68"/>
        <v>#N/A</v>
      </c>
      <c r="AG202" s="215">
        <f t="shared" si="69"/>
        <v>0</v>
      </c>
      <c r="AH202" s="9" t="e">
        <f t="shared" si="85"/>
        <v>#N/A</v>
      </c>
      <c r="AI202" s="216"/>
      <c r="AJ202" s="9" t="e">
        <f t="shared" si="86"/>
        <v>#N/A</v>
      </c>
      <c r="AK202" s="9">
        <f t="shared" si="87"/>
        <v>0</v>
      </c>
      <c r="AL202" s="9" t="e">
        <f t="shared" si="88"/>
        <v>#N/A</v>
      </c>
      <c r="AM202" s="9" t="e">
        <f t="shared" si="89"/>
        <v>#N/A</v>
      </c>
      <c r="AN202" s="5"/>
      <c r="AO202" s="5"/>
      <c r="AP202" s="9"/>
      <c r="AQ202" s="5"/>
      <c r="AR202" s="29"/>
      <c r="AS202" s="29"/>
    </row>
    <row r="203" spans="1:45" s="7" customFormat="1" ht="20.100000000000001" hidden="1" customHeight="1" x14ac:dyDescent="0.25">
      <c r="A203" s="86">
        <f t="shared" si="90"/>
        <v>169</v>
      </c>
      <c r="B203" s="80" t="s">
        <v>132</v>
      </c>
      <c r="C203" s="240" t="s">
        <v>563</v>
      </c>
      <c r="D203" s="5"/>
      <c r="E203" s="5" t="str">
        <f>VLOOKUP($C203,'[5]Gui chi Quynh'!$D$7:$F$393,3,0)</f>
        <v>A3</v>
      </c>
      <c r="F203" s="19">
        <f>VLOOKUP(E203,Sheet1!$B$2:$C$12,2,TRUE)</f>
        <v>8</v>
      </c>
      <c r="G203" s="5" t="str">
        <f>VLOOKUP($C203,'[6]Gui chi Quynh'!$C$7:$E$391,3,0)</f>
        <v>A3</v>
      </c>
      <c r="H203" s="19">
        <f>VLOOKUP(G203,Sheet1!$B$2:$C$12,2,TRUE)</f>
        <v>8</v>
      </c>
      <c r="I203" s="5" t="str">
        <f>VLOOKUP($C203,'[7]Gui chi Quynh'!$C$7:$E$389,3,0)</f>
        <v>A3</v>
      </c>
      <c r="J203" s="19">
        <f>VLOOKUP(I203,Sheet1!$B$2:$C$12,2,TRUE)</f>
        <v>8</v>
      </c>
      <c r="K203" s="5" t="str">
        <f>VLOOKUP($C203,'[8]Gui chi Quynh'!$C$7:$E$389,3,0)</f>
        <v>A3</v>
      </c>
      <c r="L203" s="19">
        <f>VLOOKUP(K203,Sheet1!$B$2:$C$12,2,TRUE)</f>
        <v>8</v>
      </c>
      <c r="M203" s="5" t="str">
        <f>VLOOKUP($C203,'[9]Gui chi Quynh'!$C$7:$E$388,3,0)</f>
        <v>A4</v>
      </c>
      <c r="N203" s="19">
        <f>VLOOKUP(M203,Sheet1!$B$2:$C$12,2,TRUE)</f>
        <v>7</v>
      </c>
      <c r="O203" s="5">
        <f t="shared" si="81"/>
        <v>7.8</v>
      </c>
      <c r="P203" s="215">
        <f t="shared" si="82"/>
        <v>0</v>
      </c>
      <c r="Q203" s="9" t="str">
        <f t="shared" si="72"/>
        <v>Tốt</v>
      </c>
      <c r="R203" s="82"/>
      <c r="S203" s="17"/>
      <c r="T203" s="19" t="e">
        <f>VLOOKUP(S203,Sheet1!$B$2:$C$12,2,TRUE)</f>
        <v>#N/A</v>
      </c>
      <c r="U203" s="5"/>
      <c r="V203" s="19" t="e">
        <f>VLOOKUP(U203,Sheet1!$B$2:$C$12,2,TRUE)</f>
        <v>#N/A</v>
      </c>
      <c r="W203" s="5"/>
      <c r="X203" s="19" t="e">
        <f>VLOOKUP(W203,Sheet1!$B$2:$C$12,2,TRUE)</f>
        <v>#N/A</v>
      </c>
      <c r="Y203" s="5"/>
      <c r="Z203" s="19" t="e">
        <f>VLOOKUP(Y203,Sheet1!$B$2:$C$12,2,TRUE)</f>
        <v>#N/A</v>
      </c>
      <c r="AA203" s="5"/>
      <c r="AB203" s="19" t="e">
        <f>VLOOKUP(AA203,Sheet1!$B$2:$C$12,2,TRUE)</f>
        <v>#N/A</v>
      </c>
      <c r="AC203" s="5" t="e">
        <f t="shared" si="67"/>
        <v>#N/A</v>
      </c>
      <c r="AD203" s="215">
        <f t="shared" si="83"/>
        <v>0</v>
      </c>
      <c r="AE203" s="9" t="e">
        <f t="shared" si="84"/>
        <v>#N/A</v>
      </c>
      <c r="AF203" s="5" t="e">
        <f t="shared" si="68"/>
        <v>#N/A</v>
      </c>
      <c r="AG203" s="215">
        <f t="shared" si="69"/>
        <v>0</v>
      </c>
      <c r="AH203" s="9" t="e">
        <f t="shared" si="85"/>
        <v>#N/A</v>
      </c>
      <c r="AI203" s="216"/>
      <c r="AJ203" s="9" t="e">
        <f t="shared" si="86"/>
        <v>#N/A</v>
      </c>
      <c r="AK203" s="9">
        <f t="shared" si="87"/>
        <v>0</v>
      </c>
      <c r="AL203" s="9" t="e">
        <f t="shared" si="88"/>
        <v>#N/A</v>
      </c>
      <c r="AM203" s="9" t="e">
        <f t="shared" si="89"/>
        <v>#N/A</v>
      </c>
      <c r="AN203" s="5"/>
      <c r="AO203" s="5"/>
      <c r="AP203" s="9"/>
      <c r="AQ203" s="5"/>
      <c r="AR203" s="29"/>
      <c r="AS203" s="29"/>
    </row>
    <row r="204" spans="1:45" s="7" customFormat="1" ht="20.100000000000001" hidden="1" customHeight="1" x14ac:dyDescent="0.25">
      <c r="A204" s="86">
        <f t="shared" si="90"/>
        <v>170</v>
      </c>
      <c r="B204" s="80" t="s">
        <v>133</v>
      </c>
      <c r="C204" s="240" t="s">
        <v>564</v>
      </c>
      <c r="D204" s="19"/>
      <c r="E204" s="5" t="str">
        <f>VLOOKUP($C204,'[5]Gui chi Quynh'!$D$7:$F$393,3,0)</f>
        <v>A4</v>
      </c>
      <c r="F204" s="19">
        <f>VLOOKUP(E204,Sheet1!$B$2:$C$12,2,TRUE)</f>
        <v>7</v>
      </c>
      <c r="G204" s="5" t="str">
        <f>VLOOKUP($C204,'[6]Gui chi Quynh'!$C$7:$E$391,3,0)</f>
        <v>A4</v>
      </c>
      <c r="H204" s="19">
        <f>VLOOKUP(G204,Sheet1!$B$2:$C$12,2,TRUE)</f>
        <v>7</v>
      </c>
      <c r="I204" s="5" t="str">
        <f>VLOOKUP($C204,'[7]Gui chi Quynh'!$C$7:$E$389,3,0)</f>
        <v>A4</v>
      </c>
      <c r="J204" s="19">
        <f>VLOOKUP(I204,Sheet1!$B$2:$C$12,2,TRUE)</f>
        <v>7</v>
      </c>
      <c r="K204" s="5" t="str">
        <f>VLOOKUP($C204,'[8]Gui chi Quynh'!$C$7:$E$389,3,0)</f>
        <v>A3</v>
      </c>
      <c r="L204" s="19">
        <f>VLOOKUP(K204,Sheet1!$B$2:$C$12,2,TRUE)</f>
        <v>8</v>
      </c>
      <c r="M204" s="5" t="str">
        <f>VLOOKUP($C204,'[9]Gui chi Quynh'!$C$7:$E$388,3,0)</f>
        <v>A3</v>
      </c>
      <c r="N204" s="19">
        <f>VLOOKUP(M204,Sheet1!$B$2:$C$12,2,TRUE)</f>
        <v>8</v>
      </c>
      <c r="O204" s="5">
        <f t="shared" si="81"/>
        <v>7.4</v>
      </c>
      <c r="P204" s="215">
        <f t="shared" si="82"/>
        <v>0</v>
      </c>
      <c r="Q204" s="9" t="str">
        <f t="shared" si="72"/>
        <v>Tốt</v>
      </c>
      <c r="R204" s="82"/>
      <c r="S204" s="17"/>
      <c r="T204" s="19" t="e">
        <f>VLOOKUP(S204,Sheet1!$B$2:$C$12,2,TRUE)</f>
        <v>#N/A</v>
      </c>
      <c r="U204" s="5"/>
      <c r="V204" s="19" t="e">
        <f>VLOOKUP(U204,Sheet1!$B$2:$C$12,2,TRUE)</f>
        <v>#N/A</v>
      </c>
      <c r="W204" s="5"/>
      <c r="X204" s="19" t="e">
        <f>VLOOKUP(W204,Sheet1!$B$2:$C$12,2,TRUE)</f>
        <v>#N/A</v>
      </c>
      <c r="Y204" s="5"/>
      <c r="Z204" s="19" t="e">
        <f>VLOOKUP(Y204,Sheet1!$B$2:$C$12,2,TRUE)</f>
        <v>#N/A</v>
      </c>
      <c r="AA204" s="5"/>
      <c r="AB204" s="19" t="e">
        <f>VLOOKUP(AA204,Sheet1!$B$2:$C$12,2,TRUE)</f>
        <v>#N/A</v>
      </c>
      <c r="AC204" s="5" t="e">
        <f t="shared" si="67"/>
        <v>#N/A</v>
      </c>
      <c r="AD204" s="215">
        <f t="shared" si="83"/>
        <v>0</v>
      </c>
      <c r="AE204" s="9" t="e">
        <f t="shared" si="84"/>
        <v>#N/A</v>
      </c>
      <c r="AF204" s="5" t="e">
        <f t="shared" si="68"/>
        <v>#N/A</v>
      </c>
      <c r="AG204" s="215">
        <f t="shared" si="69"/>
        <v>0</v>
      </c>
      <c r="AH204" s="9" t="e">
        <f t="shared" si="85"/>
        <v>#N/A</v>
      </c>
      <c r="AI204" s="216"/>
      <c r="AJ204" s="9" t="e">
        <f t="shared" si="86"/>
        <v>#N/A</v>
      </c>
      <c r="AK204" s="9">
        <f t="shared" si="87"/>
        <v>0</v>
      </c>
      <c r="AL204" s="9" t="e">
        <f t="shared" si="88"/>
        <v>#N/A</v>
      </c>
      <c r="AM204" s="9" t="e">
        <f t="shared" si="89"/>
        <v>#N/A</v>
      </c>
      <c r="AN204" s="5"/>
      <c r="AO204" s="5"/>
      <c r="AP204" s="9"/>
      <c r="AQ204" s="5"/>
      <c r="AR204" s="29"/>
      <c r="AS204" s="29"/>
    </row>
    <row r="205" spans="1:45" s="7" customFormat="1" ht="20.100000000000001" hidden="1" customHeight="1" x14ac:dyDescent="0.25">
      <c r="A205" s="86">
        <f t="shared" si="90"/>
        <v>171</v>
      </c>
      <c r="B205" s="80" t="s">
        <v>134</v>
      </c>
      <c r="C205" s="240" t="s">
        <v>565</v>
      </c>
      <c r="D205" s="19"/>
      <c r="E205" s="5" t="str">
        <f>VLOOKUP($C205,'[5]Gui chi Quynh'!$D$7:$F$393,3,0)</f>
        <v>A4</v>
      </c>
      <c r="F205" s="19">
        <f>VLOOKUP(E205,Sheet1!$B$2:$C$12,2,TRUE)</f>
        <v>7</v>
      </c>
      <c r="G205" s="5" t="str">
        <f>VLOOKUP($C205,'[6]Gui chi Quynh'!$C$7:$E$391,3,0)</f>
        <v>A4</v>
      </c>
      <c r="H205" s="19">
        <f>VLOOKUP(G205,Sheet1!$B$2:$C$12,2,TRUE)</f>
        <v>7</v>
      </c>
      <c r="I205" s="5" t="str">
        <f>VLOOKUP($C205,'[7]Gui chi Quynh'!$C$7:$E$389,3,0)</f>
        <v>A4</v>
      </c>
      <c r="J205" s="19">
        <f>VLOOKUP(I205,Sheet1!$B$2:$C$12,2,TRUE)</f>
        <v>7</v>
      </c>
      <c r="K205" s="5" t="str">
        <f>VLOOKUP($C205,'[8]Gui chi Quynh'!$C$7:$E$389,3,0)</f>
        <v>A4</v>
      </c>
      <c r="L205" s="19">
        <f>VLOOKUP(K205,Sheet1!$B$2:$C$12,2,TRUE)</f>
        <v>7</v>
      </c>
      <c r="M205" s="5" t="str">
        <f>VLOOKUP($C205,'[9]Gui chi Quynh'!$C$7:$E$388,3,0)</f>
        <v>A4</v>
      </c>
      <c r="N205" s="19">
        <f>VLOOKUP(M205,Sheet1!$B$2:$C$12,2,TRUE)</f>
        <v>7</v>
      </c>
      <c r="O205" s="5">
        <f t="shared" si="81"/>
        <v>7</v>
      </c>
      <c r="P205" s="215">
        <f t="shared" si="82"/>
        <v>0</v>
      </c>
      <c r="Q205" s="9" t="str">
        <f t="shared" si="72"/>
        <v>Tốt</v>
      </c>
      <c r="R205" s="82"/>
      <c r="S205" s="17"/>
      <c r="T205" s="19" t="e">
        <f>VLOOKUP(S205,Sheet1!$B$2:$C$12,2,TRUE)</f>
        <v>#N/A</v>
      </c>
      <c r="U205" s="5"/>
      <c r="V205" s="19" t="e">
        <f>VLOOKUP(U205,Sheet1!$B$2:$C$12,2,TRUE)</f>
        <v>#N/A</v>
      </c>
      <c r="W205" s="5"/>
      <c r="X205" s="19" t="e">
        <f>VLOOKUP(W205,Sheet1!$B$2:$C$12,2,TRUE)</f>
        <v>#N/A</v>
      </c>
      <c r="Y205" s="5"/>
      <c r="Z205" s="19" t="e">
        <f>VLOOKUP(Y205,Sheet1!$B$2:$C$12,2,TRUE)</f>
        <v>#N/A</v>
      </c>
      <c r="AA205" s="5"/>
      <c r="AB205" s="19" t="e">
        <f>VLOOKUP(AA205,Sheet1!$B$2:$C$12,2,TRUE)</f>
        <v>#N/A</v>
      </c>
      <c r="AC205" s="5" t="e">
        <f t="shared" si="67"/>
        <v>#N/A</v>
      </c>
      <c r="AD205" s="215">
        <f t="shared" si="83"/>
        <v>0</v>
      </c>
      <c r="AE205" s="9" t="e">
        <f t="shared" si="84"/>
        <v>#N/A</v>
      </c>
      <c r="AF205" s="5" t="e">
        <f t="shared" si="68"/>
        <v>#N/A</v>
      </c>
      <c r="AG205" s="215">
        <f t="shared" si="69"/>
        <v>0</v>
      </c>
      <c r="AH205" s="9" t="e">
        <f t="shared" si="85"/>
        <v>#N/A</v>
      </c>
      <c r="AI205" s="216"/>
      <c r="AJ205" s="9" t="e">
        <f t="shared" si="86"/>
        <v>#N/A</v>
      </c>
      <c r="AK205" s="9">
        <f t="shared" si="87"/>
        <v>0</v>
      </c>
      <c r="AL205" s="9" t="e">
        <f t="shared" si="88"/>
        <v>#N/A</v>
      </c>
      <c r="AM205" s="9" t="e">
        <f t="shared" si="89"/>
        <v>#N/A</v>
      </c>
      <c r="AN205" s="5"/>
      <c r="AO205" s="5"/>
      <c r="AP205" s="9"/>
      <c r="AQ205" s="5"/>
      <c r="AR205" s="29"/>
      <c r="AS205" s="29"/>
    </row>
    <row r="206" spans="1:45" s="7" customFormat="1" ht="20.100000000000001" hidden="1" customHeight="1" x14ac:dyDescent="0.25">
      <c r="A206" s="86">
        <f t="shared" si="90"/>
        <v>172</v>
      </c>
      <c r="B206" s="80" t="s">
        <v>135</v>
      </c>
      <c r="C206" s="240" t="s">
        <v>566</v>
      </c>
      <c r="D206" s="19"/>
      <c r="E206" s="225" t="str">
        <f>VLOOKUP($C206,'[5]Gui chi Quynh'!$D$7:$F$393,3,0)</f>
        <v>C1</v>
      </c>
      <c r="F206" s="19">
        <f>VLOOKUP(E206,Sheet1!$B$2:$C$12,2,TRUE)</f>
        <v>4</v>
      </c>
      <c r="G206" s="5" t="str">
        <f>VLOOKUP($C206,'[6]Gui chi Quynh'!$C$7:$E$391,3,0)</f>
        <v>A4</v>
      </c>
      <c r="H206" s="19">
        <f>VLOOKUP(G206,Sheet1!$B$2:$C$12,2,TRUE)</f>
        <v>7</v>
      </c>
      <c r="I206" s="5" t="str">
        <f>VLOOKUP($C206,'[7]Gui chi Quynh'!$C$7:$E$389,3,0)</f>
        <v>A4</v>
      </c>
      <c r="J206" s="19">
        <f>VLOOKUP(I206,Sheet1!$B$2:$C$12,2,TRUE)</f>
        <v>7</v>
      </c>
      <c r="K206" s="5" t="str">
        <f>VLOOKUP($C206,'[8]Gui chi Quynh'!$C$7:$E$389,3,0)</f>
        <v>A4</v>
      </c>
      <c r="L206" s="19">
        <f>VLOOKUP(K206,Sheet1!$B$2:$C$12,2,TRUE)</f>
        <v>7</v>
      </c>
      <c r="M206" s="5" t="str">
        <f>VLOOKUP($C206,'[9]Gui chi Quynh'!$C$7:$E$388,3,0)</f>
        <v>A4</v>
      </c>
      <c r="N206" s="19">
        <f>VLOOKUP(M206,Sheet1!$B$2:$C$12,2,TRUE)</f>
        <v>7</v>
      </c>
      <c r="O206" s="5">
        <f t="shared" si="81"/>
        <v>6.4</v>
      </c>
      <c r="P206" s="215">
        <f t="shared" si="82"/>
        <v>1</v>
      </c>
      <c r="Q206" s="9" t="str">
        <f t="shared" si="72"/>
        <v>Tốt</v>
      </c>
      <c r="R206" s="280" t="s">
        <v>938</v>
      </c>
      <c r="S206" s="17"/>
      <c r="T206" s="19" t="e">
        <f>VLOOKUP(S206,Sheet1!$B$2:$C$12,2,TRUE)</f>
        <v>#N/A</v>
      </c>
      <c r="U206" s="5"/>
      <c r="V206" s="19" t="e">
        <f>VLOOKUP(U206,Sheet1!$B$2:$C$12,2,TRUE)</f>
        <v>#N/A</v>
      </c>
      <c r="W206" s="5"/>
      <c r="X206" s="19" t="e">
        <f>VLOOKUP(W206,Sheet1!$B$2:$C$12,2,TRUE)</f>
        <v>#N/A</v>
      </c>
      <c r="Y206" s="5"/>
      <c r="Z206" s="19" t="e">
        <f>VLOOKUP(Y206,Sheet1!$B$2:$C$12,2,TRUE)</f>
        <v>#N/A</v>
      </c>
      <c r="AA206" s="5"/>
      <c r="AB206" s="19" t="e">
        <f>VLOOKUP(AA206,Sheet1!$B$2:$C$12,2,TRUE)</f>
        <v>#N/A</v>
      </c>
      <c r="AC206" s="5" t="e">
        <f t="shared" si="67"/>
        <v>#N/A</v>
      </c>
      <c r="AD206" s="215">
        <f t="shared" si="83"/>
        <v>0</v>
      </c>
      <c r="AE206" s="9" t="e">
        <f t="shared" si="84"/>
        <v>#N/A</v>
      </c>
      <c r="AF206" s="5" t="e">
        <f t="shared" si="68"/>
        <v>#N/A</v>
      </c>
      <c r="AG206" s="215">
        <f t="shared" si="69"/>
        <v>0</v>
      </c>
      <c r="AH206" s="9" t="e">
        <f t="shared" si="85"/>
        <v>#N/A</v>
      </c>
      <c r="AI206" s="216"/>
      <c r="AJ206" s="9" t="e">
        <f t="shared" si="86"/>
        <v>#N/A</v>
      </c>
      <c r="AK206" s="9">
        <f t="shared" si="87"/>
        <v>0</v>
      </c>
      <c r="AL206" s="9" t="e">
        <f t="shared" si="88"/>
        <v>#N/A</v>
      </c>
      <c r="AM206" s="9" t="e">
        <f t="shared" si="89"/>
        <v>#N/A</v>
      </c>
      <c r="AN206" s="5"/>
      <c r="AO206" s="5"/>
      <c r="AP206" s="9"/>
      <c r="AQ206" s="5"/>
      <c r="AR206" s="29"/>
      <c r="AS206" s="29"/>
    </row>
    <row r="207" spans="1:45" s="7" customFormat="1" ht="20.100000000000001" hidden="1" customHeight="1" x14ac:dyDescent="0.25">
      <c r="A207" s="86">
        <f t="shared" si="90"/>
        <v>173</v>
      </c>
      <c r="B207" s="80" t="s">
        <v>137</v>
      </c>
      <c r="C207" s="240" t="s">
        <v>567</v>
      </c>
      <c r="D207" s="19"/>
      <c r="E207" s="5" t="str">
        <f>VLOOKUP($C207,'[5]Gui chi Quynh'!$D$7:$F$393,3,0)</f>
        <v>A4</v>
      </c>
      <c r="F207" s="19">
        <f>VLOOKUP(E207,Sheet1!$B$2:$C$12,2,TRUE)</f>
        <v>7</v>
      </c>
      <c r="G207" s="5" t="str">
        <f>VLOOKUP($C207,'[6]Gui chi Quynh'!$C$7:$E$391,3,0)</f>
        <v>A4</v>
      </c>
      <c r="H207" s="19">
        <f>VLOOKUP(G207,Sheet1!$B$2:$C$12,2,TRUE)</f>
        <v>7</v>
      </c>
      <c r="I207" s="5" t="str">
        <f>VLOOKUP($C207,'[7]Gui chi Quynh'!$C$7:$E$389,3,0)</f>
        <v>A4</v>
      </c>
      <c r="J207" s="19">
        <f>VLOOKUP(I207,Sheet1!$B$2:$C$12,2,TRUE)</f>
        <v>7</v>
      </c>
      <c r="K207" s="5" t="str">
        <f>VLOOKUP($C207,'[8]Gui chi Quynh'!$C$7:$E$389,3,0)</f>
        <v>A4</v>
      </c>
      <c r="L207" s="19">
        <f>VLOOKUP(K207,Sheet1!$B$2:$C$12,2,TRUE)</f>
        <v>7</v>
      </c>
      <c r="M207" s="5" t="str">
        <f>VLOOKUP($C207,'[9]Gui chi Quynh'!$C$7:$E$388,3,0)</f>
        <v>A4</v>
      </c>
      <c r="N207" s="19">
        <f>VLOOKUP(M207,Sheet1!$B$2:$C$12,2,TRUE)</f>
        <v>7</v>
      </c>
      <c r="O207" s="5">
        <f t="shared" si="81"/>
        <v>7</v>
      </c>
      <c r="P207" s="215">
        <f t="shared" si="82"/>
        <v>0</v>
      </c>
      <c r="Q207" s="9" t="str">
        <f t="shared" si="72"/>
        <v>Tốt</v>
      </c>
      <c r="R207" s="82"/>
      <c r="S207" s="17"/>
      <c r="T207" s="19" t="e">
        <f>VLOOKUP(S207,Sheet1!$B$2:$C$12,2,TRUE)</f>
        <v>#N/A</v>
      </c>
      <c r="U207" s="5"/>
      <c r="V207" s="19" t="e">
        <f>VLOOKUP(U207,Sheet1!$B$2:$C$12,2,TRUE)</f>
        <v>#N/A</v>
      </c>
      <c r="W207" s="5"/>
      <c r="X207" s="19" t="e">
        <f>VLOOKUP(W207,Sheet1!$B$2:$C$12,2,TRUE)</f>
        <v>#N/A</v>
      </c>
      <c r="Y207" s="5"/>
      <c r="Z207" s="19" t="e">
        <f>VLOOKUP(Y207,Sheet1!$B$2:$C$12,2,TRUE)</f>
        <v>#N/A</v>
      </c>
      <c r="AA207" s="5"/>
      <c r="AB207" s="19" t="e">
        <f>VLOOKUP(AA207,Sheet1!$B$2:$C$12,2,TRUE)</f>
        <v>#N/A</v>
      </c>
      <c r="AC207" s="5" t="e">
        <f t="shared" si="67"/>
        <v>#N/A</v>
      </c>
      <c r="AD207" s="215">
        <f t="shared" si="83"/>
        <v>0</v>
      </c>
      <c r="AE207" s="9" t="e">
        <f t="shared" si="84"/>
        <v>#N/A</v>
      </c>
      <c r="AF207" s="5" t="e">
        <f t="shared" si="68"/>
        <v>#N/A</v>
      </c>
      <c r="AG207" s="215">
        <f t="shared" si="69"/>
        <v>0</v>
      </c>
      <c r="AH207" s="9" t="e">
        <f t="shared" si="85"/>
        <v>#N/A</v>
      </c>
      <c r="AI207" s="216"/>
      <c r="AJ207" s="9" t="e">
        <f t="shared" si="86"/>
        <v>#N/A</v>
      </c>
      <c r="AK207" s="9">
        <f t="shared" si="87"/>
        <v>0</v>
      </c>
      <c r="AL207" s="9" t="e">
        <f t="shared" si="88"/>
        <v>#N/A</v>
      </c>
      <c r="AM207" s="9" t="e">
        <f t="shared" si="89"/>
        <v>#N/A</v>
      </c>
      <c r="AN207" s="5"/>
      <c r="AO207" s="5"/>
      <c r="AP207" s="9"/>
      <c r="AQ207" s="5"/>
      <c r="AR207" s="29"/>
      <c r="AS207" s="29"/>
    </row>
    <row r="208" spans="1:45" s="7" customFormat="1" ht="20.100000000000001" hidden="1" customHeight="1" x14ac:dyDescent="0.25">
      <c r="A208" s="86">
        <f t="shared" si="90"/>
        <v>174</v>
      </c>
      <c r="B208" s="80" t="s">
        <v>138</v>
      </c>
      <c r="C208" s="240" t="s">
        <v>568</v>
      </c>
      <c r="D208" s="19"/>
      <c r="E208" s="5" t="str">
        <f>VLOOKUP($C208,'[5]Gui chi Quynh'!$D$7:$F$393,3,0)</f>
        <v>A4</v>
      </c>
      <c r="F208" s="19">
        <f>VLOOKUP(E208,Sheet1!$B$2:$C$12,2,TRUE)</f>
        <v>7</v>
      </c>
      <c r="G208" s="5" t="str">
        <f>VLOOKUP($C208,'[6]Gui chi Quynh'!$C$7:$E$391,3,0)</f>
        <v>A4</v>
      </c>
      <c r="H208" s="19">
        <f>VLOOKUP(G208,Sheet1!$B$2:$C$12,2,TRUE)</f>
        <v>7</v>
      </c>
      <c r="I208" s="5" t="str">
        <f>VLOOKUP($C208,'[7]Gui chi Quynh'!$C$7:$E$389,3,0)</f>
        <v>A4</v>
      </c>
      <c r="J208" s="19">
        <f>VLOOKUP(I208,Sheet1!$B$2:$C$12,2,TRUE)</f>
        <v>7</v>
      </c>
      <c r="K208" s="5" t="str">
        <f>VLOOKUP($C208,'[8]Gui chi Quynh'!$C$7:$E$389,3,0)</f>
        <v>A4</v>
      </c>
      <c r="L208" s="19">
        <f>VLOOKUP(K208,Sheet1!$B$2:$C$12,2,TRUE)</f>
        <v>7</v>
      </c>
      <c r="M208" s="5" t="str">
        <f>VLOOKUP($C208,'[9]Gui chi Quynh'!$C$7:$E$388,3,0)</f>
        <v>A3</v>
      </c>
      <c r="N208" s="19">
        <f>VLOOKUP(M208,Sheet1!$B$2:$C$12,2,TRUE)</f>
        <v>8</v>
      </c>
      <c r="O208" s="5">
        <f t="shared" si="81"/>
        <v>7.2</v>
      </c>
      <c r="P208" s="215">
        <f t="shared" si="82"/>
        <v>0</v>
      </c>
      <c r="Q208" s="9" t="str">
        <f t="shared" si="72"/>
        <v>Tốt</v>
      </c>
      <c r="R208" s="82"/>
      <c r="S208" s="17"/>
      <c r="T208" s="19" t="e">
        <f>VLOOKUP(S208,Sheet1!$B$2:$C$12,2,TRUE)</f>
        <v>#N/A</v>
      </c>
      <c r="U208" s="5"/>
      <c r="V208" s="19" t="e">
        <f>VLOOKUP(U208,Sheet1!$B$2:$C$12,2,TRUE)</f>
        <v>#N/A</v>
      </c>
      <c r="W208" s="5"/>
      <c r="X208" s="19" t="e">
        <f>VLOOKUP(W208,Sheet1!$B$2:$C$12,2,TRUE)</f>
        <v>#N/A</v>
      </c>
      <c r="Y208" s="5"/>
      <c r="Z208" s="19" t="e">
        <f>VLOOKUP(Y208,Sheet1!$B$2:$C$12,2,TRUE)</f>
        <v>#N/A</v>
      </c>
      <c r="AA208" s="5"/>
      <c r="AB208" s="19" t="e">
        <f>VLOOKUP(AA208,Sheet1!$B$2:$C$12,2,TRUE)</f>
        <v>#N/A</v>
      </c>
      <c r="AC208" s="5" t="e">
        <f t="shared" si="67"/>
        <v>#N/A</v>
      </c>
      <c r="AD208" s="215">
        <f t="shared" si="83"/>
        <v>0</v>
      </c>
      <c r="AE208" s="9" t="e">
        <f t="shared" si="84"/>
        <v>#N/A</v>
      </c>
      <c r="AF208" s="5" t="e">
        <f t="shared" si="68"/>
        <v>#N/A</v>
      </c>
      <c r="AG208" s="215">
        <f t="shared" si="69"/>
        <v>0</v>
      </c>
      <c r="AH208" s="9" t="e">
        <f t="shared" si="85"/>
        <v>#N/A</v>
      </c>
      <c r="AI208" s="216"/>
      <c r="AJ208" s="9" t="e">
        <f t="shared" si="86"/>
        <v>#N/A</v>
      </c>
      <c r="AK208" s="9">
        <f t="shared" si="87"/>
        <v>0</v>
      </c>
      <c r="AL208" s="9" t="e">
        <f t="shared" si="88"/>
        <v>#N/A</v>
      </c>
      <c r="AM208" s="9" t="e">
        <f t="shared" si="89"/>
        <v>#N/A</v>
      </c>
      <c r="AN208" s="5"/>
      <c r="AO208" s="5"/>
      <c r="AP208" s="9"/>
      <c r="AQ208" s="5"/>
      <c r="AR208" s="29"/>
      <c r="AS208" s="29"/>
    </row>
    <row r="209" spans="1:45" s="7" customFormat="1" ht="20.100000000000001" hidden="1" customHeight="1" x14ac:dyDescent="0.25">
      <c r="A209" s="86">
        <f t="shared" si="90"/>
        <v>175</v>
      </c>
      <c r="B209" s="80" t="s">
        <v>139</v>
      </c>
      <c r="C209" s="240" t="s">
        <v>569</v>
      </c>
      <c r="D209" s="19"/>
      <c r="E209" s="5" t="str">
        <f>VLOOKUP($C209,'[5]Gui chi Quynh'!$D$7:$F$393,3,0)</f>
        <v>A4</v>
      </c>
      <c r="F209" s="19">
        <f>VLOOKUP(E209,Sheet1!$B$2:$C$12,2,TRUE)</f>
        <v>7</v>
      </c>
      <c r="G209" s="5" t="str">
        <f>VLOOKUP($C209,'[6]Gui chi Quynh'!$C$7:$E$391,3,0)</f>
        <v>A4</v>
      </c>
      <c r="H209" s="19">
        <f>VLOOKUP(G209,Sheet1!$B$2:$C$12,2,TRUE)</f>
        <v>7</v>
      </c>
      <c r="I209" s="5" t="str">
        <f>VLOOKUP($C209,'[7]Gui chi Quynh'!$C$7:$E$389,3,0)</f>
        <v>A4</v>
      </c>
      <c r="J209" s="19">
        <f>VLOOKUP(I209,Sheet1!$B$2:$C$12,2,TRUE)</f>
        <v>7</v>
      </c>
      <c r="K209" s="5" t="str">
        <f>VLOOKUP($C209,'[8]Gui chi Quynh'!$C$7:$E$389,3,0)</f>
        <v>A4</v>
      </c>
      <c r="L209" s="19">
        <f>VLOOKUP(K209,Sheet1!$B$2:$C$12,2,TRUE)</f>
        <v>7</v>
      </c>
      <c r="M209" s="5" t="str">
        <f>VLOOKUP($C209,'[9]Gui chi Quynh'!$C$7:$E$388,3,0)</f>
        <v>A3</v>
      </c>
      <c r="N209" s="19">
        <f>VLOOKUP(M209,Sheet1!$B$2:$C$12,2,TRUE)</f>
        <v>8</v>
      </c>
      <c r="O209" s="5">
        <f t="shared" si="81"/>
        <v>7.2</v>
      </c>
      <c r="P209" s="215">
        <f t="shared" si="82"/>
        <v>0</v>
      </c>
      <c r="Q209" s="9" t="str">
        <f t="shared" si="72"/>
        <v>Tốt</v>
      </c>
      <c r="R209" s="82"/>
      <c r="S209" s="17"/>
      <c r="T209" s="19" t="e">
        <f>VLOOKUP(S209,Sheet1!$B$2:$C$12,2,TRUE)</f>
        <v>#N/A</v>
      </c>
      <c r="U209" s="5"/>
      <c r="V209" s="19" t="e">
        <f>VLOOKUP(U209,Sheet1!$B$2:$C$12,2,TRUE)</f>
        <v>#N/A</v>
      </c>
      <c r="W209" s="5"/>
      <c r="X209" s="19" t="e">
        <f>VLOOKUP(W209,Sheet1!$B$2:$C$12,2,TRUE)</f>
        <v>#N/A</v>
      </c>
      <c r="Y209" s="5"/>
      <c r="Z209" s="19" t="e">
        <f>VLOOKUP(Y209,Sheet1!$B$2:$C$12,2,TRUE)</f>
        <v>#N/A</v>
      </c>
      <c r="AA209" s="5"/>
      <c r="AB209" s="19" t="e">
        <f>VLOOKUP(AA209,Sheet1!$B$2:$C$12,2,TRUE)</f>
        <v>#N/A</v>
      </c>
      <c r="AC209" s="5" t="e">
        <f t="shared" si="67"/>
        <v>#N/A</v>
      </c>
      <c r="AD209" s="215">
        <f t="shared" si="83"/>
        <v>0</v>
      </c>
      <c r="AE209" s="9" t="e">
        <f t="shared" si="84"/>
        <v>#N/A</v>
      </c>
      <c r="AF209" s="5" t="e">
        <f t="shared" si="68"/>
        <v>#N/A</v>
      </c>
      <c r="AG209" s="215">
        <f t="shared" si="69"/>
        <v>0</v>
      </c>
      <c r="AH209" s="9" t="e">
        <f t="shared" si="85"/>
        <v>#N/A</v>
      </c>
      <c r="AI209" s="216"/>
      <c r="AJ209" s="9" t="e">
        <f t="shared" si="86"/>
        <v>#N/A</v>
      </c>
      <c r="AK209" s="9">
        <f t="shared" si="87"/>
        <v>0</v>
      </c>
      <c r="AL209" s="9" t="e">
        <f t="shared" si="88"/>
        <v>#N/A</v>
      </c>
      <c r="AM209" s="9" t="e">
        <f t="shared" si="89"/>
        <v>#N/A</v>
      </c>
      <c r="AN209" s="12"/>
      <c r="AO209" s="5"/>
      <c r="AP209" s="9"/>
      <c r="AQ209" s="5"/>
      <c r="AR209" s="29"/>
      <c r="AS209" s="29"/>
    </row>
    <row r="210" spans="1:45" s="7" customFormat="1" ht="20.100000000000001" hidden="1" customHeight="1" x14ac:dyDescent="0.25">
      <c r="A210" s="86">
        <f t="shared" si="90"/>
        <v>176</v>
      </c>
      <c r="B210" s="80" t="s">
        <v>111</v>
      </c>
      <c r="C210" s="240" t="s">
        <v>570</v>
      </c>
      <c r="D210" s="19"/>
      <c r="E210" s="5" t="str">
        <f>VLOOKUP($C210,'[5]Gui chi Quynh'!$D$7:$F$393,3,0)</f>
        <v>A4</v>
      </c>
      <c r="F210" s="19">
        <f>VLOOKUP(E210,Sheet1!$B$2:$C$12,2,TRUE)</f>
        <v>7</v>
      </c>
      <c r="G210" s="5" t="str">
        <f>VLOOKUP($C210,'[6]Gui chi Quynh'!$C$7:$E$391,3,0)</f>
        <v>A4</v>
      </c>
      <c r="H210" s="19">
        <f>VLOOKUP(G210,Sheet1!$B$2:$C$12,2,TRUE)</f>
        <v>7</v>
      </c>
      <c r="I210" s="5" t="str">
        <f>VLOOKUP($C210,'[7]Gui chi Quynh'!$C$7:$E$389,3,0)</f>
        <v>A4</v>
      </c>
      <c r="J210" s="19">
        <f>VLOOKUP(I210,Sheet1!$B$2:$C$12,2,TRUE)</f>
        <v>7</v>
      </c>
      <c r="K210" s="5" t="str">
        <f>VLOOKUP($C210,'[8]Gui chi Quynh'!$C$7:$E$389,3,0)</f>
        <v>A4</v>
      </c>
      <c r="L210" s="19">
        <f>VLOOKUP(K210,Sheet1!$B$2:$C$12,2,TRUE)</f>
        <v>7</v>
      </c>
      <c r="M210" s="5" t="str">
        <f>VLOOKUP($C210,'[9]Gui chi Quynh'!$C$7:$E$388,3,0)</f>
        <v>A3</v>
      </c>
      <c r="N210" s="19">
        <f>VLOOKUP(M210,Sheet1!$B$2:$C$12,2,TRUE)</f>
        <v>8</v>
      </c>
      <c r="O210" s="5">
        <f t="shared" si="81"/>
        <v>7.2</v>
      </c>
      <c r="P210" s="215">
        <f t="shared" si="82"/>
        <v>0</v>
      </c>
      <c r="Q210" s="9" t="str">
        <f t="shared" si="72"/>
        <v>Tốt</v>
      </c>
      <c r="R210" s="82"/>
      <c r="S210" s="17"/>
      <c r="T210" s="19" t="e">
        <f>VLOOKUP(S210,Sheet1!$B$2:$C$12,2,TRUE)</f>
        <v>#N/A</v>
      </c>
      <c r="U210" s="5"/>
      <c r="V210" s="19" t="e">
        <f>VLOOKUP(U210,Sheet1!$B$2:$C$12,2,TRUE)</f>
        <v>#N/A</v>
      </c>
      <c r="W210" s="5"/>
      <c r="X210" s="19" t="e">
        <f>VLOOKUP(W210,Sheet1!$B$2:$C$12,2,TRUE)</f>
        <v>#N/A</v>
      </c>
      <c r="Y210" s="5"/>
      <c r="Z210" s="19" t="e">
        <f>VLOOKUP(Y210,Sheet1!$B$2:$C$12,2,TRUE)</f>
        <v>#N/A</v>
      </c>
      <c r="AA210" s="5"/>
      <c r="AB210" s="19" t="e">
        <f>VLOOKUP(AA210,Sheet1!$B$2:$C$12,2,TRUE)</f>
        <v>#N/A</v>
      </c>
      <c r="AC210" s="5" t="e">
        <f t="shared" si="67"/>
        <v>#N/A</v>
      </c>
      <c r="AD210" s="215">
        <f t="shared" si="83"/>
        <v>0</v>
      </c>
      <c r="AE210" s="9" t="e">
        <f t="shared" si="84"/>
        <v>#N/A</v>
      </c>
      <c r="AF210" s="5" t="e">
        <f t="shared" si="68"/>
        <v>#N/A</v>
      </c>
      <c r="AG210" s="215">
        <f t="shared" si="69"/>
        <v>0</v>
      </c>
      <c r="AH210" s="9" t="e">
        <f t="shared" si="85"/>
        <v>#N/A</v>
      </c>
      <c r="AI210" s="216"/>
      <c r="AJ210" s="9" t="e">
        <f t="shared" si="86"/>
        <v>#N/A</v>
      </c>
      <c r="AK210" s="9">
        <f t="shared" si="87"/>
        <v>0</v>
      </c>
      <c r="AL210" s="9" t="e">
        <f t="shared" si="88"/>
        <v>#N/A</v>
      </c>
      <c r="AM210" s="9" t="e">
        <f t="shared" si="89"/>
        <v>#N/A</v>
      </c>
      <c r="AN210" s="5"/>
      <c r="AO210" s="5"/>
      <c r="AP210" s="9"/>
      <c r="AQ210" s="5"/>
      <c r="AR210" s="29"/>
      <c r="AS210" s="29"/>
    </row>
    <row r="211" spans="1:45" s="7" customFormat="1" ht="20.100000000000001" hidden="1" customHeight="1" x14ac:dyDescent="0.25">
      <c r="A211" s="86">
        <f t="shared" si="90"/>
        <v>177</v>
      </c>
      <c r="B211" s="80" t="s">
        <v>140</v>
      </c>
      <c r="C211" s="240" t="s">
        <v>560</v>
      </c>
      <c r="D211" s="19"/>
      <c r="E211" s="5" t="str">
        <f>VLOOKUP($C211,'[5]Gui chi Quynh'!$D$7:$F$393,3,0)</f>
        <v>A4</v>
      </c>
      <c r="F211" s="19">
        <f>VLOOKUP(E211,Sheet1!$B$2:$C$12,2,TRUE)</f>
        <v>7</v>
      </c>
      <c r="G211" s="5" t="str">
        <f>VLOOKUP($C211,'[6]Gui chi Quynh'!$C$7:$E$391,3,0)</f>
        <v>A4</v>
      </c>
      <c r="H211" s="19">
        <f>VLOOKUP(G211,Sheet1!$B$2:$C$12,2,TRUE)</f>
        <v>7</v>
      </c>
      <c r="I211" s="5" t="str">
        <f>VLOOKUP($C211,'[7]Gui chi Quynh'!$C$7:$E$389,3,0)</f>
        <v>A4</v>
      </c>
      <c r="J211" s="19">
        <f>VLOOKUP(I211,Sheet1!$B$2:$C$12,2,TRUE)</f>
        <v>7</v>
      </c>
      <c r="K211" s="5" t="str">
        <f>VLOOKUP($C211,'[8]Gui chi Quynh'!$C$7:$E$389,3,0)</f>
        <v>A3</v>
      </c>
      <c r="L211" s="19">
        <f>VLOOKUP(K211,Sheet1!$B$2:$C$12,2,TRUE)</f>
        <v>8</v>
      </c>
      <c r="M211" s="5" t="str">
        <f>VLOOKUP($C211,'[9]Gui chi Quynh'!$C$7:$E$388,3,0)</f>
        <v>A3</v>
      </c>
      <c r="N211" s="19">
        <f>VLOOKUP(M211,Sheet1!$B$2:$C$12,2,TRUE)</f>
        <v>8</v>
      </c>
      <c r="O211" s="5">
        <f t="shared" si="81"/>
        <v>7.4</v>
      </c>
      <c r="P211" s="215">
        <f t="shared" si="82"/>
        <v>0</v>
      </c>
      <c r="Q211" s="9" t="str">
        <f t="shared" si="72"/>
        <v>Tốt</v>
      </c>
      <c r="R211" s="82"/>
      <c r="S211" s="17"/>
      <c r="T211" s="19" t="e">
        <f>VLOOKUP(S211,Sheet1!$B$2:$C$12,2,TRUE)</f>
        <v>#N/A</v>
      </c>
      <c r="U211" s="5"/>
      <c r="V211" s="19" t="e">
        <f>VLOOKUP(U211,Sheet1!$B$2:$C$12,2,TRUE)</f>
        <v>#N/A</v>
      </c>
      <c r="W211" s="5"/>
      <c r="X211" s="19" t="e">
        <f>VLOOKUP(W211,Sheet1!$B$2:$C$12,2,TRUE)</f>
        <v>#N/A</v>
      </c>
      <c r="Y211" s="5"/>
      <c r="Z211" s="19" t="e">
        <f>VLOOKUP(Y211,Sheet1!$B$2:$C$12,2,TRUE)</f>
        <v>#N/A</v>
      </c>
      <c r="AA211" s="5"/>
      <c r="AB211" s="19" t="e">
        <f>VLOOKUP(AA211,Sheet1!$B$2:$C$12,2,TRUE)</f>
        <v>#N/A</v>
      </c>
      <c r="AC211" s="5" t="e">
        <f t="shared" ref="AC211:AC277" si="91">ROUND(AVERAGE(T211,V211,X211,Z211),2)</f>
        <v>#N/A</v>
      </c>
      <c r="AD211" s="215">
        <f t="shared" si="83"/>
        <v>0</v>
      </c>
      <c r="AE211" s="9" t="e">
        <f t="shared" si="84"/>
        <v>#N/A</v>
      </c>
      <c r="AF211" s="5" t="e">
        <f t="shared" ref="AF211:AF277" si="92">ROUND(AVERAGE(T211,V211,X211,Z211,AB211),2)</f>
        <v>#N/A</v>
      </c>
      <c r="AG211" s="215">
        <f t="shared" ref="AG211:AG277" si="93">COUNTIF(S211:AB211,"C*")*1+COUNTIF(S211:AB211,"D")*2+COUNTIF(S211:AB211,"E")*3</f>
        <v>0</v>
      </c>
      <c r="AH211" s="9" t="e">
        <f t="shared" si="85"/>
        <v>#N/A</v>
      </c>
      <c r="AI211" s="216"/>
      <c r="AJ211" s="9" t="e">
        <f t="shared" si="86"/>
        <v>#N/A</v>
      </c>
      <c r="AK211" s="9">
        <f t="shared" si="87"/>
        <v>0</v>
      </c>
      <c r="AL211" s="9" t="e">
        <f t="shared" si="88"/>
        <v>#N/A</v>
      </c>
      <c r="AM211" s="9" t="e">
        <f t="shared" si="89"/>
        <v>#N/A</v>
      </c>
      <c r="AN211" s="5"/>
      <c r="AO211" s="5"/>
      <c r="AP211" s="9"/>
      <c r="AQ211" s="5"/>
      <c r="AR211" s="29"/>
      <c r="AS211" s="29"/>
    </row>
    <row r="212" spans="1:45" s="7" customFormat="1" ht="20.100000000000001" hidden="1" customHeight="1" x14ac:dyDescent="0.25">
      <c r="A212" s="86">
        <f t="shared" si="90"/>
        <v>178</v>
      </c>
      <c r="B212" s="80" t="s">
        <v>142</v>
      </c>
      <c r="C212" s="240" t="s">
        <v>571</v>
      </c>
      <c r="D212" s="19"/>
      <c r="E212" s="5" t="str">
        <f>VLOOKUP($C212,'[5]Gui chi Quynh'!$D$7:$F$393,3,0)</f>
        <v>A4</v>
      </c>
      <c r="F212" s="19">
        <f>VLOOKUP(E212,Sheet1!$B$2:$C$12,2,TRUE)</f>
        <v>7</v>
      </c>
      <c r="G212" s="5" t="str">
        <f>VLOOKUP($C212,'[6]Gui chi Quynh'!$C$7:$E$391,3,0)</f>
        <v>A4</v>
      </c>
      <c r="H212" s="19">
        <f>VLOOKUP(G212,Sheet1!$B$2:$C$12,2,TRUE)</f>
        <v>7</v>
      </c>
      <c r="I212" s="5" t="str">
        <f>VLOOKUP($C212,'[7]Gui chi Quynh'!$C$7:$E$389,3,0)</f>
        <v>A4</v>
      </c>
      <c r="J212" s="19">
        <f>VLOOKUP(I212,Sheet1!$B$2:$C$12,2,TRUE)</f>
        <v>7</v>
      </c>
      <c r="K212" s="5" t="str">
        <f>VLOOKUP($C212,'[8]Gui chi Quynh'!$C$7:$E$389,3,0)</f>
        <v>A3</v>
      </c>
      <c r="L212" s="19">
        <f>VLOOKUP(K212,Sheet1!$B$2:$C$12,2,TRUE)</f>
        <v>8</v>
      </c>
      <c r="M212" s="5" t="str">
        <f>VLOOKUP($C212,'[9]Gui chi Quynh'!$C$7:$E$388,3,0)</f>
        <v>A4</v>
      </c>
      <c r="N212" s="19">
        <f>VLOOKUP(M212,Sheet1!$B$2:$C$12,2,TRUE)</f>
        <v>7</v>
      </c>
      <c r="O212" s="5">
        <f t="shared" si="81"/>
        <v>7.2</v>
      </c>
      <c r="P212" s="215">
        <f t="shared" si="82"/>
        <v>0</v>
      </c>
      <c r="Q212" s="9" t="str">
        <f t="shared" si="72"/>
        <v>Tốt</v>
      </c>
      <c r="R212" s="82"/>
      <c r="S212" s="17"/>
      <c r="T212" s="19" t="e">
        <f>VLOOKUP(S212,Sheet1!$B$2:$C$12,2,TRUE)</f>
        <v>#N/A</v>
      </c>
      <c r="U212" s="5"/>
      <c r="V212" s="19" t="e">
        <f>VLOOKUP(U212,Sheet1!$B$2:$C$12,2,TRUE)</f>
        <v>#N/A</v>
      </c>
      <c r="W212" s="5"/>
      <c r="X212" s="19" t="e">
        <f>VLOOKUP(W212,Sheet1!$B$2:$C$12,2,TRUE)</f>
        <v>#N/A</v>
      </c>
      <c r="Y212" s="5"/>
      <c r="Z212" s="19" t="e">
        <f>VLOOKUP(Y212,Sheet1!$B$2:$C$12,2,TRUE)</f>
        <v>#N/A</v>
      </c>
      <c r="AA212" s="5"/>
      <c r="AB212" s="19" t="e">
        <f>VLOOKUP(AA212,Sheet1!$B$2:$C$12,2,TRUE)</f>
        <v>#N/A</v>
      </c>
      <c r="AC212" s="5" t="e">
        <f t="shared" si="91"/>
        <v>#N/A</v>
      </c>
      <c r="AD212" s="215">
        <f t="shared" si="83"/>
        <v>0</v>
      </c>
      <c r="AE212" s="9" t="e">
        <f t="shared" si="84"/>
        <v>#N/A</v>
      </c>
      <c r="AF212" s="5" t="e">
        <f t="shared" si="92"/>
        <v>#N/A</v>
      </c>
      <c r="AG212" s="215">
        <f t="shared" si="93"/>
        <v>0</v>
      </c>
      <c r="AH212" s="9" t="e">
        <f t="shared" si="85"/>
        <v>#N/A</v>
      </c>
      <c r="AI212" s="216"/>
      <c r="AJ212" s="9" t="e">
        <f t="shared" si="86"/>
        <v>#N/A</v>
      </c>
      <c r="AK212" s="9">
        <f t="shared" si="87"/>
        <v>0</v>
      </c>
      <c r="AL212" s="9" t="e">
        <f t="shared" si="88"/>
        <v>#N/A</v>
      </c>
      <c r="AM212" s="9" t="e">
        <f t="shared" si="89"/>
        <v>#N/A</v>
      </c>
      <c r="AN212" s="5"/>
      <c r="AO212" s="5"/>
      <c r="AP212" s="9"/>
      <c r="AQ212" s="5"/>
      <c r="AR212" s="29"/>
      <c r="AS212" s="29"/>
    </row>
    <row r="213" spans="1:45" s="7" customFormat="1" ht="20.100000000000001" hidden="1" customHeight="1" x14ac:dyDescent="0.25">
      <c r="A213" s="86">
        <f t="shared" si="90"/>
        <v>179</v>
      </c>
      <c r="B213" s="80" t="s">
        <v>143</v>
      </c>
      <c r="C213" s="240" t="s">
        <v>572</v>
      </c>
      <c r="D213" s="19"/>
      <c r="E213" s="5" t="str">
        <f>VLOOKUP($C213,'[5]Gui chi Quynh'!$D$7:$F$393,3,0)</f>
        <v>A4</v>
      </c>
      <c r="F213" s="19">
        <f>VLOOKUP(E213,Sheet1!$B$2:$C$12,2,TRUE)</f>
        <v>7</v>
      </c>
      <c r="G213" s="5" t="str">
        <f>VLOOKUP($C213,'[6]Gui chi Quynh'!$C$7:$E$391,3,0)</f>
        <v>A4</v>
      </c>
      <c r="H213" s="19">
        <f>VLOOKUP(G213,Sheet1!$B$2:$C$12,2,TRUE)</f>
        <v>7</v>
      </c>
      <c r="I213" s="5" t="str">
        <f>VLOOKUP($C213,'[7]Gui chi Quynh'!$C$7:$E$389,3,0)</f>
        <v>A4</v>
      </c>
      <c r="J213" s="19">
        <f>VLOOKUP(I213,Sheet1!$B$2:$C$12,2,TRUE)</f>
        <v>7</v>
      </c>
      <c r="K213" s="5" t="str">
        <f>VLOOKUP($C213,'[8]Gui chi Quynh'!$C$7:$E$389,3,0)</f>
        <v>A4</v>
      </c>
      <c r="L213" s="19">
        <f>VLOOKUP(K213,Sheet1!$B$2:$C$12,2,TRUE)</f>
        <v>7</v>
      </c>
      <c r="M213" s="5" t="str">
        <f>VLOOKUP($C213,'[9]Gui chi Quynh'!$C$7:$E$388,3,0)</f>
        <v>A4</v>
      </c>
      <c r="N213" s="19">
        <f>VLOOKUP(M213,Sheet1!$B$2:$C$12,2,TRUE)</f>
        <v>7</v>
      </c>
      <c r="O213" s="5">
        <f t="shared" si="81"/>
        <v>7</v>
      </c>
      <c r="P213" s="215">
        <f t="shared" si="82"/>
        <v>0</v>
      </c>
      <c r="Q213" s="9" t="str">
        <f t="shared" ref="Q213:Q279" si="94">IF(P213&gt;=3,"Không hoàn thành",IF(AND($O213&gt;=8,$O213&lt;=10,P213=0),"Xuất sắc",IF(AND($O213&gt;=8,$O213&lt;=10,P213=1),"Tốt",IF(AND($O213&gt;=8,$O213&lt;=10,P213=2),"Hoàn thành",IF(AND($O213&gt;6,$O213&lt;8,P213&lt;=1),"Tốt",IF(AND($O213&gt;6,$O213&lt;8,P213=2),"Hoàn thành",IF(AND($O213&gt;=5,$O213&lt;=6,P213&lt;=2),"Hoàn thành",IF(AND($O213&lt;5,P213&gt;3),"Không hoàn thành",""))))))))</f>
        <v>Tốt</v>
      </c>
      <c r="R213" s="82"/>
      <c r="S213" s="17"/>
      <c r="T213" s="19" t="e">
        <f>VLOOKUP(S213,Sheet1!$B$2:$C$12,2,TRUE)</f>
        <v>#N/A</v>
      </c>
      <c r="U213" s="5"/>
      <c r="V213" s="19" t="e">
        <f>VLOOKUP(U213,Sheet1!$B$2:$C$12,2,TRUE)</f>
        <v>#N/A</v>
      </c>
      <c r="W213" s="5"/>
      <c r="X213" s="19" t="e">
        <f>VLOOKUP(W213,Sheet1!$B$2:$C$12,2,TRUE)</f>
        <v>#N/A</v>
      </c>
      <c r="Y213" s="5"/>
      <c r="Z213" s="19" t="e">
        <f>VLOOKUP(Y213,Sheet1!$B$2:$C$12,2,TRUE)</f>
        <v>#N/A</v>
      </c>
      <c r="AA213" s="5"/>
      <c r="AB213" s="19" t="e">
        <f>VLOOKUP(AA213,Sheet1!$B$2:$C$12,2,TRUE)</f>
        <v>#N/A</v>
      </c>
      <c r="AC213" s="5" t="e">
        <f t="shared" si="91"/>
        <v>#N/A</v>
      </c>
      <c r="AD213" s="215">
        <f t="shared" si="83"/>
        <v>0</v>
      </c>
      <c r="AE213" s="9" t="e">
        <f t="shared" si="84"/>
        <v>#N/A</v>
      </c>
      <c r="AF213" s="5" t="e">
        <f t="shared" si="92"/>
        <v>#N/A</v>
      </c>
      <c r="AG213" s="215">
        <f t="shared" si="93"/>
        <v>0</v>
      </c>
      <c r="AH213" s="9" t="e">
        <f t="shared" si="85"/>
        <v>#N/A</v>
      </c>
      <c r="AI213" s="216"/>
      <c r="AJ213" s="9" t="e">
        <f t="shared" si="86"/>
        <v>#N/A</v>
      </c>
      <c r="AK213" s="9">
        <f t="shared" si="87"/>
        <v>0</v>
      </c>
      <c r="AL213" s="9" t="e">
        <f t="shared" si="88"/>
        <v>#N/A</v>
      </c>
      <c r="AM213" s="9" t="e">
        <f t="shared" si="89"/>
        <v>#N/A</v>
      </c>
      <c r="AN213" s="5"/>
      <c r="AO213" s="5"/>
      <c r="AP213" s="9"/>
      <c r="AQ213" s="5"/>
      <c r="AR213" s="30"/>
      <c r="AS213" s="30"/>
    </row>
    <row r="214" spans="1:45" s="7" customFormat="1" ht="20.100000000000001" hidden="1" customHeight="1" x14ac:dyDescent="0.25">
      <c r="A214" s="86">
        <f t="shared" si="90"/>
        <v>180</v>
      </c>
      <c r="B214" s="80" t="s">
        <v>144</v>
      </c>
      <c r="C214" s="240" t="s">
        <v>573</v>
      </c>
      <c r="D214" s="19"/>
      <c r="E214" s="5" t="str">
        <f>VLOOKUP($C214,'[5]Gui chi Quynh'!$D$7:$F$393,3,0)</f>
        <v>A4</v>
      </c>
      <c r="F214" s="19">
        <f>VLOOKUP(E214,Sheet1!$B$2:$C$12,2,TRUE)</f>
        <v>7</v>
      </c>
      <c r="G214" s="5" t="str">
        <f>VLOOKUP($C214,'[6]Gui chi Quynh'!$C$7:$E$391,3,0)</f>
        <v>A4</v>
      </c>
      <c r="H214" s="19">
        <f>VLOOKUP(G214,Sheet1!$B$2:$C$12,2,TRUE)</f>
        <v>7</v>
      </c>
      <c r="I214" s="5" t="str">
        <f>VLOOKUP($C214,'[7]Gui chi Quynh'!$C$7:$E$389,3,0)</f>
        <v>A4</v>
      </c>
      <c r="J214" s="19">
        <f>VLOOKUP(I214,Sheet1!$B$2:$C$12,2,TRUE)</f>
        <v>7</v>
      </c>
      <c r="K214" s="5" t="str">
        <f>VLOOKUP($C214,'[8]Gui chi Quynh'!$C$7:$E$389,3,0)</f>
        <v>A4</v>
      </c>
      <c r="L214" s="19">
        <f>VLOOKUP(K214,Sheet1!$B$2:$C$12,2,TRUE)</f>
        <v>7</v>
      </c>
      <c r="M214" s="5" t="str">
        <f>VLOOKUP($C214,'[9]Gui chi Quynh'!$C$7:$E$388,3,0)</f>
        <v>A3</v>
      </c>
      <c r="N214" s="19">
        <f>VLOOKUP(M214,Sheet1!$B$2:$C$12,2,TRUE)</f>
        <v>8</v>
      </c>
      <c r="O214" s="5">
        <f t="shared" si="81"/>
        <v>7.2</v>
      </c>
      <c r="P214" s="215">
        <f t="shared" si="82"/>
        <v>0</v>
      </c>
      <c r="Q214" s="9" t="str">
        <f t="shared" si="94"/>
        <v>Tốt</v>
      </c>
      <c r="R214" s="82"/>
      <c r="S214" s="17"/>
      <c r="T214" s="19" t="e">
        <f>VLOOKUP(S214,Sheet1!$B$2:$C$12,2,TRUE)</f>
        <v>#N/A</v>
      </c>
      <c r="U214" s="5"/>
      <c r="V214" s="19" t="e">
        <f>VLOOKUP(U214,Sheet1!$B$2:$C$12,2,TRUE)</f>
        <v>#N/A</v>
      </c>
      <c r="W214" s="5"/>
      <c r="X214" s="19" t="e">
        <f>VLOOKUP(W214,Sheet1!$B$2:$C$12,2,TRUE)</f>
        <v>#N/A</v>
      </c>
      <c r="Y214" s="5"/>
      <c r="Z214" s="19" t="e">
        <f>VLOOKUP(Y214,Sheet1!$B$2:$C$12,2,TRUE)</f>
        <v>#N/A</v>
      </c>
      <c r="AA214" s="5"/>
      <c r="AB214" s="19" t="e">
        <f>VLOOKUP(AA214,Sheet1!$B$2:$C$12,2,TRUE)</f>
        <v>#N/A</v>
      </c>
      <c r="AC214" s="5" t="e">
        <f t="shared" si="91"/>
        <v>#N/A</v>
      </c>
      <c r="AD214" s="215">
        <f t="shared" si="83"/>
        <v>0</v>
      </c>
      <c r="AE214" s="9" t="e">
        <f t="shared" si="84"/>
        <v>#N/A</v>
      </c>
      <c r="AF214" s="5" t="e">
        <f t="shared" si="92"/>
        <v>#N/A</v>
      </c>
      <c r="AG214" s="215">
        <f t="shared" si="93"/>
        <v>0</v>
      </c>
      <c r="AH214" s="9" t="e">
        <f t="shared" si="85"/>
        <v>#N/A</v>
      </c>
      <c r="AI214" s="216"/>
      <c r="AJ214" s="9" t="e">
        <f t="shared" si="86"/>
        <v>#N/A</v>
      </c>
      <c r="AK214" s="9">
        <f t="shared" si="87"/>
        <v>0</v>
      </c>
      <c r="AL214" s="9" t="e">
        <f t="shared" si="88"/>
        <v>#N/A</v>
      </c>
      <c r="AM214" s="9" t="e">
        <f t="shared" si="89"/>
        <v>#N/A</v>
      </c>
      <c r="AN214" s="5"/>
      <c r="AO214" s="5"/>
      <c r="AP214" s="9"/>
      <c r="AQ214" s="5"/>
      <c r="AR214" s="29"/>
      <c r="AS214" s="29"/>
    </row>
    <row r="215" spans="1:45" s="7" customFormat="1" ht="20.100000000000001" hidden="1" customHeight="1" x14ac:dyDescent="0.25">
      <c r="A215" s="86">
        <f t="shared" si="90"/>
        <v>181</v>
      </c>
      <c r="B215" s="80" t="s">
        <v>145</v>
      </c>
      <c r="C215" s="240" t="s">
        <v>574</v>
      </c>
      <c r="D215" s="19"/>
      <c r="E215" s="5" t="str">
        <f>VLOOKUP($C215,'[5]Gui chi Quynh'!$D$7:$F$393,3,0)</f>
        <v>A4</v>
      </c>
      <c r="F215" s="19">
        <f>VLOOKUP(E215,Sheet1!$B$2:$C$12,2,TRUE)</f>
        <v>7</v>
      </c>
      <c r="G215" s="5" t="str">
        <f>VLOOKUP($C215,'[6]Gui chi Quynh'!$C$7:$E$391,3,0)</f>
        <v>A4</v>
      </c>
      <c r="H215" s="19">
        <f>VLOOKUP(G215,Sheet1!$B$2:$C$12,2,TRUE)</f>
        <v>7</v>
      </c>
      <c r="I215" s="5" t="str">
        <f>VLOOKUP($C215,'[7]Gui chi Quynh'!$C$7:$E$389,3,0)</f>
        <v>A4</v>
      </c>
      <c r="J215" s="19">
        <f>VLOOKUP(I215,Sheet1!$B$2:$C$12,2,TRUE)</f>
        <v>7</v>
      </c>
      <c r="K215" s="5" t="str">
        <f>VLOOKUP($C215,'[8]Gui chi Quynh'!$C$7:$E$389,3,0)</f>
        <v>A4</v>
      </c>
      <c r="L215" s="19">
        <f>VLOOKUP(K215,Sheet1!$B$2:$C$12,2,TRUE)</f>
        <v>7</v>
      </c>
      <c r="M215" s="5" t="str">
        <f>VLOOKUP($C215,'[9]Gui chi Quynh'!$C$7:$E$388,3,0)</f>
        <v>A3</v>
      </c>
      <c r="N215" s="19">
        <f>VLOOKUP(M215,Sheet1!$B$2:$C$12,2,TRUE)</f>
        <v>8</v>
      </c>
      <c r="O215" s="5">
        <f t="shared" si="81"/>
        <v>7.2</v>
      </c>
      <c r="P215" s="215">
        <f t="shared" si="82"/>
        <v>0</v>
      </c>
      <c r="Q215" s="9" t="str">
        <f t="shared" si="94"/>
        <v>Tốt</v>
      </c>
      <c r="R215" s="82"/>
      <c r="S215" s="17"/>
      <c r="T215" s="19" t="e">
        <f>VLOOKUP(S215,Sheet1!$B$2:$C$12,2,TRUE)</f>
        <v>#N/A</v>
      </c>
      <c r="U215" s="5"/>
      <c r="V215" s="19" t="e">
        <f>VLOOKUP(U215,Sheet1!$B$2:$C$12,2,TRUE)</f>
        <v>#N/A</v>
      </c>
      <c r="W215" s="5"/>
      <c r="X215" s="19" t="e">
        <f>VLOOKUP(W215,Sheet1!$B$2:$C$12,2,TRUE)</f>
        <v>#N/A</v>
      </c>
      <c r="Y215" s="5"/>
      <c r="Z215" s="19" t="e">
        <f>VLOOKUP(Y215,Sheet1!$B$2:$C$12,2,TRUE)</f>
        <v>#N/A</v>
      </c>
      <c r="AA215" s="5"/>
      <c r="AB215" s="19" t="e">
        <f>VLOOKUP(AA215,Sheet1!$B$2:$C$12,2,TRUE)</f>
        <v>#N/A</v>
      </c>
      <c r="AC215" s="5" t="e">
        <f t="shared" si="91"/>
        <v>#N/A</v>
      </c>
      <c r="AD215" s="215">
        <f t="shared" si="83"/>
        <v>0</v>
      </c>
      <c r="AE215" s="9" t="e">
        <f t="shared" si="84"/>
        <v>#N/A</v>
      </c>
      <c r="AF215" s="5" t="e">
        <f t="shared" si="92"/>
        <v>#N/A</v>
      </c>
      <c r="AG215" s="215">
        <f t="shared" si="93"/>
        <v>0</v>
      </c>
      <c r="AH215" s="9" t="e">
        <f t="shared" si="85"/>
        <v>#N/A</v>
      </c>
      <c r="AI215" s="216"/>
      <c r="AJ215" s="9" t="e">
        <f t="shared" si="86"/>
        <v>#N/A</v>
      </c>
      <c r="AK215" s="9">
        <f t="shared" si="87"/>
        <v>0</v>
      </c>
      <c r="AL215" s="9" t="e">
        <f t="shared" si="88"/>
        <v>#N/A</v>
      </c>
      <c r="AM215" s="9" t="e">
        <f t="shared" si="89"/>
        <v>#N/A</v>
      </c>
      <c r="AN215" s="5"/>
      <c r="AO215" s="5"/>
      <c r="AP215" s="9"/>
      <c r="AQ215" s="5"/>
      <c r="AR215" s="29"/>
      <c r="AS215" s="29"/>
    </row>
    <row r="216" spans="1:45" s="7" customFormat="1" ht="20.100000000000001" hidden="1" customHeight="1" x14ac:dyDescent="0.25">
      <c r="A216" s="86">
        <f t="shared" si="90"/>
        <v>182</v>
      </c>
      <c r="B216" s="80" t="s">
        <v>146</v>
      </c>
      <c r="C216" s="240" t="s">
        <v>575</v>
      </c>
      <c r="D216" s="19"/>
      <c r="E216" s="5" t="str">
        <f>VLOOKUP($C216,'[5]Gui chi Quynh'!$D$7:$F$393,3,0)</f>
        <v>A4</v>
      </c>
      <c r="F216" s="19">
        <f>VLOOKUP(E216,Sheet1!$B$2:$C$12,2,TRUE)</f>
        <v>7</v>
      </c>
      <c r="G216" s="5" t="str">
        <f>VLOOKUP($C216,'[6]Gui chi Quynh'!$C$7:$E$391,3,0)</f>
        <v>A4</v>
      </c>
      <c r="H216" s="19">
        <f>VLOOKUP(G216,Sheet1!$B$2:$C$12,2,TRUE)</f>
        <v>7</v>
      </c>
      <c r="I216" s="5" t="str">
        <f>VLOOKUP($C216,'[7]Gui chi Quynh'!$C$7:$E$389,3,0)</f>
        <v>A4</v>
      </c>
      <c r="J216" s="19">
        <f>VLOOKUP(I216,Sheet1!$B$2:$C$12,2,TRUE)</f>
        <v>7</v>
      </c>
      <c r="K216" s="5" t="str">
        <f>VLOOKUP($C216,'[8]Gui chi Quynh'!$C$7:$E$389,3,0)</f>
        <v>A3</v>
      </c>
      <c r="L216" s="19">
        <f>VLOOKUP(K216,Sheet1!$B$2:$C$12,2,TRUE)</f>
        <v>8</v>
      </c>
      <c r="M216" s="5" t="str">
        <f>VLOOKUP($C216,'[9]Gui chi Quynh'!$C$7:$E$388,3,0)</f>
        <v>A4</v>
      </c>
      <c r="N216" s="19">
        <f>VLOOKUP(M216,Sheet1!$B$2:$C$12,2,TRUE)</f>
        <v>7</v>
      </c>
      <c r="O216" s="5">
        <f t="shared" si="81"/>
        <v>7.2</v>
      </c>
      <c r="P216" s="215">
        <f t="shared" si="82"/>
        <v>0</v>
      </c>
      <c r="Q216" s="9" t="str">
        <f t="shared" si="94"/>
        <v>Tốt</v>
      </c>
      <c r="R216" s="82"/>
      <c r="S216" s="17"/>
      <c r="T216" s="19" t="e">
        <f>VLOOKUP(S216,Sheet1!$B$2:$C$12,2,TRUE)</f>
        <v>#N/A</v>
      </c>
      <c r="U216" s="5"/>
      <c r="V216" s="19" t="e">
        <f>VLOOKUP(U216,Sheet1!$B$2:$C$12,2,TRUE)</f>
        <v>#N/A</v>
      </c>
      <c r="W216" s="5"/>
      <c r="X216" s="19" t="e">
        <f>VLOOKUP(W216,Sheet1!$B$2:$C$12,2,TRUE)</f>
        <v>#N/A</v>
      </c>
      <c r="Y216" s="5"/>
      <c r="Z216" s="19" t="e">
        <f>VLOOKUP(Y216,Sheet1!$B$2:$C$12,2,TRUE)</f>
        <v>#N/A</v>
      </c>
      <c r="AA216" s="5"/>
      <c r="AB216" s="19" t="e">
        <f>VLOOKUP(AA216,Sheet1!$B$2:$C$12,2,TRUE)</f>
        <v>#N/A</v>
      </c>
      <c r="AC216" s="5" t="e">
        <f t="shared" si="91"/>
        <v>#N/A</v>
      </c>
      <c r="AD216" s="215">
        <f t="shared" si="83"/>
        <v>0</v>
      </c>
      <c r="AE216" s="9" t="e">
        <f t="shared" si="84"/>
        <v>#N/A</v>
      </c>
      <c r="AF216" s="5" t="e">
        <f t="shared" si="92"/>
        <v>#N/A</v>
      </c>
      <c r="AG216" s="215">
        <f t="shared" si="93"/>
        <v>0</v>
      </c>
      <c r="AH216" s="9" t="e">
        <f t="shared" si="85"/>
        <v>#N/A</v>
      </c>
      <c r="AI216" s="216"/>
      <c r="AJ216" s="9" t="e">
        <f t="shared" si="86"/>
        <v>#N/A</v>
      </c>
      <c r="AK216" s="9">
        <f t="shared" si="87"/>
        <v>0</v>
      </c>
      <c r="AL216" s="9" t="e">
        <f t="shared" si="88"/>
        <v>#N/A</v>
      </c>
      <c r="AM216" s="9" t="e">
        <f t="shared" si="89"/>
        <v>#N/A</v>
      </c>
      <c r="AN216" s="5"/>
      <c r="AO216" s="5"/>
      <c r="AP216" s="9"/>
      <c r="AQ216" s="5"/>
      <c r="AR216" s="29"/>
      <c r="AS216" s="29"/>
    </row>
    <row r="217" spans="1:45" s="7" customFormat="1" ht="20.100000000000001" hidden="1" customHeight="1" x14ac:dyDescent="0.25">
      <c r="A217" s="86">
        <f t="shared" si="90"/>
        <v>183</v>
      </c>
      <c r="B217" s="80" t="s">
        <v>293</v>
      </c>
      <c r="C217" s="240" t="s">
        <v>577</v>
      </c>
      <c r="D217" s="19"/>
      <c r="E217" s="5" t="str">
        <f>VLOOKUP($C217,'[5]Gui chi Quynh'!$D$7:$F$393,3,0)</f>
        <v>A3</v>
      </c>
      <c r="F217" s="19">
        <f>VLOOKUP(E217,Sheet1!$B$2:$C$12,2,TRUE)</f>
        <v>8</v>
      </c>
      <c r="G217" s="5" t="str">
        <f>VLOOKUP($C217,'[6]Gui chi Quynh'!$C$7:$E$391,3,0)</f>
        <v>A4</v>
      </c>
      <c r="H217" s="19">
        <f>VLOOKUP(G217,Sheet1!$B$2:$C$12,2,TRUE)</f>
        <v>7</v>
      </c>
      <c r="I217" s="5" t="str">
        <f>VLOOKUP($C217,'[7]Gui chi Quynh'!$C$7:$E$389,3,0)</f>
        <v>A4</v>
      </c>
      <c r="J217" s="19">
        <f>VLOOKUP(I217,Sheet1!$B$2:$C$12,2,TRUE)</f>
        <v>7</v>
      </c>
      <c r="K217" s="5" t="str">
        <f>VLOOKUP($C217,'[8]Gui chi Quynh'!$C$7:$E$389,3,0)</f>
        <v>A4</v>
      </c>
      <c r="L217" s="19">
        <f>VLOOKUP(K217,Sheet1!$B$2:$C$12,2,TRUE)</f>
        <v>7</v>
      </c>
      <c r="M217" s="5" t="str">
        <f>VLOOKUP($C217,'[9]Gui chi Quynh'!$C$7:$E$388,3,0)</f>
        <v>A4</v>
      </c>
      <c r="N217" s="19">
        <f>VLOOKUP(M217,Sheet1!$B$2:$C$12,2,TRUE)</f>
        <v>7</v>
      </c>
      <c r="O217" s="5">
        <f t="shared" si="81"/>
        <v>7.2</v>
      </c>
      <c r="P217" s="215">
        <f t="shared" si="82"/>
        <v>0</v>
      </c>
      <c r="Q217" s="9" t="str">
        <f t="shared" si="94"/>
        <v>Tốt</v>
      </c>
      <c r="R217" s="82"/>
      <c r="S217" s="17"/>
      <c r="T217" s="19" t="e">
        <f>VLOOKUP(S217,Sheet1!$B$2:$C$12,2,TRUE)</f>
        <v>#N/A</v>
      </c>
      <c r="U217" s="5"/>
      <c r="V217" s="19" t="e">
        <f>VLOOKUP(U217,Sheet1!$B$2:$C$12,2,TRUE)</f>
        <v>#N/A</v>
      </c>
      <c r="W217" s="5"/>
      <c r="X217" s="19" t="e">
        <f>VLOOKUP(W217,Sheet1!$B$2:$C$12,2,TRUE)</f>
        <v>#N/A</v>
      </c>
      <c r="Y217" s="5"/>
      <c r="Z217" s="19" t="e">
        <f>VLOOKUP(Y217,Sheet1!$B$2:$C$12,2,TRUE)</f>
        <v>#N/A</v>
      </c>
      <c r="AA217" s="5"/>
      <c r="AB217" s="19" t="e">
        <f>VLOOKUP(AA217,Sheet1!$B$2:$C$12,2,TRUE)</f>
        <v>#N/A</v>
      </c>
      <c r="AC217" s="5" t="e">
        <f t="shared" si="91"/>
        <v>#N/A</v>
      </c>
      <c r="AD217" s="215">
        <f t="shared" si="83"/>
        <v>0</v>
      </c>
      <c r="AE217" s="9" t="e">
        <f t="shared" si="84"/>
        <v>#N/A</v>
      </c>
      <c r="AF217" s="5" t="e">
        <f t="shared" si="92"/>
        <v>#N/A</v>
      </c>
      <c r="AG217" s="215">
        <f t="shared" si="93"/>
        <v>0</v>
      </c>
      <c r="AH217" s="9" t="e">
        <f t="shared" si="85"/>
        <v>#N/A</v>
      </c>
      <c r="AI217" s="216"/>
      <c r="AJ217" s="9" t="e">
        <f t="shared" si="86"/>
        <v>#N/A</v>
      </c>
      <c r="AK217" s="9">
        <f t="shared" si="87"/>
        <v>0</v>
      </c>
      <c r="AL217" s="9" t="e">
        <f t="shared" si="88"/>
        <v>#N/A</v>
      </c>
      <c r="AM217" s="9" t="e">
        <f t="shared" si="89"/>
        <v>#N/A</v>
      </c>
      <c r="AN217" s="5"/>
      <c r="AO217" s="5"/>
      <c r="AP217" s="9"/>
      <c r="AQ217" s="5"/>
      <c r="AR217" s="29"/>
      <c r="AS217" s="29"/>
    </row>
    <row r="218" spans="1:45" s="7" customFormat="1" ht="20.100000000000001" hidden="1" customHeight="1" x14ac:dyDescent="0.25">
      <c r="A218" s="86">
        <f t="shared" si="90"/>
        <v>184</v>
      </c>
      <c r="B218" s="80" t="s">
        <v>296</v>
      </c>
      <c r="C218" s="240" t="s">
        <v>578</v>
      </c>
      <c r="D218" s="19"/>
      <c r="E218" s="5" t="str">
        <f>VLOOKUP($C218,'[5]Gui chi Quynh'!$D$7:$F$393,3,0)</f>
        <v>A1</v>
      </c>
      <c r="F218" s="19">
        <f>VLOOKUP(E218,Sheet1!$B$2:$C$12,2,TRUE)</f>
        <v>10</v>
      </c>
      <c r="G218" s="5" t="str">
        <f>VLOOKUP($C218,'[6]Gui chi Quynh'!$C$7:$E$391,3,0)</f>
        <v>A1</v>
      </c>
      <c r="H218" s="19">
        <f>VLOOKUP(G218,Sheet1!$B$2:$C$12,2,TRUE)</f>
        <v>10</v>
      </c>
      <c r="I218" s="5" t="str">
        <f>VLOOKUP($C218,'[7]Gui chi Quynh'!$C$7:$E$389,3,0)</f>
        <v>A1</v>
      </c>
      <c r="J218" s="19">
        <f>VLOOKUP(I218,Sheet1!$B$2:$C$12,2,TRUE)</f>
        <v>10</v>
      </c>
      <c r="K218" s="5" t="str">
        <f>VLOOKUP($C218,'[8]Gui chi Quynh'!$C$7:$E$389,3,0)</f>
        <v>A1</v>
      </c>
      <c r="L218" s="19">
        <f>VLOOKUP(K218,Sheet1!$B$2:$C$12,2,TRUE)</f>
        <v>10</v>
      </c>
      <c r="M218" s="5" t="str">
        <f>VLOOKUP($C218,'[9]Gui chi Quynh'!$C$7:$E$388,3,0)</f>
        <v>A2</v>
      </c>
      <c r="N218" s="19">
        <f>VLOOKUP(M218,Sheet1!$B$2:$C$12,2,TRUE)</f>
        <v>9</v>
      </c>
      <c r="O218" s="5">
        <f t="shared" si="81"/>
        <v>9.8000000000000007</v>
      </c>
      <c r="P218" s="215">
        <f t="shared" si="82"/>
        <v>0</v>
      </c>
      <c r="Q218" s="9" t="str">
        <f t="shared" si="94"/>
        <v>Xuất sắc</v>
      </c>
      <c r="R218" s="82"/>
      <c r="S218" s="17"/>
      <c r="T218" s="19" t="e">
        <f>VLOOKUP(S218,Sheet1!$B$2:$C$12,2,TRUE)</f>
        <v>#N/A</v>
      </c>
      <c r="U218" s="5"/>
      <c r="V218" s="19" t="e">
        <f>VLOOKUP(U218,Sheet1!$B$2:$C$12,2,TRUE)</f>
        <v>#N/A</v>
      </c>
      <c r="W218" s="5"/>
      <c r="X218" s="19" t="e">
        <f>VLOOKUP(W218,Sheet1!$B$2:$C$12,2,TRUE)</f>
        <v>#N/A</v>
      </c>
      <c r="Y218" s="5"/>
      <c r="Z218" s="19" t="e">
        <f>VLOOKUP(Y218,Sheet1!$B$2:$C$12,2,TRUE)</f>
        <v>#N/A</v>
      </c>
      <c r="AA218" s="5"/>
      <c r="AB218" s="19" t="e">
        <f>VLOOKUP(AA218,Sheet1!$B$2:$C$12,2,TRUE)</f>
        <v>#N/A</v>
      </c>
      <c r="AC218" s="5" t="e">
        <f t="shared" si="91"/>
        <v>#N/A</v>
      </c>
      <c r="AD218" s="215">
        <f t="shared" si="83"/>
        <v>0</v>
      </c>
      <c r="AE218" s="9" t="e">
        <f t="shared" si="84"/>
        <v>#N/A</v>
      </c>
      <c r="AF218" s="5" t="e">
        <f t="shared" si="92"/>
        <v>#N/A</v>
      </c>
      <c r="AG218" s="215">
        <f t="shared" si="93"/>
        <v>0</v>
      </c>
      <c r="AH218" s="9" t="e">
        <f t="shared" si="85"/>
        <v>#N/A</v>
      </c>
      <c r="AI218" s="216"/>
      <c r="AJ218" s="9" t="e">
        <f t="shared" si="86"/>
        <v>#N/A</v>
      </c>
      <c r="AK218" s="9">
        <f t="shared" si="87"/>
        <v>0</v>
      </c>
      <c r="AL218" s="9" t="e">
        <f t="shared" si="88"/>
        <v>#N/A</v>
      </c>
      <c r="AM218" s="9" t="e">
        <f t="shared" si="89"/>
        <v>#N/A</v>
      </c>
      <c r="AN218" s="5"/>
      <c r="AO218" s="5"/>
      <c r="AP218" s="9"/>
      <c r="AQ218" s="5"/>
      <c r="AR218" s="29"/>
      <c r="AS218" s="29"/>
    </row>
    <row r="219" spans="1:45" s="7" customFormat="1" ht="20.100000000000001" hidden="1" customHeight="1" x14ac:dyDescent="0.25">
      <c r="A219" s="86">
        <f t="shared" si="90"/>
        <v>185</v>
      </c>
      <c r="B219" s="80" t="s">
        <v>87</v>
      </c>
      <c r="C219" s="117" t="s">
        <v>576</v>
      </c>
      <c r="D219" s="19"/>
      <c r="E219" s="5" t="str">
        <f>VLOOKUP($C219,'[5]Gui chi Quynh'!$D$7:$F$393,3,0)</f>
        <v>A4</v>
      </c>
      <c r="F219" s="19">
        <f>VLOOKUP(E219,Sheet1!$B$2:$C$12,2,TRUE)</f>
        <v>7</v>
      </c>
      <c r="G219" s="5" t="str">
        <f>VLOOKUP($C219,'[6]Gui chi Quynh'!$C$7:$E$391,3,0)</f>
        <v>A4</v>
      </c>
      <c r="H219" s="19">
        <f>VLOOKUP(G219,Sheet1!$B$2:$C$12,2,TRUE)</f>
        <v>7</v>
      </c>
      <c r="I219" s="5" t="str">
        <f>VLOOKUP($C219,'[7]Gui chi Quynh'!$C$7:$E$389,3,0)</f>
        <v>A4</v>
      </c>
      <c r="J219" s="19">
        <f>VLOOKUP(I219,Sheet1!$B$2:$C$12,2,TRUE)</f>
        <v>7</v>
      </c>
      <c r="K219" s="5" t="str">
        <f>VLOOKUP($C219,'[8]Gui chi Quynh'!$C$7:$E$389,3,0)</f>
        <v>A4</v>
      </c>
      <c r="L219" s="19">
        <f>VLOOKUP(K219,Sheet1!$B$2:$C$12,2,TRUE)</f>
        <v>7</v>
      </c>
      <c r="M219" s="5" t="str">
        <f>VLOOKUP($C219,'[9]Gui chi Quynh'!$C$7:$E$388,3,0)</f>
        <v>A3</v>
      </c>
      <c r="N219" s="19">
        <f>VLOOKUP(M219,Sheet1!$B$2:$C$12,2,TRUE)</f>
        <v>8</v>
      </c>
      <c r="O219" s="5">
        <f t="shared" si="81"/>
        <v>7.2</v>
      </c>
      <c r="P219" s="215">
        <f t="shared" si="82"/>
        <v>0</v>
      </c>
      <c r="Q219" s="9" t="str">
        <f t="shared" si="94"/>
        <v>Tốt</v>
      </c>
      <c r="R219" s="82"/>
      <c r="S219" s="17"/>
      <c r="T219" s="19" t="e">
        <f>VLOOKUP(S219,Sheet1!$B$2:$C$12,2,TRUE)</f>
        <v>#N/A</v>
      </c>
      <c r="U219" s="5"/>
      <c r="V219" s="19" t="e">
        <f>VLOOKUP(U219,Sheet1!$B$2:$C$12,2,TRUE)</f>
        <v>#N/A</v>
      </c>
      <c r="W219" s="5"/>
      <c r="X219" s="19" t="e">
        <f>VLOOKUP(W219,Sheet1!$B$2:$C$12,2,TRUE)</f>
        <v>#N/A</v>
      </c>
      <c r="Y219" s="5"/>
      <c r="Z219" s="19" t="e">
        <f>VLOOKUP(Y219,Sheet1!$B$2:$C$12,2,TRUE)</f>
        <v>#N/A</v>
      </c>
      <c r="AA219" s="5"/>
      <c r="AB219" s="19" t="e">
        <f>VLOOKUP(AA219,Sheet1!$B$2:$C$12,2,TRUE)</f>
        <v>#N/A</v>
      </c>
      <c r="AC219" s="5" t="e">
        <f t="shared" si="91"/>
        <v>#N/A</v>
      </c>
      <c r="AD219" s="215">
        <f t="shared" si="83"/>
        <v>0</v>
      </c>
      <c r="AE219" s="9" t="e">
        <f t="shared" si="84"/>
        <v>#N/A</v>
      </c>
      <c r="AF219" s="5" t="e">
        <f t="shared" si="92"/>
        <v>#N/A</v>
      </c>
      <c r="AG219" s="215">
        <f t="shared" si="93"/>
        <v>0</v>
      </c>
      <c r="AH219" s="9" t="e">
        <f t="shared" si="85"/>
        <v>#N/A</v>
      </c>
      <c r="AI219" s="216"/>
      <c r="AJ219" s="9" t="e">
        <f t="shared" si="86"/>
        <v>#N/A</v>
      </c>
      <c r="AK219" s="9">
        <f t="shared" si="87"/>
        <v>0</v>
      </c>
      <c r="AL219" s="9" t="e">
        <f t="shared" si="88"/>
        <v>#N/A</v>
      </c>
      <c r="AM219" s="9" t="e">
        <f t="shared" si="89"/>
        <v>#N/A</v>
      </c>
      <c r="AN219" s="5"/>
      <c r="AO219" s="5"/>
      <c r="AP219" s="9"/>
      <c r="AQ219" s="5"/>
      <c r="AR219" s="29"/>
      <c r="AS219" s="29"/>
    </row>
    <row r="220" spans="1:45" s="7" customFormat="1" ht="20.100000000000001" hidden="1" customHeight="1" x14ac:dyDescent="0.25">
      <c r="A220" s="86">
        <f t="shared" si="90"/>
        <v>186</v>
      </c>
      <c r="B220" s="80" t="s">
        <v>333</v>
      </c>
      <c r="C220" s="240" t="s">
        <v>579</v>
      </c>
      <c r="D220" s="19"/>
      <c r="E220" s="5" t="str">
        <f>VLOOKUP($C220,'[5]Gui chi Quynh'!$D$7:$F$393,3,0)</f>
        <v>A1</v>
      </c>
      <c r="F220" s="19">
        <f>VLOOKUP(E220,Sheet1!$B$2:$C$12,2,TRUE)</f>
        <v>10</v>
      </c>
      <c r="G220" s="5" t="str">
        <f>VLOOKUP($C220,'[6]Gui chi Quynh'!$C$7:$E$391,3,0)</f>
        <v>A1</v>
      </c>
      <c r="H220" s="19">
        <f>VLOOKUP(G220,Sheet1!$B$2:$C$12,2,TRUE)</f>
        <v>10</v>
      </c>
      <c r="I220" s="5" t="str">
        <f>VLOOKUP($C220,'[7]Gui chi Quynh'!$C$7:$E$389,3,0)</f>
        <v>A1</v>
      </c>
      <c r="J220" s="19">
        <f>VLOOKUP(I220,Sheet1!$B$2:$C$12,2,TRUE)</f>
        <v>10</v>
      </c>
      <c r="K220" s="5" t="str">
        <f>VLOOKUP($C220,'[8]Gui chi Quynh'!$C$7:$E$389,3,0)</f>
        <v>A1</v>
      </c>
      <c r="L220" s="19">
        <f>VLOOKUP(K220,Sheet1!$B$2:$C$12,2,TRUE)</f>
        <v>10</v>
      </c>
      <c r="M220" s="5" t="str">
        <f>VLOOKUP($C220,'[9]Gui chi Quynh'!$C$7:$E$388,3,0)</f>
        <v>A1</v>
      </c>
      <c r="N220" s="19">
        <f>VLOOKUP(M220,Sheet1!$B$2:$C$12,2,TRUE)</f>
        <v>10</v>
      </c>
      <c r="O220" s="5">
        <f t="shared" si="81"/>
        <v>10</v>
      </c>
      <c r="P220" s="215">
        <f t="shared" si="82"/>
        <v>0</v>
      </c>
      <c r="Q220" s="9" t="str">
        <f t="shared" si="94"/>
        <v>Xuất sắc</v>
      </c>
      <c r="R220" s="82"/>
      <c r="S220" s="17"/>
      <c r="T220" s="19" t="e">
        <f>VLOOKUP(S220,Sheet1!$B$2:$C$12,2,TRUE)</f>
        <v>#N/A</v>
      </c>
      <c r="U220" s="5"/>
      <c r="V220" s="19" t="e">
        <f>VLOOKUP(U220,Sheet1!$B$2:$C$12,2,TRUE)</f>
        <v>#N/A</v>
      </c>
      <c r="W220" s="5"/>
      <c r="X220" s="19" t="e">
        <f>VLOOKUP(W220,Sheet1!$B$2:$C$12,2,TRUE)</f>
        <v>#N/A</v>
      </c>
      <c r="Y220" s="5"/>
      <c r="Z220" s="19" t="e">
        <f>VLOOKUP(Y220,Sheet1!$B$2:$C$12,2,TRUE)</f>
        <v>#N/A</v>
      </c>
      <c r="AA220" s="5"/>
      <c r="AB220" s="19" t="e">
        <f>VLOOKUP(AA220,Sheet1!$B$2:$C$12,2,TRUE)</f>
        <v>#N/A</v>
      </c>
      <c r="AC220" s="5" t="e">
        <f t="shared" si="91"/>
        <v>#N/A</v>
      </c>
      <c r="AD220" s="215">
        <f t="shared" si="83"/>
        <v>0</v>
      </c>
      <c r="AE220" s="9" t="e">
        <f t="shared" si="84"/>
        <v>#N/A</v>
      </c>
      <c r="AF220" s="5" t="e">
        <f t="shared" si="92"/>
        <v>#N/A</v>
      </c>
      <c r="AG220" s="215">
        <f t="shared" si="93"/>
        <v>0</v>
      </c>
      <c r="AH220" s="9" t="e">
        <f t="shared" si="85"/>
        <v>#N/A</v>
      </c>
      <c r="AI220" s="216"/>
      <c r="AJ220" s="9" t="e">
        <f t="shared" si="86"/>
        <v>#N/A</v>
      </c>
      <c r="AK220" s="9">
        <f t="shared" si="87"/>
        <v>0</v>
      </c>
      <c r="AL220" s="9" t="e">
        <f t="shared" si="88"/>
        <v>#N/A</v>
      </c>
      <c r="AM220" s="9" t="e">
        <f t="shared" si="89"/>
        <v>#N/A</v>
      </c>
      <c r="AN220" s="5"/>
      <c r="AO220" s="5"/>
      <c r="AP220" s="9"/>
      <c r="AQ220" s="5"/>
      <c r="AR220" s="29"/>
      <c r="AS220" s="29"/>
    </row>
    <row r="221" spans="1:45" s="7" customFormat="1" ht="20.100000000000001" hidden="1" customHeight="1" x14ac:dyDescent="0.25">
      <c r="A221" s="86">
        <f t="shared" si="90"/>
        <v>187</v>
      </c>
      <c r="B221" s="80" t="s">
        <v>780</v>
      </c>
      <c r="C221" s="117" t="s">
        <v>781</v>
      </c>
      <c r="E221" s="5" t="str">
        <f>VLOOKUP($C221,'[5]Gui chi Quynh'!$D$7:$F$393,3,0)</f>
        <v>A3</v>
      </c>
      <c r="F221" s="19">
        <f>VLOOKUP(E221,Sheet1!$B$2:$C$12,2,TRUE)</f>
        <v>8</v>
      </c>
      <c r="G221" s="5" t="str">
        <f>VLOOKUP($C221,'[6]Gui chi Quynh'!$C$7:$E$391,3,0)</f>
        <v>A4</v>
      </c>
      <c r="H221" s="19">
        <f>VLOOKUP(G221,Sheet1!$B$2:$C$12,2,TRUE)</f>
        <v>7</v>
      </c>
      <c r="I221" s="5" t="str">
        <f>VLOOKUP($C221,'[7]Gui chi Quynh'!$C$7:$E$389,3,0)</f>
        <v>A4</v>
      </c>
      <c r="J221" s="19">
        <f>VLOOKUP(I221,Sheet1!$B$2:$C$12,2,TRUE)</f>
        <v>7</v>
      </c>
      <c r="K221" s="5" t="str">
        <f>VLOOKUP($C221,'[8]Gui chi Quynh'!$C$7:$E$389,3,0)</f>
        <v>A4</v>
      </c>
      <c r="L221" s="19">
        <f>VLOOKUP(K221,Sheet1!$B$2:$C$12,2,TRUE)</f>
        <v>7</v>
      </c>
      <c r="M221" s="5" t="str">
        <f>VLOOKUP($C221,'[9]Gui chi Quynh'!$C$7:$E$388,3,0)</f>
        <v>A3</v>
      </c>
      <c r="N221" s="19">
        <f>VLOOKUP(M221,Sheet1!$B$2:$C$12,2,TRUE)</f>
        <v>8</v>
      </c>
      <c r="O221" s="5">
        <f t="shared" si="81"/>
        <v>7.4</v>
      </c>
      <c r="P221" s="215">
        <f t="shared" si="82"/>
        <v>0</v>
      </c>
      <c r="Q221" s="9" t="str">
        <f t="shared" si="94"/>
        <v>Tốt</v>
      </c>
      <c r="R221" s="82"/>
      <c r="S221" s="17"/>
      <c r="T221" s="19" t="e">
        <f>VLOOKUP(S221,Sheet1!$B$2:$C$12,2,TRUE)</f>
        <v>#N/A</v>
      </c>
      <c r="U221" s="5"/>
      <c r="V221" s="19" t="e">
        <f>VLOOKUP(U221,Sheet1!$B$2:$C$12,2,TRUE)</f>
        <v>#N/A</v>
      </c>
      <c r="W221" s="5"/>
      <c r="X221" s="19" t="e">
        <f>VLOOKUP(W221,Sheet1!$B$2:$C$12,2,TRUE)</f>
        <v>#N/A</v>
      </c>
      <c r="Y221" s="5"/>
      <c r="Z221" s="19" t="e">
        <f>VLOOKUP(Y221,Sheet1!$B$2:$C$12,2,TRUE)</f>
        <v>#N/A</v>
      </c>
      <c r="AA221" s="5"/>
      <c r="AB221" s="19" t="e">
        <f>VLOOKUP(AA221,Sheet1!$B$2:$C$12,2,TRUE)</f>
        <v>#N/A</v>
      </c>
      <c r="AC221" s="5" t="e">
        <f t="shared" si="91"/>
        <v>#N/A</v>
      </c>
      <c r="AD221" s="215">
        <f t="shared" si="83"/>
        <v>0</v>
      </c>
      <c r="AE221" s="9" t="e">
        <f t="shared" si="84"/>
        <v>#N/A</v>
      </c>
      <c r="AF221" s="5" t="e">
        <f t="shared" si="92"/>
        <v>#N/A</v>
      </c>
      <c r="AG221" s="215">
        <f t="shared" si="93"/>
        <v>0</v>
      </c>
      <c r="AH221" s="9" t="e">
        <f t="shared" si="85"/>
        <v>#N/A</v>
      </c>
      <c r="AI221" s="216"/>
      <c r="AJ221" s="9" t="e">
        <f t="shared" si="86"/>
        <v>#N/A</v>
      </c>
      <c r="AK221" s="9">
        <f t="shared" si="87"/>
        <v>0</v>
      </c>
      <c r="AL221" s="9" t="e">
        <f t="shared" si="88"/>
        <v>#N/A</v>
      </c>
      <c r="AM221" s="9" t="e">
        <f t="shared" si="89"/>
        <v>#N/A</v>
      </c>
      <c r="AN221" s="5"/>
      <c r="AO221" s="5"/>
      <c r="AP221" s="9"/>
      <c r="AQ221" s="5"/>
      <c r="AR221" s="29"/>
      <c r="AS221" s="29"/>
    </row>
    <row r="222" spans="1:45" s="7" customFormat="1" ht="20.100000000000001" hidden="1" customHeight="1" x14ac:dyDescent="0.25">
      <c r="A222" s="86">
        <f t="shared" si="90"/>
        <v>188</v>
      </c>
      <c r="B222" s="80" t="s">
        <v>813</v>
      </c>
      <c r="C222" s="117" t="s">
        <v>812</v>
      </c>
      <c r="D222" s="5"/>
      <c r="E222" s="5" t="str">
        <f>VLOOKUP($C222,'[5]Gui chi Quynh'!$D$7:$F$393,3,0)</f>
        <v>A4</v>
      </c>
      <c r="F222" s="19">
        <f>VLOOKUP(E222,Sheet1!$B$2:$C$12,2,TRUE)</f>
        <v>7</v>
      </c>
      <c r="G222" s="5" t="str">
        <f>VLOOKUP($C222,'[6]Gui chi Quynh'!$C$7:$E$391,3,0)</f>
        <v>A4</v>
      </c>
      <c r="H222" s="19">
        <f>VLOOKUP(G222,Sheet1!$B$2:$C$12,2,TRUE)</f>
        <v>7</v>
      </c>
      <c r="I222" s="5" t="str">
        <f>VLOOKUP($C222,'[7]Gui chi Quynh'!$C$7:$E$389,3,0)</f>
        <v>A4</v>
      </c>
      <c r="J222" s="19">
        <f>VLOOKUP(I222,Sheet1!$B$2:$C$12,2,TRUE)</f>
        <v>7</v>
      </c>
      <c r="K222" s="5" t="str">
        <f>VLOOKUP($C222,'[8]Gui chi Quynh'!$C$7:$E$389,3,0)</f>
        <v>A4</v>
      </c>
      <c r="L222" s="19">
        <f>VLOOKUP(K222,Sheet1!$B$2:$C$12,2,TRUE)</f>
        <v>7</v>
      </c>
      <c r="M222" s="5" t="str">
        <f>VLOOKUP($C222,'[9]Gui chi Quynh'!$C$7:$E$388,3,0)</f>
        <v>A4</v>
      </c>
      <c r="N222" s="19">
        <f>VLOOKUP(M222,Sheet1!$B$2:$C$12,2,TRUE)</f>
        <v>7</v>
      </c>
      <c r="O222" s="5">
        <f t="shared" si="81"/>
        <v>7</v>
      </c>
      <c r="P222" s="215">
        <f t="shared" si="82"/>
        <v>0</v>
      </c>
      <c r="Q222" s="9" t="str">
        <f t="shared" si="94"/>
        <v>Tốt</v>
      </c>
      <c r="R222" s="10"/>
      <c r="S222" s="17"/>
      <c r="T222" s="19" t="e">
        <f>VLOOKUP(S222,Sheet1!$B$2:$C$12,2,TRUE)</f>
        <v>#N/A</v>
      </c>
      <c r="U222" s="5"/>
      <c r="V222" s="19" t="e">
        <f>VLOOKUP(U222,Sheet1!$B$2:$C$12,2,TRUE)</f>
        <v>#N/A</v>
      </c>
      <c r="W222" s="5"/>
      <c r="X222" s="19" t="e">
        <f>VLOOKUP(W222,Sheet1!$B$2:$C$12,2,TRUE)</f>
        <v>#N/A</v>
      </c>
      <c r="Y222" s="5"/>
      <c r="Z222" s="19" t="e">
        <f>VLOOKUP(Y222,Sheet1!$B$2:$C$12,2,TRUE)</f>
        <v>#N/A</v>
      </c>
      <c r="AA222" s="5"/>
      <c r="AB222" s="19" t="e">
        <f>VLOOKUP(AA222,Sheet1!$B$2:$C$12,2,TRUE)</f>
        <v>#N/A</v>
      </c>
      <c r="AC222" s="5" t="e">
        <f t="shared" si="91"/>
        <v>#N/A</v>
      </c>
      <c r="AD222" s="215">
        <f t="shared" si="83"/>
        <v>0</v>
      </c>
      <c r="AE222" s="9" t="e">
        <f t="shared" si="84"/>
        <v>#N/A</v>
      </c>
      <c r="AF222" s="5" t="e">
        <f t="shared" si="92"/>
        <v>#N/A</v>
      </c>
      <c r="AG222" s="215">
        <f t="shared" si="93"/>
        <v>0</v>
      </c>
      <c r="AH222" s="9" t="e">
        <f t="shared" si="85"/>
        <v>#N/A</v>
      </c>
      <c r="AI222" s="216"/>
      <c r="AJ222" s="9" t="e">
        <f t="shared" si="86"/>
        <v>#N/A</v>
      </c>
      <c r="AK222" s="9">
        <f t="shared" si="87"/>
        <v>0</v>
      </c>
      <c r="AL222" s="9" t="e">
        <f t="shared" si="88"/>
        <v>#N/A</v>
      </c>
      <c r="AM222" s="9" t="e">
        <f t="shared" si="89"/>
        <v>#N/A</v>
      </c>
      <c r="AN222" s="5"/>
      <c r="AO222" s="5"/>
      <c r="AP222" s="9"/>
      <c r="AQ222" s="5"/>
      <c r="AR222" s="25"/>
      <c r="AS222" s="25"/>
    </row>
    <row r="223" spans="1:45" s="7" customFormat="1" ht="42" customHeight="1" x14ac:dyDescent="0.25">
      <c r="A223" s="282" t="s">
        <v>898</v>
      </c>
      <c r="B223" s="283" t="s">
        <v>899</v>
      </c>
      <c r="C223" s="284"/>
      <c r="D223" s="285"/>
      <c r="E223" s="284"/>
      <c r="F223" s="285"/>
      <c r="G223" s="284"/>
      <c r="H223" s="285"/>
      <c r="I223" s="284"/>
      <c r="J223" s="285"/>
      <c r="K223" s="284"/>
      <c r="L223" s="285"/>
      <c r="M223" s="284"/>
      <c r="N223" s="285"/>
      <c r="O223" s="284"/>
      <c r="P223" s="286"/>
      <c r="Q223" s="287">
        <f>COUNTA($Q$225:$Q$247)</f>
        <v>23</v>
      </c>
      <c r="R223" s="288" t="str">
        <f xml:space="preserve"> (COUNTIF($Q$225:$Q$247, "Xuất sắc") &amp; " Xuất sắc") &amp;" + "&amp; (COUNTIF($Q$225:$Q$247, "Tốt") &amp; " Tốt")&amp;" + "&amp; (COUNTIF($Q$225:$Q$247, "Hoàn thành") &amp; " Hoàn thành")</f>
        <v>10 Xuất sắc + 12 Tốt + 1 Hoàn thành</v>
      </c>
      <c r="S223" s="213"/>
      <c r="T223" s="8"/>
      <c r="U223" s="213"/>
      <c r="V223" s="8"/>
      <c r="W223" s="213"/>
      <c r="X223" s="8"/>
      <c r="Y223" s="213"/>
      <c r="Z223" s="8"/>
      <c r="AA223" s="213"/>
      <c r="AB223" s="8"/>
      <c r="AC223" s="213"/>
      <c r="AD223" s="258"/>
      <c r="AE223" s="213"/>
      <c r="AF223" s="213"/>
      <c r="AG223" s="258"/>
      <c r="AH223" s="213"/>
      <c r="AI223" s="214"/>
      <c r="AJ223" s="8"/>
      <c r="AK223" s="213"/>
      <c r="AL223" s="8"/>
      <c r="AM223" s="213"/>
      <c r="AN223" s="8"/>
      <c r="AO223" s="213"/>
      <c r="AP223" s="8"/>
      <c r="AQ223" s="213"/>
      <c r="AR223" s="43"/>
      <c r="AS223" s="43"/>
    </row>
    <row r="224" spans="1:45" s="7" customFormat="1" ht="26.25" hidden="1" customHeight="1" x14ac:dyDescent="0.25">
      <c r="A224" s="242" t="s">
        <v>847</v>
      </c>
      <c r="B224" s="243" t="s">
        <v>848</v>
      </c>
      <c r="C224" s="242"/>
      <c r="D224" s="234"/>
      <c r="E224" s="232"/>
      <c r="F224" s="233"/>
      <c r="G224" s="232"/>
      <c r="H224" s="233"/>
      <c r="I224" s="232"/>
      <c r="J224" s="233"/>
      <c r="K224" s="233"/>
      <c r="L224" s="233"/>
      <c r="M224" s="233"/>
      <c r="N224" s="233"/>
      <c r="O224" s="232"/>
      <c r="P224" s="259"/>
      <c r="Q224" s="272"/>
      <c r="R224" s="260"/>
      <c r="S224" s="19"/>
      <c r="T224" s="19" t="e">
        <f>VLOOKUP(S224,Sheet1!$B$2:$C$12,2,TRUE)</f>
        <v>#N/A</v>
      </c>
      <c r="U224" s="5"/>
      <c r="V224" s="19" t="e">
        <f>VLOOKUP(U224,Sheet1!$B$2:$C$12,2,TRUE)</f>
        <v>#N/A</v>
      </c>
      <c r="W224" s="5"/>
      <c r="X224" s="19" t="e">
        <f>VLOOKUP(W224,Sheet1!$B$2:$C$12,2,TRUE)</f>
        <v>#N/A</v>
      </c>
      <c r="Y224" s="5"/>
      <c r="Z224" s="19" t="e">
        <f>VLOOKUP(Y224,Sheet1!$B$2:$C$12,2,TRUE)</f>
        <v>#N/A</v>
      </c>
      <c r="AA224" s="5"/>
      <c r="AB224" s="19" t="e">
        <f>VLOOKUP(AA224,Sheet1!$B$2:$C$12,2,TRUE)</f>
        <v>#N/A</v>
      </c>
      <c r="AC224" s="5" t="e">
        <f t="shared" si="91"/>
        <v>#N/A</v>
      </c>
      <c r="AD224" s="215">
        <f t="shared" si="83"/>
        <v>0</v>
      </c>
      <c r="AE224" s="9" t="e">
        <f t="shared" si="84"/>
        <v>#N/A</v>
      </c>
      <c r="AF224" s="5" t="e">
        <f t="shared" si="92"/>
        <v>#N/A</v>
      </c>
      <c r="AG224" s="215">
        <f t="shared" si="93"/>
        <v>0</v>
      </c>
      <c r="AH224" s="9" t="e">
        <f t="shared" si="85"/>
        <v>#N/A</v>
      </c>
      <c r="AI224" s="216"/>
      <c r="AJ224" s="9" t="e">
        <f t="shared" si="86"/>
        <v>#N/A</v>
      </c>
      <c r="AK224" s="9">
        <f t="shared" ref="AK224:AK247" si="95">COUNTIF(E224:Z224,"D")*1</f>
        <v>0</v>
      </c>
      <c r="AL224" s="9" t="e">
        <f t="shared" si="88"/>
        <v>#N/A</v>
      </c>
      <c r="AM224" s="9" t="e">
        <f t="shared" si="89"/>
        <v>#N/A</v>
      </c>
      <c r="AN224" s="5"/>
      <c r="AO224" s="5"/>
      <c r="AP224" s="9"/>
      <c r="AQ224" s="5"/>
      <c r="AR224" s="25"/>
      <c r="AS224" s="25"/>
    </row>
    <row r="225" spans="1:45" s="7" customFormat="1" ht="20.100000000000001" hidden="1" customHeight="1" x14ac:dyDescent="0.25">
      <c r="A225" s="86">
        <v>189</v>
      </c>
      <c r="B225" s="241" t="s">
        <v>297</v>
      </c>
      <c r="C225" s="240" t="s">
        <v>581</v>
      </c>
      <c r="D225" s="222" t="s">
        <v>362</v>
      </c>
      <c r="E225" s="5" t="str">
        <f>VLOOKUP($C225,'[5]Gui chi Quynh'!$D$7:$F$393,3,0)</f>
        <v>A1</v>
      </c>
      <c r="F225" s="19">
        <f>VLOOKUP(E225,Sheet1!$B$2:$C$12,2,TRUE)</f>
        <v>10</v>
      </c>
      <c r="G225" s="5" t="str">
        <f>VLOOKUP($C225,'[6]Gui chi Quynh'!$C$7:$E$391,3,0)</f>
        <v>A1</v>
      </c>
      <c r="H225" s="19">
        <f>VLOOKUP(G225,Sheet1!$B$2:$C$12,2,TRUE)</f>
        <v>10</v>
      </c>
      <c r="I225" s="5" t="str">
        <f>VLOOKUP($C225,'[7]Gui chi Quynh'!$C$7:$E$389,3,0)</f>
        <v>A1</v>
      </c>
      <c r="J225" s="19">
        <f>VLOOKUP(I225,Sheet1!$B$2:$C$12,2,TRUE)</f>
        <v>10</v>
      </c>
      <c r="K225" s="5" t="str">
        <f>VLOOKUP($C225,'[8]Gui chi Quynh'!$C$7:$E$389,3,0)</f>
        <v>A1</v>
      </c>
      <c r="L225" s="19">
        <f>VLOOKUP(K225,Sheet1!$B$2:$C$12,2,TRUE)</f>
        <v>10</v>
      </c>
      <c r="M225" s="5" t="str">
        <f>VLOOKUP($C225,'[9]Gui chi Quynh'!$C$7:$E$388,3,0)</f>
        <v>A1</v>
      </c>
      <c r="N225" s="19">
        <f>VLOOKUP(M225,Sheet1!$B$2:$C$12,2,TRUE)</f>
        <v>10</v>
      </c>
      <c r="O225" s="5">
        <f t="shared" ref="O225:O234" si="96">ROUND(AVERAGE(F225,H225,J225,L225,N225),2)</f>
        <v>10</v>
      </c>
      <c r="P225" s="215">
        <f t="shared" ref="P225:P247" si="97">COUNTIF(D225:M225,"C*")*1+COUNTIF(D225:M225,"D")*2+COUNTIF(D225:M225,"E")*3</f>
        <v>0</v>
      </c>
      <c r="Q225" s="9" t="str">
        <f t="shared" si="94"/>
        <v>Xuất sắc</v>
      </c>
      <c r="R225" s="82"/>
      <c r="S225" s="17"/>
      <c r="T225" s="19" t="e">
        <f>VLOOKUP(S225,Sheet1!$B$2:$C$12,2,TRUE)</f>
        <v>#N/A</v>
      </c>
      <c r="U225" s="5"/>
      <c r="V225" s="19" t="e">
        <f>VLOOKUP(U225,Sheet1!$B$2:$C$12,2,TRUE)</f>
        <v>#N/A</v>
      </c>
      <c r="W225" s="5"/>
      <c r="X225" s="19" t="e">
        <f>VLOOKUP(W225,Sheet1!$B$2:$C$12,2,TRUE)</f>
        <v>#N/A</v>
      </c>
      <c r="Y225" s="5"/>
      <c r="Z225" s="19" t="e">
        <f>VLOOKUP(Y225,Sheet1!$B$2:$C$12,2,TRUE)</f>
        <v>#N/A</v>
      </c>
      <c r="AA225" s="5"/>
      <c r="AB225" s="19" t="e">
        <f>VLOOKUP(AA225,Sheet1!$B$2:$C$12,2,TRUE)</f>
        <v>#N/A</v>
      </c>
      <c r="AC225" s="5" t="e">
        <f t="shared" si="91"/>
        <v>#N/A</v>
      </c>
      <c r="AD225" s="215">
        <f t="shared" si="83"/>
        <v>0</v>
      </c>
      <c r="AE225" s="9" t="e">
        <f t="shared" si="84"/>
        <v>#N/A</v>
      </c>
      <c r="AF225" s="5" t="e">
        <f t="shared" si="92"/>
        <v>#N/A</v>
      </c>
      <c r="AG225" s="215">
        <f t="shared" si="93"/>
        <v>0</v>
      </c>
      <c r="AH225" s="9" t="e">
        <f t="shared" si="85"/>
        <v>#N/A</v>
      </c>
      <c r="AI225" s="216"/>
      <c r="AJ225" s="9" t="e">
        <f t="shared" si="86"/>
        <v>#N/A</v>
      </c>
      <c r="AK225" s="9">
        <f t="shared" si="95"/>
        <v>0</v>
      </c>
      <c r="AL225" s="9" t="e">
        <f t="shared" si="88"/>
        <v>#N/A</v>
      </c>
      <c r="AM225" s="9" t="e">
        <f t="shared" si="89"/>
        <v>#N/A</v>
      </c>
      <c r="AN225" s="5"/>
      <c r="AO225" s="5"/>
      <c r="AP225" s="9"/>
      <c r="AQ225" s="5"/>
      <c r="AR225" s="29"/>
      <c r="AS225" s="29"/>
    </row>
    <row r="226" spans="1:45" s="7" customFormat="1" ht="20.100000000000001" hidden="1" customHeight="1" x14ac:dyDescent="0.25">
      <c r="A226" s="86">
        <f>A225+1</f>
        <v>190</v>
      </c>
      <c r="B226" s="241" t="s">
        <v>236</v>
      </c>
      <c r="C226" s="240" t="s">
        <v>591</v>
      </c>
      <c r="D226" s="5"/>
      <c r="E226" s="5" t="str">
        <f>VLOOKUP($C226,'[5]Gui chi Quynh'!$D$7:$F$393,3,0)</f>
        <v>A3</v>
      </c>
      <c r="F226" s="19">
        <f>VLOOKUP(E226,Sheet1!$B$2:$C$12,2,TRUE)</f>
        <v>8</v>
      </c>
      <c r="G226" s="5" t="str">
        <f>VLOOKUP($C226,'[6]Gui chi Quynh'!$C$7:$E$391,3,0)</f>
        <v>A3</v>
      </c>
      <c r="H226" s="19">
        <f>VLOOKUP(G226,Sheet1!$B$2:$C$12,2,TRUE)</f>
        <v>8</v>
      </c>
      <c r="I226" s="5" t="str">
        <f>VLOOKUP($C226,'[7]Gui chi Quynh'!$C$7:$E$389,3,0)</f>
        <v>A4</v>
      </c>
      <c r="J226" s="19">
        <f>VLOOKUP(I226,Sheet1!$B$2:$C$12,2,TRUE)</f>
        <v>7</v>
      </c>
      <c r="K226" s="5" t="str">
        <f>VLOOKUP($C226,'[8]Gui chi Quynh'!$C$7:$E$389,3,0)</f>
        <v>A3</v>
      </c>
      <c r="L226" s="19">
        <f>VLOOKUP(K226,Sheet1!$B$2:$C$12,2,TRUE)</f>
        <v>8</v>
      </c>
      <c r="M226" s="5" t="str">
        <f>VLOOKUP($C226,'[9]Gui chi Quynh'!$C$7:$E$388,3,0)</f>
        <v>A4</v>
      </c>
      <c r="N226" s="19">
        <f>VLOOKUP(M226,Sheet1!$B$2:$C$12,2,TRUE)</f>
        <v>7</v>
      </c>
      <c r="O226" s="5">
        <f t="shared" si="96"/>
        <v>7.6</v>
      </c>
      <c r="P226" s="215">
        <f t="shared" si="97"/>
        <v>0</v>
      </c>
      <c r="Q226" s="9" t="str">
        <f t="shared" si="94"/>
        <v>Tốt</v>
      </c>
      <c r="R226" s="82"/>
      <c r="S226" s="17"/>
      <c r="T226" s="19" t="e">
        <f>VLOOKUP(S226,Sheet1!$B$2:$C$12,2,TRUE)</f>
        <v>#N/A</v>
      </c>
      <c r="U226" s="5"/>
      <c r="V226" s="19" t="e">
        <f>VLOOKUP(U226,Sheet1!$B$2:$C$12,2,TRUE)</f>
        <v>#N/A</v>
      </c>
      <c r="W226" s="5"/>
      <c r="X226" s="19" t="e">
        <f>VLOOKUP(W226,Sheet1!$B$2:$C$12,2,TRUE)</f>
        <v>#N/A</v>
      </c>
      <c r="Y226" s="5"/>
      <c r="Z226" s="19" t="e">
        <f>VLOOKUP(Y226,Sheet1!$B$2:$C$12,2,TRUE)</f>
        <v>#N/A</v>
      </c>
      <c r="AA226" s="5"/>
      <c r="AB226" s="19" t="e">
        <f>VLOOKUP(AA226,Sheet1!$B$2:$C$12,2,TRUE)</f>
        <v>#N/A</v>
      </c>
      <c r="AC226" s="5" t="e">
        <f t="shared" si="91"/>
        <v>#N/A</v>
      </c>
      <c r="AD226" s="215">
        <f t="shared" si="83"/>
        <v>0</v>
      </c>
      <c r="AE226" s="9" t="e">
        <f t="shared" si="84"/>
        <v>#N/A</v>
      </c>
      <c r="AF226" s="5" t="e">
        <f t="shared" si="92"/>
        <v>#N/A</v>
      </c>
      <c r="AG226" s="215">
        <f t="shared" si="93"/>
        <v>0</v>
      </c>
      <c r="AH226" s="9" t="e">
        <f t="shared" si="85"/>
        <v>#N/A</v>
      </c>
      <c r="AI226" s="216"/>
      <c r="AJ226" s="9" t="e">
        <f t="shared" si="86"/>
        <v>#N/A</v>
      </c>
      <c r="AK226" s="9">
        <f t="shared" si="95"/>
        <v>0</v>
      </c>
      <c r="AL226" s="9" t="e">
        <f t="shared" si="88"/>
        <v>#N/A</v>
      </c>
      <c r="AM226" s="9" t="e">
        <f t="shared" si="89"/>
        <v>#N/A</v>
      </c>
      <c r="AN226" s="5"/>
      <c r="AO226" s="5"/>
      <c r="AP226" s="9"/>
      <c r="AQ226" s="5"/>
      <c r="AR226" s="29"/>
      <c r="AS226" s="29"/>
    </row>
    <row r="227" spans="1:45" s="7" customFormat="1" ht="20.100000000000001" hidden="1" customHeight="1" x14ac:dyDescent="0.25">
      <c r="A227" s="86">
        <f t="shared" ref="A227:A247" si="98">A226+1</f>
        <v>191</v>
      </c>
      <c r="B227" s="241" t="s">
        <v>247</v>
      </c>
      <c r="C227" s="240" t="s">
        <v>599</v>
      </c>
      <c r="D227" s="5"/>
      <c r="E227" s="5" t="str">
        <f>VLOOKUP($C227,'[5]Gui chi Quynh'!$D$7:$F$393,3,0)</f>
        <v>A2</v>
      </c>
      <c r="F227" s="19">
        <f>VLOOKUP(E227,Sheet1!$B$2:$C$12,2,TRUE)</f>
        <v>9</v>
      </c>
      <c r="G227" s="5" t="str">
        <f>VLOOKUP($C227,'[6]Gui chi Quynh'!$C$7:$E$391,3,0)</f>
        <v>A3</v>
      </c>
      <c r="H227" s="19">
        <f>VLOOKUP(G227,Sheet1!$B$2:$C$12,2,TRUE)</f>
        <v>8</v>
      </c>
      <c r="I227" s="5" t="str">
        <f>VLOOKUP($C227,'[7]Gui chi Quynh'!$C$7:$E$389,3,0)</f>
        <v>A2</v>
      </c>
      <c r="J227" s="19">
        <f>VLOOKUP(I227,Sheet1!$B$2:$C$12,2,TRUE)</f>
        <v>9</v>
      </c>
      <c r="K227" s="5" t="str">
        <f>VLOOKUP($C227,'[8]Gui chi Quynh'!$C$7:$E$389,3,0)</f>
        <v>A3</v>
      </c>
      <c r="L227" s="19">
        <f>VLOOKUP(K227,Sheet1!$B$2:$C$12,2,TRUE)</f>
        <v>8</v>
      </c>
      <c r="M227" s="5" t="str">
        <f>VLOOKUP($C227,'[9]Gui chi Quynh'!$C$7:$E$388,3,0)</f>
        <v>A2</v>
      </c>
      <c r="N227" s="19">
        <f>VLOOKUP(M227,Sheet1!$B$2:$C$12,2,TRUE)</f>
        <v>9</v>
      </c>
      <c r="O227" s="5">
        <f t="shared" si="96"/>
        <v>8.6</v>
      </c>
      <c r="P227" s="215">
        <f t="shared" si="97"/>
        <v>0</v>
      </c>
      <c r="Q227" s="9" t="str">
        <f t="shared" si="94"/>
        <v>Xuất sắc</v>
      </c>
      <c r="R227" s="82"/>
      <c r="S227" s="17"/>
      <c r="T227" s="19" t="e">
        <f>VLOOKUP(S227,Sheet1!$B$2:$C$12,2,TRUE)</f>
        <v>#N/A</v>
      </c>
      <c r="U227" s="5"/>
      <c r="V227" s="19" t="e">
        <f>VLOOKUP(U227,Sheet1!$B$2:$C$12,2,TRUE)</f>
        <v>#N/A</v>
      </c>
      <c r="W227" s="5"/>
      <c r="X227" s="19" t="e">
        <f>VLOOKUP(W227,Sheet1!$B$2:$C$12,2,TRUE)</f>
        <v>#N/A</v>
      </c>
      <c r="Y227" s="5"/>
      <c r="Z227" s="19" t="e">
        <f>VLOOKUP(Y227,Sheet1!$B$2:$C$12,2,TRUE)</f>
        <v>#N/A</v>
      </c>
      <c r="AA227" s="5"/>
      <c r="AB227" s="19" t="e">
        <f>VLOOKUP(AA227,Sheet1!$B$2:$C$12,2,TRUE)</f>
        <v>#N/A</v>
      </c>
      <c r="AC227" s="5" t="e">
        <f t="shared" si="91"/>
        <v>#N/A</v>
      </c>
      <c r="AD227" s="215">
        <f t="shared" si="83"/>
        <v>0</v>
      </c>
      <c r="AE227" s="9" t="e">
        <f t="shared" si="84"/>
        <v>#N/A</v>
      </c>
      <c r="AF227" s="5" t="e">
        <f t="shared" si="92"/>
        <v>#N/A</v>
      </c>
      <c r="AG227" s="215">
        <f t="shared" si="93"/>
        <v>0</v>
      </c>
      <c r="AH227" s="9" t="e">
        <f t="shared" si="85"/>
        <v>#N/A</v>
      </c>
      <c r="AI227" s="216"/>
      <c r="AJ227" s="9" t="e">
        <f t="shared" si="86"/>
        <v>#N/A</v>
      </c>
      <c r="AK227" s="9">
        <f t="shared" si="95"/>
        <v>0</v>
      </c>
      <c r="AL227" s="9" t="e">
        <f t="shared" si="88"/>
        <v>#N/A</v>
      </c>
      <c r="AM227" s="9" t="e">
        <f t="shared" si="89"/>
        <v>#N/A</v>
      </c>
      <c r="AN227" s="5"/>
      <c r="AO227" s="5"/>
      <c r="AP227" s="9"/>
      <c r="AQ227" s="5"/>
      <c r="AR227" s="29"/>
      <c r="AS227" s="29"/>
    </row>
    <row r="228" spans="1:45" s="7" customFormat="1" ht="20.100000000000001" hidden="1" customHeight="1" x14ac:dyDescent="0.25">
      <c r="A228" s="86">
        <f t="shared" si="98"/>
        <v>192</v>
      </c>
      <c r="B228" s="241" t="s">
        <v>245</v>
      </c>
      <c r="C228" s="240" t="s">
        <v>598</v>
      </c>
      <c r="D228" s="5"/>
      <c r="E228" s="5" t="str">
        <f>VLOOKUP($C228,'[5]Gui chi Quynh'!$D$7:$F$393,3,0)</f>
        <v>A4</v>
      </c>
      <c r="F228" s="19">
        <f>VLOOKUP(E228,Sheet1!$B$2:$C$12,2,TRUE)</f>
        <v>7</v>
      </c>
      <c r="G228" s="5" t="str">
        <f>VLOOKUP($C228,'[6]Gui chi Quynh'!$C$7:$E$391,3,0)</f>
        <v>A3</v>
      </c>
      <c r="H228" s="19">
        <f>VLOOKUP(G228,Sheet1!$B$2:$C$12,2,TRUE)</f>
        <v>8</v>
      </c>
      <c r="I228" s="5" t="str">
        <f>VLOOKUP($C228,'[7]Gui chi Quynh'!$C$7:$E$389,3,0)</f>
        <v>A4</v>
      </c>
      <c r="J228" s="19">
        <f>VLOOKUP(I228,Sheet1!$B$2:$C$12,2,TRUE)</f>
        <v>7</v>
      </c>
      <c r="K228" s="5" t="str">
        <f>VLOOKUP($C228,'[8]Gui chi Quynh'!$C$7:$E$389,3,0)</f>
        <v>A3</v>
      </c>
      <c r="L228" s="19">
        <f>VLOOKUP(K228,Sheet1!$B$2:$C$12,2,TRUE)</f>
        <v>8</v>
      </c>
      <c r="M228" s="5" t="str">
        <f>VLOOKUP($C228,'[9]Gui chi Quynh'!$C$7:$E$388,3,0)</f>
        <v>A3</v>
      </c>
      <c r="N228" s="19">
        <f>VLOOKUP(M228,Sheet1!$B$2:$C$12,2,TRUE)</f>
        <v>8</v>
      </c>
      <c r="O228" s="5">
        <f t="shared" si="96"/>
        <v>7.6</v>
      </c>
      <c r="P228" s="215">
        <f t="shared" si="97"/>
        <v>0</v>
      </c>
      <c r="Q228" s="9" t="str">
        <f t="shared" si="94"/>
        <v>Tốt</v>
      </c>
      <c r="R228" s="82"/>
      <c r="S228" s="17"/>
      <c r="T228" s="19" t="e">
        <f>VLOOKUP(S228,Sheet1!$B$2:$C$12,2,TRUE)</f>
        <v>#N/A</v>
      </c>
      <c r="U228" s="12"/>
      <c r="V228" s="19" t="e">
        <f>VLOOKUP(U228,Sheet1!$B$2:$C$12,2,TRUE)</f>
        <v>#N/A</v>
      </c>
      <c r="W228" s="5"/>
      <c r="X228" s="19" t="e">
        <f>VLOOKUP(W228,Sheet1!$B$2:$C$12,2,TRUE)</f>
        <v>#N/A</v>
      </c>
      <c r="Y228" s="5"/>
      <c r="Z228" s="19" t="e">
        <f>VLOOKUP(Y228,Sheet1!$B$2:$C$12,2,TRUE)</f>
        <v>#N/A</v>
      </c>
      <c r="AA228" s="5"/>
      <c r="AB228" s="19" t="e">
        <f>VLOOKUP(AA228,Sheet1!$B$2:$C$12,2,TRUE)</f>
        <v>#N/A</v>
      </c>
      <c r="AC228" s="5" t="e">
        <f t="shared" si="91"/>
        <v>#N/A</v>
      </c>
      <c r="AD228" s="215">
        <f t="shared" si="83"/>
        <v>0</v>
      </c>
      <c r="AE228" s="9" t="e">
        <f t="shared" si="84"/>
        <v>#N/A</v>
      </c>
      <c r="AF228" s="5" t="e">
        <f t="shared" si="92"/>
        <v>#N/A</v>
      </c>
      <c r="AG228" s="215">
        <f t="shared" si="93"/>
        <v>0</v>
      </c>
      <c r="AH228" s="9" t="e">
        <f t="shared" si="85"/>
        <v>#N/A</v>
      </c>
      <c r="AI228" s="216"/>
      <c r="AJ228" s="9" t="e">
        <f t="shared" si="86"/>
        <v>#N/A</v>
      </c>
      <c r="AK228" s="9">
        <f t="shared" si="95"/>
        <v>0</v>
      </c>
      <c r="AL228" s="9" t="e">
        <f t="shared" si="88"/>
        <v>#N/A</v>
      </c>
      <c r="AM228" s="9" t="e">
        <f t="shared" si="89"/>
        <v>#N/A</v>
      </c>
      <c r="AN228" s="5"/>
      <c r="AO228" s="5"/>
      <c r="AP228" s="9"/>
      <c r="AQ228" s="5"/>
      <c r="AR228" s="29"/>
      <c r="AS228" s="29"/>
    </row>
    <row r="229" spans="1:45" s="7" customFormat="1" ht="20.100000000000001" hidden="1" customHeight="1" x14ac:dyDescent="0.25">
      <c r="A229" s="86">
        <f t="shared" si="98"/>
        <v>193</v>
      </c>
      <c r="B229" s="241" t="s">
        <v>246</v>
      </c>
      <c r="C229" s="240" t="s">
        <v>585</v>
      </c>
      <c r="D229" s="5"/>
      <c r="E229" s="5" t="str">
        <f>VLOOKUP($C229,'[5]Gui chi Quynh'!$D$7:$F$393,3,0)</f>
        <v>A1</v>
      </c>
      <c r="F229" s="19">
        <f>VLOOKUP(E229,Sheet1!$B$2:$C$12,2,TRUE)</f>
        <v>10</v>
      </c>
      <c r="G229" s="5" t="str">
        <f>VLOOKUP($C229,'[6]Gui chi Quynh'!$C$7:$E$391,3,0)</f>
        <v>A3</v>
      </c>
      <c r="H229" s="19">
        <f>VLOOKUP(G229,Sheet1!$B$2:$C$12,2,TRUE)</f>
        <v>8</v>
      </c>
      <c r="I229" s="5" t="str">
        <f>VLOOKUP($C229,'[7]Gui chi Quynh'!$C$7:$E$389,3,0)</f>
        <v>A2</v>
      </c>
      <c r="J229" s="19">
        <f>VLOOKUP(I229,Sheet1!$B$2:$C$12,2,TRUE)</f>
        <v>9</v>
      </c>
      <c r="K229" s="5" t="str">
        <f>VLOOKUP($C229,'[8]Gui chi Quynh'!$C$7:$E$389,3,0)</f>
        <v>A3</v>
      </c>
      <c r="L229" s="19">
        <f>VLOOKUP(K229,Sheet1!$B$2:$C$12,2,TRUE)</f>
        <v>8</v>
      </c>
      <c r="M229" s="5" t="str">
        <f>VLOOKUP($C229,'[9]Gui chi Quynh'!$C$7:$E$388,3,0)</f>
        <v>A1</v>
      </c>
      <c r="N229" s="19">
        <f>VLOOKUP(M229,Sheet1!$B$2:$C$12,2,TRUE)</f>
        <v>10</v>
      </c>
      <c r="O229" s="5">
        <f t="shared" si="96"/>
        <v>9</v>
      </c>
      <c r="P229" s="215">
        <f t="shared" si="97"/>
        <v>0</v>
      </c>
      <c r="Q229" s="9" t="str">
        <f t="shared" si="94"/>
        <v>Xuất sắc</v>
      </c>
      <c r="R229" s="82"/>
      <c r="S229" s="17"/>
      <c r="T229" s="19" t="e">
        <f>VLOOKUP(S229,Sheet1!$B$2:$C$12,2,TRUE)</f>
        <v>#N/A</v>
      </c>
      <c r="U229" s="5"/>
      <c r="V229" s="19" t="e">
        <f>VLOOKUP(U229,Sheet1!$B$2:$C$12,2,TRUE)</f>
        <v>#N/A</v>
      </c>
      <c r="W229" s="5"/>
      <c r="X229" s="19" t="e">
        <f>VLOOKUP(W229,Sheet1!$B$2:$C$12,2,TRUE)</f>
        <v>#N/A</v>
      </c>
      <c r="Y229" s="5"/>
      <c r="Z229" s="19" t="e">
        <f>VLOOKUP(Y229,Sheet1!$B$2:$C$12,2,TRUE)</f>
        <v>#N/A</v>
      </c>
      <c r="AA229" s="5"/>
      <c r="AB229" s="19" t="e">
        <f>VLOOKUP(AA229,Sheet1!$B$2:$C$12,2,TRUE)</f>
        <v>#N/A</v>
      </c>
      <c r="AC229" s="5" t="e">
        <f t="shared" si="91"/>
        <v>#N/A</v>
      </c>
      <c r="AD229" s="215">
        <f t="shared" si="83"/>
        <v>0</v>
      </c>
      <c r="AE229" s="9" t="e">
        <f t="shared" si="84"/>
        <v>#N/A</v>
      </c>
      <c r="AF229" s="5" t="e">
        <f t="shared" si="92"/>
        <v>#N/A</v>
      </c>
      <c r="AG229" s="215">
        <f t="shared" si="93"/>
        <v>0</v>
      </c>
      <c r="AH229" s="9" t="e">
        <f t="shared" si="85"/>
        <v>#N/A</v>
      </c>
      <c r="AI229" s="216"/>
      <c r="AJ229" s="9" t="e">
        <f t="shared" si="86"/>
        <v>#N/A</v>
      </c>
      <c r="AK229" s="9">
        <f t="shared" si="95"/>
        <v>0</v>
      </c>
      <c r="AL229" s="9" t="e">
        <f t="shared" si="88"/>
        <v>#N/A</v>
      </c>
      <c r="AM229" s="9" t="e">
        <f t="shared" si="89"/>
        <v>#N/A</v>
      </c>
      <c r="AN229" s="5"/>
      <c r="AO229" s="5"/>
      <c r="AP229" s="9"/>
      <c r="AQ229" s="5"/>
      <c r="AR229" s="29"/>
      <c r="AS229" s="29"/>
    </row>
    <row r="230" spans="1:45" s="7" customFormat="1" ht="55.5" customHeight="1" x14ac:dyDescent="0.25">
      <c r="A230" s="289">
        <f t="shared" si="98"/>
        <v>194</v>
      </c>
      <c r="B230" s="290" t="s">
        <v>238</v>
      </c>
      <c r="C230" s="291" t="s">
        <v>593</v>
      </c>
      <c r="D230" s="16"/>
      <c r="E230" s="16" t="str">
        <f>VLOOKUP($C230,'[5]Gui chi Quynh'!$D$7:$F$393,3,0)</f>
        <v>A4</v>
      </c>
      <c r="F230" s="16">
        <f>VLOOKUP(E230,Sheet1!$B$2:$C$12,2,TRUE)</f>
        <v>7</v>
      </c>
      <c r="G230" s="292" t="str">
        <f>VLOOKUP($C230,'[6]Gui chi Quynh'!$C$7:$E$391,3,0)</f>
        <v>B2</v>
      </c>
      <c r="H230" s="16">
        <f>VLOOKUP(G230,Sheet1!$B$2:$C$12,2,TRUE)</f>
        <v>5</v>
      </c>
      <c r="I230" s="16" t="str">
        <f>VLOOKUP($C230,'[7]Gui chi Quynh'!$C$7:$E$389,3,0)</f>
        <v>A4</v>
      </c>
      <c r="J230" s="16">
        <f>VLOOKUP(I230,Sheet1!$B$2:$C$12,2,TRUE)</f>
        <v>7</v>
      </c>
      <c r="K230" s="292" t="str">
        <f>VLOOKUP($C230,'[8]Gui chi Quynh'!$C$7:$E$389,3,0)</f>
        <v>B2</v>
      </c>
      <c r="L230" s="16">
        <f>VLOOKUP(K230,Sheet1!$B$2:$C$12,2,TRUE)</f>
        <v>5</v>
      </c>
      <c r="M230" s="292" t="str">
        <f>VLOOKUP($C230,'[9]Gui chi Quynh'!$C$7:$E$388,3,0)</f>
        <v>B1</v>
      </c>
      <c r="N230" s="16">
        <f>VLOOKUP(M230,Sheet1!$B$2:$C$12,2,TRUE)</f>
        <v>6</v>
      </c>
      <c r="O230" s="16">
        <f t="shared" si="96"/>
        <v>6</v>
      </c>
      <c r="P230" s="293">
        <f t="shared" si="97"/>
        <v>0</v>
      </c>
      <c r="Q230" s="292" t="str">
        <f t="shared" si="94"/>
        <v>Hoàn thành</v>
      </c>
      <c r="R230" s="279" t="s">
        <v>940</v>
      </c>
      <c r="S230" s="17"/>
      <c r="T230" s="19" t="e">
        <f>VLOOKUP(S230,Sheet1!$B$2:$C$12,2,TRUE)</f>
        <v>#N/A</v>
      </c>
      <c r="U230" s="5"/>
      <c r="V230" s="19" t="e">
        <f>VLOOKUP(U230,Sheet1!$B$2:$C$12,2,TRUE)</f>
        <v>#N/A</v>
      </c>
      <c r="W230" s="5"/>
      <c r="X230" s="19" t="e">
        <f>VLOOKUP(W230,Sheet1!$B$2:$C$12,2,TRUE)</f>
        <v>#N/A</v>
      </c>
      <c r="Y230" s="5"/>
      <c r="Z230" s="19" t="e">
        <f>VLOOKUP(Y230,Sheet1!$B$2:$C$12,2,TRUE)</f>
        <v>#N/A</v>
      </c>
      <c r="AA230" s="5"/>
      <c r="AB230" s="19" t="e">
        <f>VLOOKUP(AA230,Sheet1!$B$2:$C$12,2,TRUE)</f>
        <v>#N/A</v>
      </c>
      <c r="AC230" s="5" t="e">
        <f t="shared" si="91"/>
        <v>#N/A</v>
      </c>
      <c r="AD230" s="215">
        <f t="shared" si="83"/>
        <v>0</v>
      </c>
      <c r="AE230" s="9" t="e">
        <f t="shared" si="84"/>
        <v>#N/A</v>
      </c>
      <c r="AF230" s="5" t="e">
        <f t="shared" si="92"/>
        <v>#N/A</v>
      </c>
      <c r="AG230" s="215">
        <f t="shared" si="93"/>
        <v>0</v>
      </c>
      <c r="AH230" s="9" t="e">
        <f t="shared" si="85"/>
        <v>#N/A</v>
      </c>
      <c r="AI230" s="216"/>
      <c r="AJ230" s="9" t="e">
        <f t="shared" si="86"/>
        <v>#N/A</v>
      </c>
      <c r="AK230" s="9">
        <f t="shared" si="95"/>
        <v>0</v>
      </c>
      <c r="AL230" s="9" t="e">
        <f t="shared" si="88"/>
        <v>#N/A</v>
      </c>
      <c r="AM230" s="9" t="e">
        <f t="shared" si="89"/>
        <v>#N/A</v>
      </c>
      <c r="AN230" s="5"/>
      <c r="AO230" s="5"/>
      <c r="AP230" s="9"/>
      <c r="AQ230" s="5"/>
      <c r="AR230" s="29"/>
      <c r="AS230" s="29"/>
    </row>
    <row r="231" spans="1:45" s="7" customFormat="1" ht="20.100000000000001" hidden="1" customHeight="1" x14ac:dyDescent="0.25">
      <c r="A231" s="289">
        <f t="shared" si="98"/>
        <v>195</v>
      </c>
      <c r="B231" s="290" t="s">
        <v>298</v>
      </c>
      <c r="C231" s="291" t="s">
        <v>605</v>
      </c>
      <c r="D231" s="16"/>
      <c r="E231" s="16" t="str">
        <f>VLOOKUP($C231,'[5]Gui chi Quynh'!$D$7:$F$393,3,0)</f>
        <v>A4</v>
      </c>
      <c r="F231" s="16">
        <f>VLOOKUP(E231,Sheet1!$B$2:$C$12,2,TRUE)</f>
        <v>7</v>
      </c>
      <c r="G231" s="16" t="str">
        <f>VLOOKUP($C231,'[6]Gui chi Quynh'!$C$7:$E$391,3,0)</f>
        <v>A3</v>
      </c>
      <c r="H231" s="16">
        <f>VLOOKUP(G231,Sheet1!$B$2:$C$12,2,TRUE)</f>
        <v>8</v>
      </c>
      <c r="I231" s="16" t="str">
        <f>VLOOKUP($C231,'[7]Gui chi Quynh'!$C$7:$E$389,3,0)</f>
        <v>A4</v>
      </c>
      <c r="J231" s="16">
        <f>VLOOKUP(I231,Sheet1!$B$2:$C$12,2,TRUE)</f>
        <v>7</v>
      </c>
      <c r="K231" s="16" t="str">
        <f>VLOOKUP($C231,'[8]Gui chi Quynh'!$C$7:$E$389,3,0)</f>
        <v>A4</v>
      </c>
      <c r="L231" s="16">
        <f>VLOOKUP(K231,Sheet1!$B$2:$C$12,2,TRUE)</f>
        <v>7</v>
      </c>
      <c r="M231" s="16" t="str">
        <f>VLOOKUP($C231,'[9]Gui chi Quynh'!$C$7:$E$388,3,0)</f>
        <v>A4</v>
      </c>
      <c r="N231" s="16">
        <f>VLOOKUP(M231,Sheet1!$B$2:$C$12,2,TRUE)</f>
        <v>7</v>
      </c>
      <c r="O231" s="16">
        <f t="shared" si="96"/>
        <v>7.2</v>
      </c>
      <c r="P231" s="293">
        <f t="shared" si="97"/>
        <v>0</v>
      </c>
      <c r="Q231" s="294" t="str">
        <f t="shared" si="94"/>
        <v>Tốt</v>
      </c>
      <c r="R231" s="281"/>
      <c r="S231" s="17"/>
      <c r="T231" s="19" t="e">
        <f>VLOOKUP(S231,Sheet1!$B$2:$C$12,2,TRUE)</f>
        <v>#N/A</v>
      </c>
      <c r="U231" s="5"/>
      <c r="V231" s="19" t="e">
        <f>VLOOKUP(U231,Sheet1!$B$2:$C$12,2,TRUE)</f>
        <v>#N/A</v>
      </c>
      <c r="W231" s="5"/>
      <c r="X231" s="19" t="e">
        <f>VLOOKUP(W231,Sheet1!$B$2:$C$12,2,TRUE)</f>
        <v>#N/A</v>
      </c>
      <c r="Y231" s="5"/>
      <c r="Z231" s="19" t="e">
        <f>VLOOKUP(Y231,Sheet1!$B$2:$C$12,2,TRUE)</f>
        <v>#N/A</v>
      </c>
      <c r="AA231" s="5"/>
      <c r="AB231" s="19" t="e">
        <f>VLOOKUP(AA231,Sheet1!$B$2:$C$12,2,TRUE)</f>
        <v>#N/A</v>
      </c>
      <c r="AC231" s="5" t="e">
        <f t="shared" si="91"/>
        <v>#N/A</v>
      </c>
      <c r="AD231" s="215">
        <f t="shared" si="83"/>
        <v>0</v>
      </c>
      <c r="AE231" s="9" t="e">
        <f t="shared" si="84"/>
        <v>#N/A</v>
      </c>
      <c r="AF231" s="5" t="e">
        <f t="shared" si="92"/>
        <v>#N/A</v>
      </c>
      <c r="AG231" s="215">
        <f t="shared" si="93"/>
        <v>0</v>
      </c>
      <c r="AH231" s="9" t="e">
        <f t="shared" si="85"/>
        <v>#N/A</v>
      </c>
      <c r="AI231" s="216"/>
      <c r="AJ231" s="9" t="e">
        <f t="shared" si="86"/>
        <v>#N/A</v>
      </c>
      <c r="AK231" s="9">
        <f t="shared" si="95"/>
        <v>0</v>
      </c>
      <c r="AL231" s="9" t="e">
        <f t="shared" si="88"/>
        <v>#N/A</v>
      </c>
      <c r="AM231" s="9" t="e">
        <f t="shared" si="89"/>
        <v>#N/A</v>
      </c>
      <c r="AN231" s="5"/>
      <c r="AO231" s="5"/>
      <c r="AP231" s="9"/>
      <c r="AQ231" s="5"/>
      <c r="AR231" s="29"/>
      <c r="AS231" s="29"/>
    </row>
    <row r="232" spans="1:45" s="7" customFormat="1" ht="20.100000000000001" hidden="1" customHeight="1" x14ac:dyDescent="0.25">
      <c r="A232" s="289">
        <f t="shared" si="98"/>
        <v>196</v>
      </c>
      <c r="B232" s="290" t="s">
        <v>233</v>
      </c>
      <c r="C232" s="291" t="s">
        <v>582</v>
      </c>
      <c r="D232" s="16"/>
      <c r="E232" s="16" t="str">
        <f>VLOOKUP($C232,'[5]Gui chi Quynh'!$D$7:$F$393,3,0)</f>
        <v>A3</v>
      </c>
      <c r="F232" s="16">
        <f>VLOOKUP(E232,Sheet1!$B$2:$C$12,2,TRUE)</f>
        <v>8</v>
      </c>
      <c r="G232" s="16" t="str">
        <f>VLOOKUP($C232,'[6]Gui chi Quynh'!$C$7:$E$391,3,0)</f>
        <v>A3</v>
      </c>
      <c r="H232" s="16">
        <f>VLOOKUP(G232,Sheet1!$B$2:$C$12,2,TRUE)</f>
        <v>8</v>
      </c>
      <c r="I232" s="16" t="str">
        <f>VLOOKUP($C232,'[7]Gui chi Quynh'!$C$7:$E$389,3,0)</f>
        <v>A4</v>
      </c>
      <c r="J232" s="16">
        <f>VLOOKUP(I232,Sheet1!$B$2:$C$12,2,TRUE)</f>
        <v>7</v>
      </c>
      <c r="K232" s="16" t="str">
        <f>VLOOKUP($C232,'[8]Gui chi Quynh'!$C$7:$E$389,3,0)</f>
        <v>A3</v>
      </c>
      <c r="L232" s="16">
        <f>VLOOKUP(K232,Sheet1!$B$2:$C$12,2,TRUE)</f>
        <v>8</v>
      </c>
      <c r="M232" s="16" t="str">
        <f>VLOOKUP($C232,'[9]Gui chi Quynh'!$C$7:$E$388,3,0)</f>
        <v>A3</v>
      </c>
      <c r="N232" s="16">
        <f>VLOOKUP(M232,Sheet1!$B$2:$C$12,2,TRUE)</f>
        <v>8</v>
      </c>
      <c r="O232" s="16">
        <f t="shared" si="96"/>
        <v>7.8</v>
      </c>
      <c r="P232" s="293">
        <f t="shared" si="97"/>
        <v>0</v>
      </c>
      <c r="Q232" s="294" t="str">
        <f t="shared" si="94"/>
        <v>Tốt</v>
      </c>
      <c r="R232" s="281"/>
      <c r="S232" s="17"/>
      <c r="T232" s="19" t="e">
        <f>VLOOKUP(S232,Sheet1!$B$2:$C$12,2,TRUE)</f>
        <v>#N/A</v>
      </c>
      <c r="U232" s="5"/>
      <c r="V232" s="19" t="e">
        <f>VLOOKUP(U232,Sheet1!$B$2:$C$12,2,TRUE)</f>
        <v>#N/A</v>
      </c>
      <c r="W232" s="5"/>
      <c r="X232" s="19" t="e">
        <f>VLOOKUP(W232,Sheet1!$B$2:$C$12,2,TRUE)</f>
        <v>#N/A</v>
      </c>
      <c r="Y232" s="5"/>
      <c r="Z232" s="19" t="e">
        <f>VLOOKUP(Y232,Sheet1!$B$2:$C$12,2,TRUE)</f>
        <v>#N/A</v>
      </c>
      <c r="AA232" s="5"/>
      <c r="AB232" s="19" t="e">
        <f>VLOOKUP(AA232,Sheet1!$B$2:$C$12,2,TRUE)</f>
        <v>#N/A</v>
      </c>
      <c r="AC232" s="5" t="e">
        <f t="shared" si="91"/>
        <v>#N/A</v>
      </c>
      <c r="AD232" s="215">
        <f t="shared" si="83"/>
        <v>0</v>
      </c>
      <c r="AE232" s="9" t="e">
        <f t="shared" si="84"/>
        <v>#N/A</v>
      </c>
      <c r="AF232" s="5" t="e">
        <f t="shared" si="92"/>
        <v>#N/A</v>
      </c>
      <c r="AG232" s="215">
        <f t="shared" si="93"/>
        <v>0</v>
      </c>
      <c r="AH232" s="9" t="e">
        <f t="shared" si="85"/>
        <v>#N/A</v>
      </c>
      <c r="AI232" s="216"/>
      <c r="AJ232" s="9" t="e">
        <f t="shared" si="86"/>
        <v>#N/A</v>
      </c>
      <c r="AK232" s="9">
        <f t="shared" si="95"/>
        <v>0</v>
      </c>
      <c r="AL232" s="9" t="e">
        <f t="shared" si="88"/>
        <v>#N/A</v>
      </c>
      <c r="AM232" s="9" t="e">
        <f t="shared" si="89"/>
        <v>#N/A</v>
      </c>
      <c r="AN232" s="5"/>
      <c r="AO232" s="5"/>
      <c r="AP232" s="9"/>
      <c r="AQ232" s="5"/>
      <c r="AR232" s="29"/>
      <c r="AS232" s="29"/>
    </row>
    <row r="233" spans="1:45" s="7" customFormat="1" ht="20.100000000000001" hidden="1" customHeight="1" x14ac:dyDescent="0.25">
      <c r="A233" s="289">
        <f t="shared" si="98"/>
        <v>197</v>
      </c>
      <c r="B233" s="290" t="s">
        <v>241</v>
      </c>
      <c r="C233" s="291" t="s">
        <v>595</v>
      </c>
      <c r="D233" s="16"/>
      <c r="E233" s="16" t="str">
        <f>VLOOKUP($C233,'[5]Gui chi Quynh'!$D$7:$F$393,3,0)</f>
        <v>A3</v>
      </c>
      <c r="F233" s="16">
        <f>VLOOKUP(E233,Sheet1!$B$2:$C$12,2,TRUE)</f>
        <v>8</v>
      </c>
      <c r="G233" s="16" t="str">
        <f>VLOOKUP($C233,'[6]Gui chi Quynh'!$C$7:$E$391,3,0)</f>
        <v>A3</v>
      </c>
      <c r="H233" s="16">
        <f>VLOOKUP(G233,Sheet1!$B$2:$C$12,2,TRUE)</f>
        <v>8</v>
      </c>
      <c r="I233" s="16" t="str">
        <f>VLOOKUP($C233,'[7]Gui chi Quynh'!$C$7:$E$389,3,0)</f>
        <v>A4</v>
      </c>
      <c r="J233" s="16">
        <f>VLOOKUP(I233,Sheet1!$B$2:$C$12,2,TRUE)</f>
        <v>7</v>
      </c>
      <c r="K233" s="16" t="str">
        <f>VLOOKUP($C233,'[8]Gui chi Quynh'!$C$7:$E$389,3,0)</f>
        <v>A4</v>
      </c>
      <c r="L233" s="16">
        <f>VLOOKUP(K233,Sheet1!$B$2:$C$12,2,TRUE)</f>
        <v>7</v>
      </c>
      <c r="M233" s="16" t="str">
        <f>VLOOKUP($C233,'[9]Gui chi Quynh'!$C$7:$E$388,3,0)</f>
        <v>A3</v>
      </c>
      <c r="N233" s="16">
        <f>VLOOKUP(M233,Sheet1!$B$2:$C$12,2,TRUE)</f>
        <v>8</v>
      </c>
      <c r="O233" s="16">
        <f t="shared" si="96"/>
        <v>7.6</v>
      </c>
      <c r="P233" s="293">
        <f t="shared" si="97"/>
        <v>0</v>
      </c>
      <c r="Q233" s="294" t="str">
        <f t="shared" si="94"/>
        <v>Tốt</v>
      </c>
      <c r="R233" s="281"/>
      <c r="S233" s="17"/>
      <c r="T233" s="19" t="e">
        <f>VLOOKUP(S233,Sheet1!$B$2:$C$12,2,TRUE)</f>
        <v>#N/A</v>
      </c>
      <c r="U233" s="5"/>
      <c r="V233" s="19" t="e">
        <f>VLOOKUP(U233,Sheet1!$B$2:$C$12,2,TRUE)</f>
        <v>#N/A</v>
      </c>
      <c r="W233" s="5"/>
      <c r="X233" s="19" t="e">
        <f>VLOOKUP(W233,Sheet1!$B$2:$C$12,2,TRUE)</f>
        <v>#N/A</v>
      </c>
      <c r="Y233" s="5"/>
      <c r="Z233" s="19" t="e">
        <f>VLOOKUP(Y233,Sheet1!$B$2:$C$12,2,TRUE)</f>
        <v>#N/A</v>
      </c>
      <c r="AA233" s="5"/>
      <c r="AB233" s="19" t="e">
        <f>VLOOKUP(AA233,Sheet1!$B$2:$C$12,2,TRUE)</f>
        <v>#N/A</v>
      </c>
      <c r="AC233" s="5" t="e">
        <f t="shared" si="91"/>
        <v>#N/A</v>
      </c>
      <c r="AD233" s="215">
        <f t="shared" si="83"/>
        <v>0</v>
      </c>
      <c r="AE233" s="9" t="e">
        <f t="shared" si="84"/>
        <v>#N/A</v>
      </c>
      <c r="AF233" s="5" t="e">
        <f t="shared" si="92"/>
        <v>#N/A</v>
      </c>
      <c r="AG233" s="215">
        <f t="shared" si="93"/>
        <v>0</v>
      </c>
      <c r="AH233" s="9" t="e">
        <f t="shared" si="85"/>
        <v>#N/A</v>
      </c>
      <c r="AI233" s="216"/>
      <c r="AJ233" s="9" t="e">
        <f t="shared" si="86"/>
        <v>#N/A</v>
      </c>
      <c r="AK233" s="9">
        <f t="shared" si="95"/>
        <v>0</v>
      </c>
      <c r="AL233" s="9" t="e">
        <f t="shared" si="88"/>
        <v>#N/A</v>
      </c>
      <c r="AM233" s="9" t="e">
        <f t="shared" si="89"/>
        <v>#N/A</v>
      </c>
      <c r="AN233" s="5"/>
      <c r="AO233" s="5"/>
      <c r="AP233" s="9"/>
      <c r="AQ233" s="5"/>
      <c r="AR233" s="29"/>
      <c r="AS233" s="29"/>
    </row>
    <row r="234" spans="1:45" s="7" customFormat="1" ht="9" hidden="1" customHeight="1" x14ac:dyDescent="0.25">
      <c r="A234" s="289">
        <f t="shared" si="98"/>
        <v>198</v>
      </c>
      <c r="B234" s="290" t="s">
        <v>242</v>
      </c>
      <c r="C234" s="291" t="s">
        <v>586</v>
      </c>
      <c r="D234" s="16"/>
      <c r="E234" s="16" t="str">
        <f>VLOOKUP($C234,'[5]Gui chi Quynh'!$D$7:$F$393,3,0)</f>
        <v>A1</v>
      </c>
      <c r="F234" s="16">
        <f>VLOOKUP(E234,Sheet1!$B$2:$C$12,2,TRUE)</f>
        <v>10</v>
      </c>
      <c r="G234" s="16" t="str">
        <f>VLOOKUP($C234,'[6]Gui chi Quynh'!$C$7:$E$391,3,0)</f>
        <v>A1</v>
      </c>
      <c r="H234" s="16">
        <f>VLOOKUP(G234,Sheet1!$B$2:$C$12,2,TRUE)</f>
        <v>10</v>
      </c>
      <c r="I234" s="16" t="str">
        <f>VLOOKUP($C234,'[7]Gui chi Quynh'!$C$7:$E$389,3,0)</f>
        <v>A1</v>
      </c>
      <c r="J234" s="16">
        <f>VLOOKUP(I234,Sheet1!$B$2:$C$12,2,TRUE)</f>
        <v>10</v>
      </c>
      <c r="K234" s="16" t="str">
        <f>VLOOKUP($C234,'[8]Gui chi Quynh'!$C$7:$E$389,3,0)</f>
        <v>A1</v>
      </c>
      <c r="L234" s="16">
        <f>VLOOKUP(K234,Sheet1!$B$2:$C$12,2,TRUE)</f>
        <v>10</v>
      </c>
      <c r="M234" s="16" t="str">
        <f>VLOOKUP($C234,'[9]Gui chi Quynh'!$C$7:$E$388,3,0)</f>
        <v>A1</v>
      </c>
      <c r="N234" s="16">
        <f>VLOOKUP(M234,Sheet1!$B$2:$C$12,2,TRUE)</f>
        <v>10</v>
      </c>
      <c r="O234" s="16">
        <f t="shared" si="96"/>
        <v>10</v>
      </c>
      <c r="P234" s="293">
        <f t="shared" si="97"/>
        <v>0</v>
      </c>
      <c r="Q234" s="294" t="str">
        <f t="shared" si="94"/>
        <v>Xuất sắc</v>
      </c>
      <c r="R234" s="281"/>
      <c r="S234" s="17"/>
      <c r="T234" s="19" t="e">
        <f>VLOOKUP(S234,Sheet1!$B$2:$C$12,2,TRUE)</f>
        <v>#N/A</v>
      </c>
      <c r="U234" s="5"/>
      <c r="V234" s="19" t="e">
        <f>VLOOKUP(U234,Sheet1!$B$2:$C$12,2,TRUE)</f>
        <v>#N/A</v>
      </c>
      <c r="W234" s="5"/>
      <c r="X234" s="19" t="e">
        <f>VLOOKUP(W234,Sheet1!$B$2:$C$12,2,TRUE)</f>
        <v>#N/A</v>
      </c>
      <c r="Y234" s="5"/>
      <c r="Z234" s="19" t="e">
        <f>VLOOKUP(Y234,Sheet1!$B$2:$C$12,2,TRUE)</f>
        <v>#N/A</v>
      </c>
      <c r="AA234" s="5"/>
      <c r="AB234" s="19" t="e">
        <f>VLOOKUP(AA234,Sheet1!$B$2:$C$12,2,TRUE)</f>
        <v>#N/A</v>
      </c>
      <c r="AC234" s="5" t="e">
        <f t="shared" si="91"/>
        <v>#N/A</v>
      </c>
      <c r="AD234" s="215">
        <f t="shared" si="83"/>
        <v>0</v>
      </c>
      <c r="AE234" s="9" t="e">
        <f t="shared" si="84"/>
        <v>#N/A</v>
      </c>
      <c r="AF234" s="5" t="e">
        <f t="shared" si="92"/>
        <v>#N/A</v>
      </c>
      <c r="AG234" s="215">
        <f t="shared" si="93"/>
        <v>0</v>
      </c>
      <c r="AH234" s="9" t="e">
        <f t="shared" si="85"/>
        <v>#N/A</v>
      </c>
      <c r="AI234" s="216"/>
      <c r="AJ234" s="9" t="e">
        <f t="shared" si="86"/>
        <v>#N/A</v>
      </c>
      <c r="AK234" s="9">
        <f t="shared" si="95"/>
        <v>0</v>
      </c>
      <c r="AL234" s="9" t="e">
        <f t="shared" si="88"/>
        <v>#N/A</v>
      </c>
      <c r="AM234" s="9" t="e">
        <f t="shared" si="89"/>
        <v>#N/A</v>
      </c>
      <c r="AN234" s="5"/>
      <c r="AO234" s="5"/>
      <c r="AP234" s="9"/>
      <c r="AQ234" s="5"/>
      <c r="AR234" s="29"/>
      <c r="AS234" s="29"/>
    </row>
    <row r="235" spans="1:45" s="7" customFormat="1" ht="53.25" customHeight="1" x14ac:dyDescent="0.25">
      <c r="A235" s="289">
        <f t="shared" si="98"/>
        <v>199</v>
      </c>
      <c r="B235" s="290" t="s">
        <v>235</v>
      </c>
      <c r="C235" s="291" t="s">
        <v>584</v>
      </c>
      <c r="D235" s="16"/>
      <c r="E235" s="16" t="str">
        <f>VLOOKUP($C235,'[5]Gui chi Quynh'!$D$7:$F$393,3,0)</f>
        <v>A4</v>
      </c>
      <c r="F235" s="16">
        <f>VLOOKUP(E235,Sheet1!$B$2:$C$12,2,TRUE)</f>
        <v>7</v>
      </c>
      <c r="G235" s="16" t="str">
        <f>VLOOKUP($C235,'[6]Gui chi Quynh'!$C$7:$E$391,3,0)</f>
        <v>A4</v>
      </c>
      <c r="H235" s="16">
        <f>VLOOKUP(G235,Sheet1!$B$2:$C$12,2,TRUE)</f>
        <v>7</v>
      </c>
      <c r="I235" s="16" t="str">
        <f>VLOOKUP($C235,'[7]Gui chi Quynh'!$C$7:$E$389,3,0)</f>
        <v>A DN</v>
      </c>
      <c r="J235" s="16"/>
      <c r="K235" s="16" t="str">
        <f>VLOOKUP($C235,'[8]Gui chi Quynh'!$C$7:$E$389,3,0)</f>
        <v>A DN</v>
      </c>
      <c r="L235" s="16"/>
      <c r="M235" s="16" t="str">
        <f>VLOOKUP($C235,'[9]Gui chi Quynh'!$C$7:$E$388,3,0)</f>
        <v>A DN</v>
      </c>
      <c r="N235" s="16"/>
      <c r="O235" s="16">
        <f>ROUND(AVERAGE(F235,H235),2)</f>
        <v>7</v>
      </c>
      <c r="P235" s="293">
        <f t="shared" si="97"/>
        <v>0</v>
      </c>
      <c r="Q235" s="294" t="str">
        <f t="shared" si="94"/>
        <v>Tốt</v>
      </c>
      <c r="R235" s="275" t="s">
        <v>928</v>
      </c>
      <c r="S235" s="17"/>
      <c r="T235" s="19" t="e">
        <f>VLOOKUP(S235,Sheet1!$B$2:$C$12,2,TRUE)</f>
        <v>#N/A</v>
      </c>
      <c r="U235" s="5"/>
      <c r="V235" s="19" t="e">
        <f>VLOOKUP(U235,Sheet1!$B$2:$C$12,2,TRUE)</f>
        <v>#N/A</v>
      </c>
      <c r="W235" s="5"/>
      <c r="X235" s="19" t="e">
        <f>VLOOKUP(W235,Sheet1!$B$2:$C$12,2,TRUE)</f>
        <v>#N/A</v>
      </c>
      <c r="Y235" s="5"/>
      <c r="Z235" s="19" t="e">
        <f>VLOOKUP(Y235,Sheet1!$B$2:$C$12,2,TRUE)</f>
        <v>#N/A</v>
      </c>
      <c r="AA235" s="5"/>
      <c r="AB235" s="19" t="e">
        <f>VLOOKUP(AA235,Sheet1!$B$2:$C$12,2,TRUE)</f>
        <v>#N/A</v>
      </c>
      <c r="AC235" s="5" t="e">
        <f t="shared" si="91"/>
        <v>#N/A</v>
      </c>
      <c r="AD235" s="215">
        <f t="shared" si="83"/>
        <v>0</v>
      </c>
      <c r="AE235" s="9" t="e">
        <f t="shared" si="84"/>
        <v>#N/A</v>
      </c>
      <c r="AF235" s="5" t="e">
        <f t="shared" si="92"/>
        <v>#N/A</v>
      </c>
      <c r="AG235" s="215">
        <f t="shared" si="93"/>
        <v>0</v>
      </c>
      <c r="AH235" s="9" t="e">
        <f t="shared" si="85"/>
        <v>#N/A</v>
      </c>
      <c r="AI235" s="216"/>
      <c r="AJ235" s="9" t="e">
        <f t="shared" si="86"/>
        <v>#N/A</v>
      </c>
      <c r="AK235" s="9">
        <f t="shared" si="95"/>
        <v>0</v>
      </c>
      <c r="AL235" s="9" t="e">
        <f t="shared" si="88"/>
        <v>#N/A</v>
      </c>
      <c r="AM235" s="9" t="e">
        <f t="shared" si="89"/>
        <v>#N/A</v>
      </c>
      <c r="AN235" s="5"/>
      <c r="AO235" s="5"/>
      <c r="AP235" s="9"/>
      <c r="AQ235" s="5"/>
      <c r="AR235" s="221" t="s">
        <v>866</v>
      </c>
      <c r="AS235" s="29"/>
    </row>
    <row r="236" spans="1:45" s="7" customFormat="1" ht="20.100000000000001" hidden="1" customHeight="1" x14ac:dyDescent="0.25">
      <c r="A236" s="86">
        <f t="shared" si="98"/>
        <v>200</v>
      </c>
      <c r="B236" s="241" t="s">
        <v>239</v>
      </c>
      <c r="C236" s="240" t="s">
        <v>588</v>
      </c>
      <c r="D236" s="5"/>
      <c r="E236" s="5" t="str">
        <f>VLOOKUP($C236,'[5]Gui chi Quynh'!$D$7:$F$393,3,0)</f>
        <v>A2</v>
      </c>
      <c r="F236" s="19">
        <f>VLOOKUP(E236,Sheet1!$B$2:$C$12,2,TRUE)</f>
        <v>9</v>
      </c>
      <c r="G236" s="5" t="str">
        <f>VLOOKUP($C236,'[6]Gui chi Quynh'!$C$7:$E$391,3,0)</f>
        <v>A3</v>
      </c>
      <c r="H236" s="19">
        <f>VLOOKUP(G236,Sheet1!$B$2:$C$12,2,TRUE)</f>
        <v>8</v>
      </c>
      <c r="I236" s="5" t="str">
        <f>VLOOKUP($C236,'[7]Gui chi Quynh'!$C$7:$E$389,3,0)</f>
        <v>A4</v>
      </c>
      <c r="J236" s="19">
        <f>VLOOKUP(I236,Sheet1!$B$2:$C$12,2,TRUE)</f>
        <v>7</v>
      </c>
      <c r="K236" s="5" t="str">
        <f>VLOOKUP($C236,'[8]Gui chi Quynh'!$C$7:$E$389,3,0)</f>
        <v>A2</v>
      </c>
      <c r="L236" s="19">
        <f>VLOOKUP(K236,Sheet1!$B$2:$C$12,2,TRUE)</f>
        <v>9</v>
      </c>
      <c r="M236" s="5" t="str">
        <f>VLOOKUP($C236,'[9]Gui chi Quynh'!$C$7:$E$388,3,0)</f>
        <v>A3</v>
      </c>
      <c r="N236" s="19">
        <f>VLOOKUP(M236,Sheet1!$B$2:$C$12,2,TRUE)</f>
        <v>8</v>
      </c>
      <c r="O236" s="5">
        <f t="shared" ref="O236:O247" si="99">ROUND(AVERAGE(F236,H236,J236,L236,N236),2)</f>
        <v>8.1999999999999993</v>
      </c>
      <c r="P236" s="215">
        <f t="shared" si="97"/>
        <v>0</v>
      </c>
      <c r="Q236" s="9" t="str">
        <f t="shared" si="94"/>
        <v>Xuất sắc</v>
      </c>
      <c r="R236" s="82"/>
      <c r="S236" s="17"/>
      <c r="T236" s="19" t="e">
        <f>VLOOKUP(S236,Sheet1!$B$2:$C$12,2,TRUE)</f>
        <v>#N/A</v>
      </c>
      <c r="U236" s="5"/>
      <c r="V236" s="19" t="e">
        <f>VLOOKUP(U236,Sheet1!$B$2:$C$12,2,TRUE)</f>
        <v>#N/A</v>
      </c>
      <c r="W236" s="5"/>
      <c r="X236" s="19" t="e">
        <f>VLOOKUP(W236,Sheet1!$B$2:$C$12,2,TRUE)</f>
        <v>#N/A</v>
      </c>
      <c r="Y236" s="5"/>
      <c r="Z236" s="19" t="e">
        <f>VLOOKUP(Y236,Sheet1!$B$2:$C$12,2,TRUE)</f>
        <v>#N/A</v>
      </c>
      <c r="AA236" s="5"/>
      <c r="AB236" s="19" t="e">
        <f>VLOOKUP(AA236,Sheet1!$B$2:$C$12,2,TRUE)</f>
        <v>#N/A</v>
      </c>
      <c r="AC236" s="5" t="e">
        <f t="shared" si="91"/>
        <v>#N/A</v>
      </c>
      <c r="AD236" s="215">
        <f t="shared" si="83"/>
        <v>0</v>
      </c>
      <c r="AE236" s="9" t="e">
        <f t="shared" si="84"/>
        <v>#N/A</v>
      </c>
      <c r="AF236" s="5" t="e">
        <f t="shared" si="92"/>
        <v>#N/A</v>
      </c>
      <c r="AG236" s="215">
        <f t="shared" si="93"/>
        <v>0</v>
      </c>
      <c r="AH236" s="9" t="e">
        <f t="shared" si="85"/>
        <v>#N/A</v>
      </c>
      <c r="AI236" s="216"/>
      <c r="AJ236" s="9" t="e">
        <f t="shared" si="86"/>
        <v>#N/A</v>
      </c>
      <c r="AK236" s="9">
        <f t="shared" si="95"/>
        <v>0</v>
      </c>
      <c r="AL236" s="9" t="e">
        <f t="shared" si="88"/>
        <v>#N/A</v>
      </c>
      <c r="AM236" s="9" t="e">
        <f t="shared" si="89"/>
        <v>#N/A</v>
      </c>
      <c r="AN236" s="5"/>
      <c r="AO236" s="5"/>
      <c r="AP236" s="9"/>
      <c r="AQ236" s="5"/>
      <c r="AR236" s="29"/>
      <c r="AS236" s="29"/>
    </row>
    <row r="237" spans="1:45" s="7" customFormat="1" ht="20.100000000000001" hidden="1" customHeight="1" x14ac:dyDescent="0.25">
      <c r="A237" s="86">
        <f t="shared" si="98"/>
        <v>201</v>
      </c>
      <c r="B237" s="241" t="s">
        <v>251</v>
      </c>
      <c r="C237" s="240" t="s">
        <v>602</v>
      </c>
      <c r="D237" s="5"/>
      <c r="E237" s="5" t="str">
        <f>VLOOKUP($C237,'[5]Gui chi Quynh'!$D$7:$F$393,3,0)</f>
        <v>A4</v>
      </c>
      <c r="F237" s="19">
        <f>VLOOKUP(E237,Sheet1!$B$2:$C$12,2,TRUE)</f>
        <v>7</v>
      </c>
      <c r="G237" s="5" t="str">
        <f>VLOOKUP($C237,'[6]Gui chi Quynh'!$C$7:$E$391,3,0)</f>
        <v>A3</v>
      </c>
      <c r="H237" s="19">
        <f>VLOOKUP(G237,Sheet1!$B$2:$C$12,2,TRUE)</f>
        <v>8</v>
      </c>
      <c r="I237" s="5" t="str">
        <f>VLOOKUP($C237,'[7]Gui chi Quynh'!$C$7:$E$389,3,0)</f>
        <v>A4</v>
      </c>
      <c r="J237" s="19">
        <f>VLOOKUP(I237,Sheet1!$B$2:$C$12,2,TRUE)</f>
        <v>7</v>
      </c>
      <c r="K237" s="5" t="str">
        <f>VLOOKUP($C237,'[8]Gui chi Quynh'!$C$7:$E$389,3,0)</f>
        <v>A4</v>
      </c>
      <c r="L237" s="19">
        <f>VLOOKUP(K237,Sheet1!$B$2:$C$12,2,TRUE)</f>
        <v>7</v>
      </c>
      <c r="M237" s="5" t="str">
        <f>VLOOKUP($C237,'[9]Gui chi Quynh'!$C$7:$E$388,3,0)</f>
        <v>A3</v>
      </c>
      <c r="N237" s="19">
        <f>VLOOKUP(M237,Sheet1!$B$2:$C$12,2,TRUE)</f>
        <v>8</v>
      </c>
      <c r="O237" s="5">
        <f t="shared" si="99"/>
        <v>7.4</v>
      </c>
      <c r="P237" s="215">
        <f t="shared" si="97"/>
        <v>0</v>
      </c>
      <c r="Q237" s="9" t="str">
        <f t="shared" si="94"/>
        <v>Tốt</v>
      </c>
      <c r="R237" s="82"/>
      <c r="S237" s="17"/>
      <c r="T237" s="19" t="e">
        <f>VLOOKUP(S237,Sheet1!$B$2:$C$12,2,TRUE)</f>
        <v>#N/A</v>
      </c>
      <c r="U237" s="5"/>
      <c r="V237" s="19" t="e">
        <f>VLOOKUP(U237,Sheet1!$B$2:$C$12,2,TRUE)</f>
        <v>#N/A</v>
      </c>
      <c r="W237" s="5"/>
      <c r="X237" s="19" t="e">
        <f>VLOOKUP(W237,Sheet1!$B$2:$C$12,2,TRUE)</f>
        <v>#N/A</v>
      </c>
      <c r="Y237" s="5"/>
      <c r="Z237" s="19" t="e">
        <f>VLOOKUP(Y237,Sheet1!$B$2:$C$12,2,TRUE)</f>
        <v>#N/A</v>
      </c>
      <c r="AA237" s="5"/>
      <c r="AB237" s="19" t="e">
        <f>VLOOKUP(AA237,Sheet1!$B$2:$C$12,2,TRUE)</f>
        <v>#N/A</v>
      </c>
      <c r="AC237" s="5" t="e">
        <f t="shared" si="91"/>
        <v>#N/A</v>
      </c>
      <c r="AD237" s="215">
        <f t="shared" si="83"/>
        <v>0</v>
      </c>
      <c r="AE237" s="9" t="e">
        <f t="shared" si="84"/>
        <v>#N/A</v>
      </c>
      <c r="AF237" s="5" t="e">
        <f t="shared" si="92"/>
        <v>#N/A</v>
      </c>
      <c r="AG237" s="215">
        <f t="shared" si="93"/>
        <v>0</v>
      </c>
      <c r="AH237" s="9" t="e">
        <f t="shared" si="85"/>
        <v>#N/A</v>
      </c>
      <c r="AI237" s="216"/>
      <c r="AJ237" s="9" t="e">
        <f t="shared" si="86"/>
        <v>#N/A</v>
      </c>
      <c r="AK237" s="9">
        <f t="shared" si="95"/>
        <v>0</v>
      </c>
      <c r="AL237" s="9" t="e">
        <f t="shared" si="88"/>
        <v>#N/A</v>
      </c>
      <c r="AM237" s="9" t="e">
        <f t="shared" si="89"/>
        <v>#N/A</v>
      </c>
      <c r="AN237" s="5"/>
      <c r="AO237" s="5"/>
      <c r="AP237" s="9"/>
      <c r="AQ237" s="5"/>
      <c r="AR237" s="29"/>
      <c r="AS237" s="29"/>
    </row>
    <row r="238" spans="1:45" s="7" customFormat="1" ht="20.100000000000001" hidden="1" customHeight="1" x14ac:dyDescent="0.25">
      <c r="A238" s="86">
        <f t="shared" si="98"/>
        <v>202</v>
      </c>
      <c r="B238" s="241" t="s">
        <v>237</v>
      </c>
      <c r="C238" s="240" t="s">
        <v>592</v>
      </c>
      <c r="D238" s="5"/>
      <c r="E238" s="5" t="str">
        <f>VLOOKUP($C238,'[5]Gui chi Quynh'!$D$7:$F$393,3,0)</f>
        <v>A3</v>
      </c>
      <c r="F238" s="19">
        <f>VLOOKUP(E238,Sheet1!$B$2:$C$12,2,TRUE)</f>
        <v>8</v>
      </c>
      <c r="G238" s="5" t="str">
        <f>VLOOKUP($C238,'[6]Gui chi Quynh'!$C$7:$E$391,3,0)</f>
        <v>A3</v>
      </c>
      <c r="H238" s="19">
        <f>VLOOKUP(G238,Sheet1!$B$2:$C$12,2,TRUE)</f>
        <v>8</v>
      </c>
      <c r="I238" s="5" t="str">
        <f>VLOOKUP($C238,'[7]Gui chi Quynh'!$C$7:$E$389,3,0)</f>
        <v>A4</v>
      </c>
      <c r="J238" s="19">
        <f>VLOOKUP(I238,Sheet1!$B$2:$C$12,2,TRUE)</f>
        <v>7</v>
      </c>
      <c r="K238" s="5" t="str">
        <f>VLOOKUP($C238,'[8]Gui chi Quynh'!$C$7:$E$389,3,0)</f>
        <v>A3</v>
      </c>
      <c r="L238" s="19">
        <f>VLOOKUP(K238,Sheet1!$B$2:$C$12,2,TRUE)</f>
        <v>8</v>
      </c>
      <c r="M238" s="5" t="str">
        <f>VLOOKUP($C238,'[9]Gui chi Quynh'!$C$7:$E$388,3,0)</f>
        <v>A1</v>
      </c>
      <c r="N238" s="19">
        <f>VLOOKUP(M238,Sheet1!$B$2:$C$12,2,TRUE)</f>
        <v>10</v>
      </c>
      <c r="O238" s="5">
        <f t="shared" si="99"/>
        <v>8.1999999999999993</v>
      </c>
      <c r="P238" s="215">
        <f t="shared" si="97"/>
        <v>0</v>
      </c>
      <c r="Q238" s="9" t="str">
        <f t="shared" si="94"/>
        <v>Xuất sắc</v>
      </c>
      <c r="R238" s="82"/>
      <c r="S238" s="17"/>
      <c r="T238" s="19" t="e">
        <f>VLOOKUP(S238,Sheet1!$B$2:$C$12,2,TRUE)</f>
        <v>#N/A</v>
      </c>
      <c r="U238" s="5"/>
      <c r="V238" s="19" t="e">
        <f>VLOOKUP(U238,Sheet1!$B$2:$C$12,2,TRUE)</f>
        <v>#N/A</v>
      </c>
      <c r="W238" s="5"/>
      <c r="X238" s="19" t="e">
        <f>VLOOKUP(W238,Sheet1!$B$2:$C$12,2,TRUE)</f>
        <v>#N/A</v>
      </c>
      <c r="Y238" s="5"/>
      <c r="Z238" s="19" t="e">
        <f>VLOOKUP(Y238,Sheet1!$B$2:$C$12,2,TRUE)</f>
        <v>#N/A</v>
      </c>
      <c r="AA238" s="5"/>
      <c r="AB238" s="19" t="e">
        <f>VLOOKUP(AA238,Sheet1!$B$2:$C$12,2,TRUE)</f>
        <v>#N/A</v>
      </c>
      <c r="AC238" s="5" t="e">
        <f t="shared" si="91"/>
        <v>#N/A</v>
      </c>
      <c r="AD238" s="215">
        <f t="shared" si="83"/>
        <v>0</v>
      </c>
      <c r="AE238" s="9" t="e">
        <f t="shared" si="84"/>
        <v>#N/A</v>
      </c>
      <c r="AF238" s="5" t="e">
        <f t="shared" si="92"/>
        <v>#N/A</v>
      </c>
      <c r="AG238" s="215">
        <f t="shared" si="93"/>
        <v>0</v>
      </c>
      <c r="AH238" s="9" t="e">
        <f t="shared" si="85"/>
        <v>#N/A</v>
      </c>
      <c r="AI238" s="216"/>
      <c r="AJ238" s="9" t="e">
        <f t="shared" si="86"/>
        <v>#N/A</v>
      </c>
      <c r="AK238" s="9">
        <f t="shared" si="95"/>
        <v>0</v>
      </c>
      <c r="AL238" s="9" t="e">
        <f t="shared" si="88"/>
        <v>#N/A</v>
      </c>
      <c r="AM238" s="9" t="e">
        <f t="shared" si="89"/>
        <v>#N/A</v>
      </c>
      <c r="AN238" s="5"/>
      <c r="AO238" s="5"/>
      <c r="AP238" s="9"/>
      <c r="AQ238" s="5"/>
      <c r="AR238" s="29"/>
      <c r="AS238" s="29"/>
    </row>
    <row r="239" spans="1:45" s="7" customFormat="1" ht="36" hidden="1" customHeight="1" x14ac:dyDescent="0.25">
      <c r="A239" s="86">
        <f t="shared" si="98"/>
        <v>203</v>
      </c>
      <c r="B239" s="241" t="s">
        <v>363</v>
      </c>
      <c r="C239" s="240" t="s">
        <v>590</v>
      </c>
      <c r="D239" s="5"/>
      <c r="E239" s="5" t="str">
        <f>VLOOKUP($C239,'[5]Gui chi Quynh'!$D$7:$F$393,3,0)</f>
        <v>A3</v>
      </c>
      <c r="F239" s="19">
        <f>VLOOKUP(E239,Sheet1!$B$2:$C$12,2,TRUE)</f>
        <v>8</v>
      </c>
      <c r="G239" s="5" t="str">
        <f>VLOOKUP($C239,'[6]Gui chi Quynh'!$C$7:$E$391,3,0)</f>
        <v>A3</v>
      </c>
      <c r="H239" s="19">
        <f>VLOOKUP(G239,Sheet1!$B$2:$C$12,2,TRUE)</f>
        <v>8</v>
      </c>
      <c r="I239" s="5" t="str">
        <f>VLOOKUP($C239,'[7]Gui chi Quynh'!$C$7:$E$389,3,0)</f>
        <v>A4</v>
      </c>
      <c r="J239" s="19">
        <f>VLOOKUP(I239,Sheet1!$B$2:$C$12,2,TRUE)</f>
        <v>7</v>
      </c>
      <c r="K239" s="5" t="str">
        <f>VLOOKUP($C239,'[8]Gui chi Quynh'!$C$7:$E$389,3,0)</f>
        <v>A4</v>
      </c>
      <c r="L239" s="19">
        <f>VLOOKUP(K239,Sheet1!$B$2:$C$12,2,TRUE)</f>
        <v>7</v>
      </c>
      <c r="M239" s="5" t="str">
        <f>VLOOKUP($C239,'[9]Gui chi Quynh'!$C$7:$E$388,3,0)</f>
        <v>A3</v>
      </c>
      <c r="N239" s="19">
        <f>VLOOKUP(M239,Sheet1!$B$2:$C$12,2,TRUE)</f>
        <v>8</v>
      </c>
      <c r="O239" s="5">
        <f t="shared" si="99"/>
        <v>7.6</v>
      </c>
      <c r="P239" s="215">
        <f t="shared" si="97"/>
        <v>0</v>
      </c>
      <c r="Q239" s="9" t="str">
        <f t="shared" si="94"/>
        <v>Tốt</v>
      </c>
      <c r="R239" s="17"/>
      <c r="S239" s="17"/>
      <c r="T239" s="19" t="e">
        <f>VLOOKUP(S239,Sheet1!$B$2:$C$12,2,TRUE)</f>
        <v>#N/A</v>
      </c>
      <c r="U239" s="5"/>
      <c r="V239" s="19" t="e">
        <f>VLOOKUP(U239,Sheet1!$B$2:$C$12,2,TRUE)</f>
        <v>#N/A</v>
      </c>
      <c r="W239" s="5"/>
      <c r="X239" s="19" t="e">
        <f>VLOOKUP(W239,Sheet1!$B$2:$C$12,2,TRUE)</f>
        <v>#N/A</v>
      </c>
      <c r="Y239" s="5"/>
      <c r="Z239" s="19" t="e">
        <f>VLOOKUP(Y239,Sheet1!$B$2:$C$12,2,TRUE)</f>
        <v>#N/A</v>
      </c>
      <c r="AA239" s="5"/>
      <c r="AB239" s="19" t="e">
        <f>VLOOKUP(AA239,Sheet1!$B$2:$C$12,2,TRUE)</f>
        <v>#N/A</v>
      </c>
      <c r="AC239" s="5" t="e">
        <f t="shared" si="91"/>
        <v>#N/A</v>
      </c>
      <c r="AD239" s="215">
        <f t="shared" si="83"/>
        <v>0</v>
      </c>
      <c r="AE239" s="9" t="e">
        <f t="shared" si="84"/>
        <v>#N/A</v>
      </c>
      <c r="AF239" s="5" t="e">
        <f t="shared" si="92"/>
        <v>#N/A</v>
      </c>
      <c r="AG239" s="215">
        <f t="shared" si="93"/>
        <v>0</v>
      </c>
      <c r="AH239" s="9" t="e">
        <f t="shared" si="85"/>
        <v>#N/A</v>
      </c>
      <c r="AI239" s="216"/>
      <c r="AJ239" s="9" t="e">
        <f t="shared" si="86"/>
        <v>#N/A</v>
      </c>
      <c r="AK239" s="9">
        <f t="shared" si="95"/>
        <v>0</v>
      </c>
      <c r="AL239" s="9" t="e">
        <f t="shared" si="88"/>
        <v>#N/A</v>
      </c>
      <c r="AM239" s="9" t="e">
        <f t="shared" si="89"/>
        <v>#N/A</v>
      </c>
      <c r="AN239" s="5"/>
      <c r="AO239" s="5"/>
      <c r="AP239" s="9"/>
      <c r="AQ239" s="5"/>
      <c r="AR239" s="31"/>
      <c r="AS239" s="31"/>
    </row>
    <row r="240" spans="1:45" s="7" customFormat="1" ht="20.100000000000001" hidden="1" customHeight="1" x14ac:dyDescent="0.25">
      <c r="A240" s="86">
        <f t="shared" si="98"/>
        <v>204</v>
      </c>
      <c r="B240" s="241" t="s">
        <v>244</v>
      </c>
      <c r="C240" s="240" t="s">
        <v>597</v>
      </c>
      <c r="D240" s="5"/>
      <c r="E240" s="5" t="str">
        <f>VLOOKUP($C240,'[5]Gui chi Quynh'!$D$7:$F$393,3,0)</f>
        <v>A3</v>
      </c>
      <c r="F240" s="19">
        <f>VLOOKUP(E240,Sheet1!$B$2:$C$12,2,TRUE)</f>
        <v>8</v>
      </c>
      <c r="G240" s="5" t="str">
        <f>VLOOKUP($C240,'[6]Gui chi Quynh'!$C$7:$E$391,3,0)</f>
        <v>A3</v>
      </c>
      <c r="H240" s="19">
        <f>VLOOKUP(G240,Sheet1!$B$2:$C$12,2,TRUE)</f>
        <v>8</v>
      </c>
      <c r="I240" s="5" t="str">
        <f>VLOOKUP($C240,'[7]Gui chi Quynh'!$C$7:$E$389,3,0)</f>
        <v>A4</v>
      </c>
      <c r="J240" s="19">
        <f>VLOOKUP(I240,Sheet1!$B$2:$C$12,2,TRUE)</f>
        <v>7</v>
      </c>
      <c r="K240" s="5" t="str">
        <f>VLOOKUP($C240,'[8]Gui chi Quynh'!$C$7:$E$389,3,0)</f>
        <v>A3</v>
      </c>
      <c r="L240" s="19">
        <f>VLOOKUP(K240,Sheet1!$B$2:$C$12,2,TRUE)</f>
        <v>8</v>
      </c>
      <c r="M240" s="5" t="str">
        <f>VLOOKUP($C240,'[9]Gui chi Quynh'!$C$7:$E$388,3,0)</f>
        <v>A3</v>
      </c>
      <c r="N240" s="19">
        <f>VLOOKUP(M240,Sheet1!$B$2:$C$12,2,TRUE)</f>
        <v>8</v>
      </c>
      <c r="O240" s="5">
        <f t="shared" si="99"/>
        <v>7.8</v>
      </c>
      <c r="P240" s="215">
        <f t="shared" si="97"/>
        <v>0</v>
      </c>
      <c r="Q240" s="9" t="str">
        <f t="shared" si="94"/>
        <v>Tốt</v>
      </c>
      <c r="R240" s="17"/>
      <c r="S240" s="17"/>
      <c r="T240" s="19" t="e">
        <f>VLOOKUP(S240,Sheet1!$B$2:$C$12,2,TRUE)</f>
        <v>#N/A</v>
      </c>
      <c r="U240" s="5"/>
      <c r="V240" s="19" t="e">
        <f>VLOOKUP(U240,Sheet1!$B$2:$C$12,2,TRUE)</f>
        <v>#N/A</v>
      </c>
      <c r="W240" s="5"/>
      <c r="X240" s="19" t="e">
        <f>VLOOKUP(W240,Sheet1!$B$2:$C$12,2,TRUE)</f>
        <v>#N/A</v>
      </c>
      <c r="Y240" s="5"/>
      <c r="Z240" s="19" t="e">
        <f>VLOOKUP(Y240,Sheet1!$B$2:$C$12,2,TRUE)</f>
        <v>#N/A</v>
      </c>
      <c r="AA240" s="5"/>
      <c r="AB240" s="19" t="e">
        <f>VLOOKUP(AA240,Sheet1!$B$2:$C$12,2,TRUE)</f>
        <v>#N/A</v>
      </c>
      <c r="AC240" s="5" t="e">
        <f t="shared" si="91"/>
        <v>#N/A</v>
      </c>
      <c r="AD240" s="215">
        <f t="shared" si="83"/>
        <v>0</v>
      </c>
      <c r="AE240" s="9" t="e">
        <f t="shared" si="84"/>
        <v>#N/A</v>
      </c>
      <c r="AF240" s="5" t="e">
        <f t="shared" si="92"/>
        <v>#N/A</v>
      </c>
      <c r="AG240" s="215">
        <f t="shared" si="93"/>
        <v>0</v>
      </c>
      <c r="AH240" s="9" t="e">
        <f t="shared" si="85"/>
        <v>#N/A</v>
      </c>
      <c r="AI240" s="216"/>
      <c r="AJ240" s="9" t="e">
        <f t="shared" si="86"/>
        <v>#N/A</v>
      </c>
      <c r="AK240" s="9">
        <f t="shared" si="95"/>
        <v>0</v>
      </c>
      <c r="AL240" s="9" t="e">
        <f t="shared" si="88"/>
        <v>#N/A</v>
      </c>
      <c r="AM240" s="9" t="e">
        <f t="shared" si="89"/>
        <v>#N/A</v>
      </c>
      <c r="AN240" s="5"/>
      <c r="AO240" s="5"/>
      <c r="AP240" s="9"/>
      <c r="AQ240" s="5"/>
      <c r="AR240" s="31"/>
      <c r="AS240" s="31"/>
    </row>
    <row r="241" spans="1:45" s="7" customFormat="1" ht="20.100000000000001" hidden="1" customHeight="1" x14ac:dyDescent="0.25">
      <c r="A241" s="86">
        <f t="shared" si="98"/>
        <v>205</v>
      </c>
      <c r="B241" s="241" t="s">
        <v>240</v>
      </c>
      <c r="C241" s="240" t="s">
        <v>594</v>
      </c>
      <c r="D241" s="5"/>
      <c r="E241" s="5" t="str">
        <f>VLOOKUP($C241,'[5]Gui chi Quynh'!$D$7:$F$393,3,0)</f>
        <v>A3</v>
      </c>
      <c r="F241" s="19">
        <f>VLOOKUP(E241,Sheet1!$B$2:$C$12,2,TRUE)</f>
        <v>8</v>
      </c>
      <c r="G241" s="225" t="str">
        <f>VLOOKUP($C241,'[6]Gui chi Quynh'!$C$7:$E$391,3,0)</f>
        <v>B1</v>
      </c>
      <c r="H241" s="19">
        <f>VLOOKUP(G241,Sheet1!$B$2:$C$12,2,TRUE)</f>
        <v>6</v>
      </c>
      <c r="I241" s="5" t="str">
        <f>VLOOKUP($C241,'[7]Gui chi Quynh'!$C$7:$E$389,3,0)</f>
        <v>A4</v>
      </c>
      <c r="J241" s="19">
        <f>VLOOKUP(I241,Sheet1!$B$2:$C$12,2,TRUE)</f>
        <v>7</v>
      </c>
      <c r="K241" s="5" t="str">
        <f>VLOOKUP($C241,'[8]Gui chi Quynh'!$C$7:$E$389,3,0)</f>
        <v>A4</v>
      </c>
      <c r="L241" s="19">
        <f>VLOOKUP(K241,Sheet1!$B$2:$C$12,2,TRUE)</f>
        <v>7</v>
      </c>
      <c r="M241" s="5" t="str">
        <f>VLOOKUP($C241,'[9]Gui chi Quynh'!$C$7:$E$388,3,0)</f>
        <v>A4</v>
      </c>
      <c r="N241" s="19">
        <f>VLOOKUP(M241,Sheet1!$B$2:$C$12,2,TRUE)</f>
        <v>7</v>
      </c>
      <c r="O241" s="5">
        <f t="shared" si="99"/>
        <v>7</v>
      </c>
      <c r="P241" s="215">
        <f t="shared" si="97"/>
        <v>0</v>
      </c>
      <c r="Q241" s="9" t="str">
        <f t="shared" si="94"/>
        <v>Tốt</v>
      </c>
      <c r="R241" s="277" t="s">
        <v>941</v>
      </c>
      <c r="S241" s="17"/>
      <c r="T241" s="19" t="e">
        <f>VLOOKUP(S241,Sheet1!$B$2:$C$12,2,TRUE)</f>
        <v>#N/A</v>
      </c>
      <c r="U241" s="5"/>
      <c r="V241" s="19" t="e">
        <f>VLOOKUP(U241,Sheet1!$B$2:$C$12,2,TRUE)</f>
        <v>#N/A</v>
      </c>
      <c r="W241" s="5"/>
      <c r="X241" s="19" t="e">
        <f>VLOOKUP(W241,Sheet1!$B$2:$C$12,2,TRUE)</f>
        <v>#N/A</v>
      </c>
      <c r="Y241" s="5"/>
      <c r="Z241" s="19" t="e">
        <f>VLOOKUP(Y241,Sheet1!$B$2:$C$12,2,TRUE)</f>
        <v>#N/A</v>
      </c>
      <c r="AA241" s="5"/>
      <c r="AB241" s="19" t="e">
        <f>VLOOKUP(AA241,Sheet1!$B$2:$C$12,2,TRUE)</f>
        <v>#N/A</v>
      </c>
      <c r="AC241" s="5" t="e">
        <f t="shared" si="91"/>
        <v>#N/A</v>
      </c>
      <c r="AD241" s="215">
        <f t="shared" si="83"/>
        <v>0</v>
      </c>
      <c r="AE241" s="9" t="e">
        <f t="shared" si="84"/>
        <v>#N/A</v>
      </c>
      <c r="AF241" s="5" t="e">
        <f t="shared" si="92"/>
        <v>#N/A</v>
      </c>
      <c r="AG241" s="215">
        <f t="shared" si="93"/>
        <v>0</v>
      </c>
      <c r="AH241" s="9" t="e">
        <f t="shared" si="85"/>
        <v>#N/A</v>
      </c>
      <c r="AI241" s="216"/>
      <c r="AJ241" s="9" t="e">
        <f t="shared" si="86"/>
        <v>#N/A</v>
      </c>
      <c r="AK241" s="9">
        <f t="shared" si="95"/>
        <v>0</v>
      </c>
      <c r="AL241" s="9" t="e">
        <f t="shared" si="88"/>
        <v>#N/A</v>
      </c>
      <c r="AM241" s="9" t="e">
        <f t="shared" si="89"/>
        <v>#N/A</v>
      </c>
      <c r="AN241" s="5"/>
      <c r="AO241" s="5"/>
      <c r="AP241" s="9"/>
      <c r="AQ241" s="5"/>
      <c r="AR241" s="31"/>
      <c r="AS241" s="31"/>
    </row>
    <row r="242" spans="1:45" s="7" customFormat="1" ht="20.100000000000001" hidden="1" customHeight="1" x14ac:dyDescent="0.25">
      <c r="A242" s="86">
        <f t="shared" si="98"/>
        <v>206</v>
      </c>
      <c r="B242" s="241" t="s">
        <v>252</v>
      </c>
      <c r="C242" s="240" t="s">
        <v>603</v>
      </c>
      <c r="D242" s="5"/>
      <c r="E242" s="5" t="str">
        <f>VLOOKUP($C242,'[5]Gui chi Quynh'!$D$7:$F$393,3,0)</f>
        <v>A2</v>
      </c>
      <c r="F242" s="19">
        <f>VLOOKUP(E242,Sheet1!$B$2:$C$12,2,TRUE)</f>
        <v>9</v>
      </c>
      <c r="G242" s="5" t="str">
        <f>VLOOKUP($C242,'[6]Gui chi Quynh'!$C$7:$E$391,3,0)</f>
        <v>A3</v>
      </c>
      <c r="H242" s="19">
        <f>VLOOKUP(G242,Sheet1!$B$2:$C$12,2,TRUE)</f>
        <v>8</v>
      </c>
      <c r="I242" s="5" t="str">
        <f>VLOOKUP($C242,'[7]Gui chi Quynh'!$C$7:$E$389,3,0)</f>
        <v>A3</v>
      </c>
      <c r="J242" s="19">
        <f>VLOOKUP(I242,Sheet1!$B$2:$C$12,2,TRUE)</f>
        <v>8</v>
      </c>
      <c r="K242" s="5" t="str">
        <f>VLOOKUP($C242,'[8]Gui chi Quynh'!$C$7:$E$389,3,0)</f>
        <v>A2</v>
      </c>
      <c r="L242" s="19">
        <f>VLOOKUP(K242,Sheet1!$B$2:$C$12,2,TRUE)</f>
        <v>9</v>
      </c>
      <c r="M242" s="5" t="str">
        <f>VLOOKUP($C242,'[9]Gui chi Quynh'!$C$7:$E$388,3,0)</f>
        <v>A1</v>
      </c>
      <c r="N242" s="19">
        <f>VLOOKUP(M242,Sheet1!$B$2:$C$12,2,TRUE)</f>
        <v>10</v>
      </c>
      <c r="O242" s="5">
        <f t="shared" si="99"/>
        <v>8.8000000000000007</v>
      </c>
      <c r="P242" s="215">
        <f t="shared" si="97"/>
        <v>0</v>
      </c>
      <c r="Q242" s="9" t="str">
        <f t="shared" si="94"/>
        <v>Xuất sắc</v>
      </c>
      <c r="R242" s="239"/>
      <c r="S242" s="17"/>
      <c r="T242" s="19"/>
      <c r="U242" s="5"/>
      <c r="V242" s="19" t="e">
        <f>VLOOKUP(U242,Sheet1!$B$2:$C$12,2,TRUE)</f>
        <v>#N/A</v>
      </c>
      <c r="W242" s="5"/>
      <c r="X242" s="19" t="e">
        <f>VLOOKUP(W242,Sheet1!$B$2:$C$12,2,TRUE)</f>
        <v>#N/A</v>
      </c>
      <c r="Y242" s="5"/>
      <c r="Z242" s="19" t="e">
        <f>VLOOKUP(Y242,Sheet1!$B$2:$C$12,2,TRUE)</f>
        <v>#N/A</v>
      </c>
      <c r="AA242" s="5"/>
      <c r="AB242" s="19" t="e">
        <f>VLOOKUP(AA242,Sheet1!$B$2:$C$12,2,TRUE)</f>
        <v>#N/A</v>
      </c>
      <c r="AC242" s="5" t="e">
        <f t="shared" si="91"/>
        <v>#N/A</v>
      </c>
      <c r="AD242" s="215">
        <f t="shared" si="83"/>
        <v>0</v>
      </c>
      <c r="AE242" s="9" t="e">
        <f t="shared" si="84"/>
        <v>#N/A</v>
      </c>
      <c r="AF242" s="5" t="e">
        <f>ROUND(AVERAGE(V242,X242,Z242,AB242),2)</f>
        <v>#N/A</v>
      </c>
      <c r="AG242" s="215">
        <f t="shared" si="93"/>
        <v>0</v>
      </c>
      <c r="AH242" s="9" t="e">
        <f t="shared" si="85"/>
        <v>#N/A</v>
      </c>
      <c r="AI242" s="216" t="s">
        <v>830</v>
      </c>
      <c r="AJ242" s="9" t="e">
        <f t="shared" si="86"/>
        <v>#N/A</v>
      </c>
      <c r="AK242" s="9">
        <f t="shared" si="95"/>
        <v>0</v>
      </c>
      <c r="AL242" s="9" t="e">
        <f t="shared" si="88"/>
        <v>#N/A</v>
      </c>
      <c r="AM242" s="17" t="s">
        <v>787</v>
      </c>
      <c r="AN242" s="5"/>
      <c r="AO242" s="5"/>
      <c r="AP242" s="9"/>
      <c r="AQ242" s="5"/>
      <c r="AR242" s="120"/>
      <c r="AS242" s="31"/>
    </row>
    <row r="243" spans="1:45" s="7" customFormat="1" ht="20.100000000000001" hidden="1" customHeight="1" x14ac:dyDescent="0.25">
      <c r="A243" s="86">
        <f t="shared" si="98"/>
        <v>207</v>
      </c>
      <c r="B243" s="77" t="s">
        <v>250</v>
      </c>
      <c r="C243" s="240" t="s">
        <v>601</v>
      </c>
      <c r="D243" s="5"/>
      <c r="E243" s="5" t="str">
        <f>VLOOKUP($C243,'[5]Gui chi Quynh'!$D$7:$F$393,3,0)</f>
        <v>A3</v>
      </c>
      <c r="F243" s="19">
        <f>VLOOKUP(E243,Sheet1!$B$2:$C$12,2,TRUE)</f>
        <v>8</v>
      </c>
      <c r="G243" s="5" t="str">
        <f>VLOOKUP($C243,'[6]Gui chi Quynh'!$C$7:$E$391,3,0)</f>
        <v>A3</v>
      </c>
      <c r="H243" s="19">
        <f>VLOOKUP(G243,Sheet1!$B$2:$C$12,2,TRUE)</f>
        <v>8</v>
      </c>
      <c r="I243" s="5" t="str">
        <f>VLOOKUP($C243,'[7]Gui chi Quynh'!$C$7:$E$389,3,0)</f>
        <v>A3</v>
      </c>
      <c r="J243" s="19">
        <f>VLOOKUP(I243,Sheet1!$B$2:$C$12,2,TRUE)</f>
        <v>8</v>
      </c>
      <c r="K243" s="5" t="str">
        <f>VLOOKUP($C243,'[8]Gui chi Quynh'!$C$7:$E$389,3,0)</f>
        <v>A3</v>
      </c>
      <c r="L243" s="19">
        <f>VLOOKUP(K243,Sheet1!$B$2:$C$12,2,TRUE)</f>
        <v>8</v>
      </c>
      <c r="M243" s="5" t="str">
        <f>VLOOKUP($C243,'[9]Gui chi Quynh'!$C$7:$E$388,3,0)</f>
        <v>A3</v>
      </c>
      <c r="N243" s="19">
        <f>VLOOKUP(M243,Sheet1!$B$2:$C$12,2,TRUE)</f>
        <v>8</v>
      </c>
      <c r="O243" s="5">
        <f t="shared" si="99"/>
        <v>8</v>
      </c>
      <c r="P243" s="215">
        <f t="shared" si="97"/>
        <v>0</v>
      </c>
      <c r="Q243" s="9" t="str">
        <f t="shared" si="94"/>
        <v>Xuất sắc</v>
      </c>
      <c r="R243" s="239"/>
      <c r="S243" s="17"/>
      <c r="T243" s="19"/>
      <c r="U243" s="5"/>
      <c r="V243" s="19"/>
      <c r="W243" s="5"/>
      <c r="X243" s="19" t="e">
        <f>VLOOKUP(W243,Sheet1!$B$2:$C$12,2,TRUE)</f>
        <v>#N/A</v>
      </c>
      <c r="Y243" s="5"/>
      <c r="Z243" s="19" t="e">
        <f>VLOOKUP(Y243,Sheet1!$B$2:$C$12,2,TRUE)</f>
        <v>#N/A</v>
      </c>
      <c r="AA243" s="5"/>
      <c r="AB243" s="19" t="e">
        <f>VLOOKUP(AA243,Sheet1!$B$2:$C$12,2,TRUE)</f>
        <v>#N/A</v>
      </c>
      <c r="AC243" s="5" t="e">
        <f t="shared" si="91"/>
        <v>#N/A</v>
      </c>
      <c r="AD243" s="215"/>
      <c r="AE243" s="9"/>
      <c r="AF243" s="5" t="e">
        <f t="shared" si="92"/>
        <v>#N/A</v>
      </c>
      <c r="AG243" s="215">
        <f t="shared" si="93"/>
        <v>0</v>
      </c>
      <c r="AH243" s="9" t="e">
        <f t="shared" si="85"/>
        <v>#N/A</v>
      </c>
      <c r="AI243" s="216" t="s">
        <v>828</v>
      </c>
      <c r="AJ243" s="9" t="e">
        <f t="shared" si="86"/>
        <v>#N/A</v>
      </c>
      <c r="AK243" s="9">
        <f t="shared" si="95"/>
        <v>0</v>
      </c>
      <c r="AL243" s="9" t="e">
        <f t="shared" si="88"/>
        <v>#N/A</v>
      </c>
      <c r="AM243" s="17" t="s">
        <v>787</v>
      </c>
      <c r="AN243" s="5"/>
      <c r="AO243" s="5"/>
      <c r="AP243" s="9"/>
      <c r="AQ243" s="5"/>
      <c r="AR243" s="120"/>
      <c r="AS243" s="31"/>
    </row>
    <row r="244" spans="1:45" s="7" customFormat="1" ht="20.100000000000001" hidden="1" customHeight="1" x14ac:dyDescent="0.25">
      <c r="A244" s="86">
        <f t="shared" si="98"/>
        <v>208</v>
      </c>
      <c r="B244" s="241" t="s">
        <v>206</v>
      </c>
      <c r="C244" s="240" t="s">
        <v>587</v>
      </c>
      <c r="D244" s="5"/>
      <c r="E244" s="5" t="str">
        <f>VLOOKUP($C244,'[5]Gui chi Quynh'!$D$7:$F$393,3,0)</f>
        <v>A4</v>
      </c>
      <c r="F244" s="19">
        <f>VLOOKUP(E244,Sheet1!$B$2:$C$12,2,TRUE)</f>
        <v>7</v>
      </c>
      <c r="G244" s="5" t="str">
        <f>VLOOKUP($C244,'[6]Gui chi Quynh'!$C$7:$E$391,3,0)</f>
        <v>A3</v>
      </c>
      <c r="H244" s="19">
        <f>VLOOKUP(G244,Sheet1!$B$2:$C$12,2,TRUE)</f>
        <v>8</v>
      </c>
      <c r="I244" s="5" t="str">
        <f>VLOOKUP($C244,'[7]Gui chi Quynh'!$C$7:$E$389,3,0)</f>
        <v>A3</v>
      </c>
      <c r="J244" s="19">
        <f>VLOOKUP(I244,Sheet1!$B$2:$C$12,2,TRUE)</f>
        <v>8</v>
      </c>
      <c r="K244" s="5" t="str">
        <f>VLOOKUP($C244,'[8]Gui chi Quynh'!$C$7:$E$389,3,0)</f>
        <v>A3</v>
      </c>
      <c r="L244" s="19">
        <f>VLOOKUP(K244,Sheet1!$B$2:$C$12,2,TRUE)</f>
        <v>8</v>
      </c>
      <c r="M244" s="5" t="str">
        <f>VLOOKUP($C244,'[9]Gui chi Quynh'!$C$7:$E$388,3,0)</f>
        <v>A3</v>
      </c>
      <c r="N244" s="19">
        <f>VLOOKUP(M244,Sheet1!$B$2:$C$12,2,TRUE)</f>
        <v>8</v>
      </c>
      <c r="O244" s="5">
        <f t="shared" si="99"/>
        <v>7.8</v>
      </c>
      <c r="P244" s="215">
        <f t="shared" si="97"/>
        <v>0</v>
      </c>
      <c r="Q244" s="9" t="str">
        <f t="shared" si="94"/>
        <v>Tốt</v>
      </c>
      <c r="R244" s="245"/>
      <c r="S244" s="17"/>
      <c r="T244" s="19"/>
      <c r="U244" s="5"/>
      <c r="V244" s="19"/>
      <c r="W244" s="5"/>
      <c r="X244" s="19"/>
      <c r="Y244" s="5"/>
      <c r="Z244" s="19" t="e">
        <f>VLOOKUP(Y244,Sheet1!$B$2:$C$12,2,TRUE)</f>
        <v>#N/A</v>
      </c>
      <c r="AA244" s="5"/>
      <c r="AB244" s="19" t="e">
        <f>VLOOKUP(AA244,Sheet1!$B$2:$C$12,2,TRUE)</f>
        <v>#N/A</v>
      </c>
      <c r="AC244" s="5" t="e">
        <f t="shared" si="91"/>
        <v>#N/A</v>
      </c>
      <c r="AD244" s="215"/>
      <c r="AE244" s="9"/>
      <c r="AF244" s="5" t="e">
        <f t="shared" si="92"/>
        <v>#N/A</v>
      </c>
      <c r="AG244" s="215">
        <f t="shared" si="93"/>
        <v>0</v>
      </c>
      <c r="AH244" s="9" t="e">
        <f t="shared" si="85"/>
        <v>#N/A</v>
      </c>
      <c r="AI244" s="216" t="s">
        <v>829</v>
      </c>
      <c r="AJ244" s="9" t="e">
        <f t="shared" si="86"/>
        <v>#N/A</v>
      </c>
      <c r="AK244" s="9">
        <f t="shared" si="95"/>
        <v>0</v>
      </c>
      <c r="AL244" s="9" t="e">
        <f t="shared" si="88"/>
        <v>#N/A</v>
      </c>
      <c r="AM244" s="17" t="s">
        <v>787</v>
      </c>
      <c r="AN244" s="5"/>
      <c r="AO244" s="5"/>
      <c r="AP244" s="9"/>
      <c r="AQ244" s="5"/>
      <c r="AR244" s="119"/>
      <c r="AS244" s="31"/>
    </row>
    <row r="245" spans="1:45" s="7" customFormat="1" ht="20.100000000000001" hidden="1" customHeight="1" x14ac:dyDescent="0.25">
      <c r="A245" s="86">
        <f t="shared" si="98"/>
        <v>209</v>
      </c>
      <c r="B245" s="241" t="s">
        <v>249</v>
      </c>
      <c r="C245" s="240" t="s">
        <v>600</v>
      </c>
      <c r="D245" s="5"/>
      <c r="E245" s="5" t="str">
        <f>VLOOKUP($C245,'[5]Gui chi Quynh'!$D$7:$F$393,3,0)</f>
        <v>A3</v>
      </c>
      <c r="F245" s="19">
        <f>VLOOKUP(E245,Sheet1!$B$2:$C$12,2,TRUE)</f>
        <v>8</v>
      </c>
      <c r="G245" s="5" t="str">
        <f>VLOOKUP($C245,'[6]Gui chi Quynh'!$C$7:$E$391,3,0)</f>
        <v>A3</v>
      </c>
      <c r="H245" s="19">
        <f>VLOOKUP(G245,Sheet1!$B$2:$C$12,2,TRUE)</f>
        <v>8</v>
      </c>
      <c r="I245" s="5" t="str">
        <f>VLOOKUP($C245,'[7]Gui chi Quynh'!$C$7:$E$389,3,0)</f>
        <v>A4</v>
      </c>
      <c r="J245" s="19">
        <f>VLOOKUP(I245,Sheet1!$B$2:$C$12,2,TRUE)</f>
        <v>7</v>
      </c>
      <c r="K245" s="5" t="str">
        <f>VLOOKUP($C245,'[8]Gui chi Quynh'!$C$7:$E$389,3,0)</f>
        <v>A3</v>
      </c>
      <c r="L245" s="19">
        <f>VLOOKUP(K245,Sheet1!$B$2:$C$12,2,TRUE)</f>
        <v>8</v>
      </c>
      <c r="M245" s="5" t="str">
        <f>VLOOKUP($C245,'[9]Gui chi Quynh'!$C$7:$E$388,3,0)</f>
        <v>A2</v>
      </c>
      <c r="N245" s="19">
        <f>VLOOKUP(M245,Sheet1!$B$2:$C$12,2,TRUE)</f>
        <v>9</v>
      </c>
      <c r="O245" s="5">
        <f t="shared" si="99"/>
        <v>8</v>
      </c>
      <c r="P245" s="215">
        <f t="shared" si="97"/>
        <v>0</v>
      </c>
      <c r="Q245" s="9" t="str">
        <f t="shared" si="94"/>
        <v>Xuất sắc</v>
      </c>
      <c r="R245" s="17"/>
      <c r="S245" s="17"/>
      <c r="T245" s="19" t="e">
        <f>VLOOKUP(S245,Sheet1!$B$2:$C$12,2,TRUE)</f>
        <v>#N/A</v>
      </c>
      <c r="U245" s="5"/>
      <c r="V245" s="19" t="e">
        <f>VLOOKUP(U245,Sheet1!$B$2:$C$12,2,TRUE)</f>
        <v>#N/A</v>
      </c>
      <c r="W245" s="5"/>
      <c r="X245" s="19" t="e">
        <f>VLOOKUP(W245,Sheet1!$B$2:$C$12,2,TRUE)</f>
        <v>#N/A</v>
      </c>
      <c r="Y245" s="5"/>
      <c r="Z245" s="19" t="e">
        <f>VLOOKUP(Y245,Sheet1!$B$2:$C$12,2,TRUE)</f>
        <v>#N/A</v>
      </c>
      <c r="AA245" s="5"/>
      <c r="AB245" s="19" t="e">
        <f>VLOOKUP(AA245,Sheet1!$B$2:$C$12,2,TRUE)</f>
        <v>#N/A</v>
      </c>
      <c r="AC245" s="5" t="e">
        <f t="shared" si="91"/>
        <v>#N/A</v>
      </c>
      <c r="AD245" s="215">
        <f t="shared" ref="AD245:AD307" si="100">COUNTIF(S245:AA245,"C*")*1+COUNTIF(S245:AA245,"D")*2+COUNTIF(S245:AA245,"E")*3</f>
        <v>0</v>
      </c>
      <c r="AE245" s="9" t="e">
        <f t="shared" ref="AE245:AE307" si="101">IF(AD245&gt;=3,"Không hoàn thành",IF(AND($AC245&gt;=8,$AC245&lt;=10,AD245=0),"Xuất sắc",IF(AND($AC245&gt;=8,$AC245&lt;=10,AD245=1),"Tốt",IF(AND($AC245&gt;=8,$AC245&lt;=10,AD245=2),"Hoàn thành",IF(AND($AC245&gt;6,$AC245&lt;8,AD245&lt;=1),"Tốt",IF(AND($AC245&gt;6,$AC245&lt;8,AD245=2),"Hoàn thành",IF(AND($AC245&gt;=5,$AC245&lt;=6,AD245&lt;=2),"Hoàn thành",IF(AND($AC245&lt;5,AD245&gt;3),"Không hoàn thành",""))))))))</f>
        <v>#N/A</v>
      </c>
      <c r="AF245" s="5" t="e">
        <f t="shared" si="92"/>
        <v>#N/A</v>
      </c>
      <c r="AG245" s="215">
        <f t="shared" si="93"/>
        <v>0</v>
      </c>
      <c r="AH245" s="9" t="e">
        <f t="shared" si="85"/>
        <v>#N/A</v>
      </c>
      <c r="AI245" s="216"/>
      <c r="AJ245" s="9" t="e">
        <f t="shared" si="86"/>
        <v>#N/A</v>
      </c>
      <c r="AK245" s="9">
        <f t="shared" si="95"/>
        <v>0</v>
      </c>
      <c r="AL245" s="9" t="e">
        <f t="shared" si="88"/>
        <v>#N/A</v>
      </c>
      <c r="AM245" s="9" t="e">
        <f t="shared" ref="AM245:AM294" si="102">IF($AK245=1,"Không đạt LĐTT",IF(OR($AL245= "Xuất sắc", $AL245="Tốt"),"Đạt LĐTT","Không đạt LĐTT"))</f>
        <v>#N/A</v>
      </c>
      <c r="AN245" s="5"/>
      <c r="AO245" s="5"/>
      <c r="AP245" s="9"/>
      <c r="AQ245" s="5"/>
      <c r="AR245" s="31"/>
      <c r="AS245" s="31"/>
    </row>
    <row r="246" spans="1:45" s="7" customFormat="1" ht="20.100000000000001" hidden="1" customHeight="1" x14ac:dyDescent="0.25">
      <c r="A246" s="86">
        <f t="shared" si="98"/>
        <v>210</v>
      </c>
      <c r="B246" s="241" t="s">
        <v>248</v>
      </c>
      <c r="C246" s="240" t="s">
        <v>583</v>
      </c>
      <c r="E246" s="5" t="str">
        <f>VLOOKUP($C246,'[5]Gui chi Quynh'!$D$7:$F$393,3,0)</f>
        <v>A3</v>
      </c>
      <c r="F246" s="19">
        <f>VLOOKUP(E246,Sheet1!$B$2:$C$12,2,TRUE)</f>
        <v>8</v>
      </c>
      <c r="G246" s="5" t="str">
        <f>VLOOKUP($C246,'[6]Gui chi Quynh'!$C$7:$E$391,3,0)</f>
        <v>A3</v>
      </c>
      <c r="H246" s="19">
        <f>VLOOKUP(G246,Sheet1!$B$2:$C$12,2,TRUE)</f>
        <v>8</v>
      </c>
      <c r="I246" s="5" t="str">
        <f>VLOOKUP($C246,'[7]Gui chi Quynh'!$C$7:$E$389,3,0)</f>
        <v>A4</v>
      </c>
      <c r="J246" s="19">
        <f>VLOOKUP(I246,Sheet1!$B$2:$C$12,2,TRUE)</f>
        <v>7</v>
      </c>
      <c r="K246" s="5" t="str">
        <f>VLOOKUP($C246,'[8]Gui chi Quynh'!$C$7:$E$389,3,0)</f>
        <v>A3</v>
      </c>
      <c r="L246" s="19">
        <f>VLOOKUP(K246,Sheet1!$B$2:$C$12,2,TRUE)</f>
        <v>8</v>
      </c>
      <c r="M246" s="5" t="str">
        <f>VLOOKUP($C246,'[9]Gui chi Quynh'!$C$7:$E$388,3,0)</f>
        <v>A2</v>
      </c>
      <c r="N246" s="19">
        <f>VLOOKUP(M246,Sheet1!$B$2:$C$12,2,TRUE)</f>
        <v>9</v>
      </c>
      <c r="O246" s="5">
        <f t="shared" si="99"/>
        <v>8</v>
      </c>
      <c r="P246" s="215">
        <f t="shared" si="97"/>
        <v>0</v>
      </c>
      <c r="Q246" s="9" t="str">
        <f t="shared" si="94"/>
        <v>Xuất sắc</v>
      </c>
      <c r="R246" s="17"/>
      <c r="S246" s="17"/>
      <c r="T246" s="19" t="e">
        <f>VLOOKUP(S246,Sheet1!$B$2:$C$12,2,TRUE)</f>
        <v>#N/A</v>
      </c>
      <c r="U246" s="5"/>
      <c r="V246" s="19" t="e">
        <f>VLOOKUP(U246,Sheet1!$B$2:$C$12,2,TRUE)</f>
        <v>#N/A</v>
      </c>
      <c r="W246" s="5"/>
      <c r="X246" s="19" t="e">
        <f>VLOOKUP(W246,Sheet1!$B$2:$C$12,2,TRUE)</f>
        <v>#N/A</v>
      </c>
      <c r="Y246" s="5"/>
      <c r="Z246" s="19" t="e">
        <f>VLOOKUP(Y246,Sheet1!$B$2:$C$12,2,TRUE)</f>
        <v>#N/A</v>
      </c>
      <c r="AA246" s="5"/>
      <c r="AB246" s="19" t="e">
        <f>VLOOKUP(AA246,Sheet1!$B$2:$C$12,2,TRUE)</f>
        <v>#N/A</v>
      </c>
      <c r="AC246" s="5" t="e">
        <f t="shared" si="91"/>
        <v>#N/A</v>
      </c>
      <c r="AD246" s="215">
        <f t="shared" si="100"/>
        <v>0</v>
      </c>
      <c r="AE246" s="9" t="e">
        <f t="shared" si="101"/>
        <v>#N/A</v>
      </c>
      <c r="AF246" s="5" t="e">
        <f t="shared" si="92"/>
        <v>#N/A</v>
      </c>
      <c r="AG246" s="215">
        <f t="shared" si="93"/>
        <v>0</v>
      </c>
      <c r="AH246" s="9" t="e">
        <f t="shared" si="85"/>
        <v>#N/A</v>
      </c>
      <c r="AI246" s="216"/>
      <c r="AJ246" s="9" t="e">
        <f t="shared" si="86"/>
        <v>#N/A</v>
      </c>
      <c r="AK246" s="9">
        <f t="shared" si="95"/>
        <v>0</v>
      </c>
      <c r="AL246" s="9" t="e">
        <f t="shared" si="88"/>
        <v>#N/A</v>
      </c>
      <c r="AM246" s="9" t="e">
        <f t="shared" si="102"/>
        <v>#N/A</v>
      </c>
      <c r="AN246" s="5"/>
      <c r="AO246" s="5"/>
      <c r="AP246" s="9"/>
      <c r="AQ246" s="5"/>
      <c r="AR246" s="31"/>
      <c r="AS246" s="25"/>
    </row>
    <row r="247" spans="1:45" s="7" customFormat="1" ht="20.100000000000001" hidden="1" customHeight="1" x14ac:dyDescent="0.25">
      <c r="A247" s="86">
        <f t="shared" si="98"/>
        <v>211</v>
      </c>
      <c r="B247" s="77" t="s">
        <v>243</v>
      </c>
      <c r="C247" s="240" t="s">
        <v>596</v>
      </c>
      <c r="D247" s="45"/>
      <c r="E247" s="5" t="str">
        <f>VLOOKUP($C247,'[5]Gui chi Quynh'!$D$7:$F$393,3,0)</f>
        <v>A4</v>
      </c>
      <c r="F247" s="19">
        <f>VLOOKUP(E247,Sheet1!$B$2:$C$12,2,TRUE)</f>
        <v>7</v>
      </c>
      <c r="G247" s="5" t="str">
        <f>VLOOKUP($C247,'[6]Gui chi Quynh'!$C$7:$E$391,3,0)</f>
        <v>A3</v>
      </c>
      <c r="H247" s="19">
        <f>VLOOKUP(G247,Sheet1!$B$2:$C$12,2,TRUE)</f>
        <v>8</v>
      </c>
      <c r="I247" s="5" t="str">
        <f>VLOOKUP($C247,'[7]Gui chi Quynh'!$C$7:$E$389,3,0)</f>
        <v>A4</v>
      </c>
      <c r="J247" s="19">
        <f>VLOOKUP(I247,Sheet1!$B$2:$C$12,2,TRUE)</f>
        <v>7</v>
      </c>
      <c r="K247" s="225" t="str">
        <f>VLOOKUP($C247,'[8]Gui chi Quynh'!$C$7:$E$389,3,0)</f>
        <v>B1</v>
      </c>
      <c r="L247" s="19">
        <f>VLOOKUP(K247,Sheet1!$B$2:$C$12,2,TRUE)</f>
        <v>6</v>
      </c>
      <c r="M247" s="5" t="str">
        <f>VLOOKUP($C247,'[9]Gui chi Quynh'!$C$7:$E$388,3,0)</f>
        <v>A3</v>
      </c>
      <c r="N247" s="19">
        <f>VLOOKUP(M247,Sheet1!$B$2:$C$12,2,TRUE)</f>
        <v>8</v>
      </c>
      <c r="O247" s="5">
        <f t="shared" si="99"/>
        <v>7.2</v>
      </c>
      <c r="P247" s="215">
        <f t="shared" si="97"/>
        <v>0</v>
      </c>
      <c r="Q247" s="9" t="str">
        <f t="shared" si="94"/>
        <v>Tốt</v>
      </c>
      <c r="R247" s="275" t="s">
        <v>943</v>
      </c>
      <c r="S247" s="17"/>
      <c r="T247" s="19" t="e">
        <f>VLOOKUP(S247,Sheet1!$B$2:$C$12,2,TRUE)</f>
        <v>#N/A</v>
      </c>
      <c r="U247" s="5"/>
      <c r="V247" s="19" t="e">
        <f>VLOOKUP(U247,Sheet1!$B$2:$C$12,2,TRUE)</f>
        <v>#N/A</v>
      </c>
      <c r="W247" s="5"/>
      <c r="X247" s="19" t="e">
        <f>VLOOKUP(W247,Sheet1!$B$2:$C$12,2,TRUE)</f>
        <v>#N/A</v>
      </c>
      <c r="Y247" s="5"/>
      <c r="Z247" s="19" t="e">
        <f>VLOOKUP(Y247,Sheet1!$B$2:$C$12,2,TRUE)</f>
        <v>#N/A</v>
      </c>
      <c r="AA247" s="5"/>
      <c r="AB247" s="19" t="e">
        <f>VLOOKUP(AA247,Sheet1!$B$2:$C$12,2,TRUE)</f>
        <v>#N/A</v>
      </c>
      <c r="AC247" s="5" t="e">
        <f t="shared" si="91"/>
        <v>#N/A</v>
      </c>
      <c r="AD247" s="215">
        <f t="shared" si="100"/>
        <v>0</v>
      </c>
      <c r="AE247" s="9" t="e">
        <f t="shared" si="101"/>
        <v>#N/A</v>
      </c>
      <c r="AF247" s="5" t="e">
        <f t="shared" si="92"/>
        <v>#N/A</v>
      </c>
      <c r="AG247" s="215">
        <f t="shared" si="93"/>
        <v>0</v>
      </c>
      <c r="AH247" s="9" t="e">
        <f t="shared" si="85"/>
        <v>#N/A</v>
      </c>
      <c r="AI247" s="216"/>
      <c r="AJ247" s="9" t="e">
        <f t="shared" si="86"/>
        <v>#N/A</v>
      </c>
      <c r="AK247" s="9">
        <f t="shared" si="95"/>
        <v>0</v>
      </c>
      <c r="AL247" s="9" t="e">
        <f t="shared" si="88"/>
        <v>#N/A</v>
      </c>
      <c r="AM247" s="9" t="e">
        <f t="shared" si="102"/>
        <v>#N/A</v>
      </c>
      <c r="AN247" s="5"/>
      <c r="AO247" s="5"/>
      <c r="AP247" s="9"/>
      <c r="AQ247" s="5"/>
      <c r="AR247" s="31"/>
      <c r="AS247" s="25"/>
    </row>
    <row r="248" spans="1:45" s="7" customFormat="1" ht="22.5" customHeight="1" x14ac:dyDescent="0.25">
      <c r="A248" s="282" t="s">
        <v>900</v>
      </c>
      <c r="B248" s="283" t="s">
        <v>901</v>
      </c>
      <c r="C248" s="284"/>
      <c r="D248" s="285"/>
      <c r="E248" s="284"/>
      <c r="F248" s="285"/>
      <c r="G248" s="284"/>
      <c r="H248" s="285"/>
      <c r="I248" s="284"/>
      <c r="J248" s="285"/>
      <c r="K248" s="284"/>
      <c r="L248" s="285"/>
      <c r="M248" s="284"/>
      <c r="N248" s="285"/>
      <c r="O248" s="284"/>
      <c r="P248" s="286"/>
      <c r="Q248" s="287">
        <f>Q249+Q274</f>
        <v>25</v>
      </c>
      <c r="R248" s="288" t="str">
        <f xml:space="preserve"> (COUNTIF($Q$250:$Q$275, "Xuất sắc") &amp; " Xuất sắc") &amp;" + "&amp; (COUNTIF($Q$250:$Q$275, "Tốt") &amp; " Tốt")</f>
        <v>8 Xuất sắc + 17 Tốt</v>
      </c>
      <c r="S248" s="213"/>
      <c r="T248" s="8"/>
      <c r="U248" s="213"/>
      <c r="V248" s="8"/>
      <c r="W248" s="213"/>
      <c r="X248" s="8"/>
      <c r="Y248" s="213"/>
      <c r="Z248" s="8"/>
      <c r="AA248" s="213"/>
      <c r="AB248" s="8"/>
      <c r="AC248" s="213"/>
      <c r="AD248" s="258"/>
      <c r="AE248" s="213"/>
      <c r="AF248" s="213"/>
      <c r="AG248" s="258"/>
      <c r="AH248" s="213"/>
      <c r="AI248" s="214"/>
      <c r="AJ248" s="8"/>
      <c r="AK248" s="213"/>
      <c r="AL248" s="8"/>
      <c r="AM248" s="213"/>
      <c r="AN248" s="8"/>
      <c r="AO248" s="213"/>
      <c r="AP248" s="8"/>
      <c r="AQ248" s="213"/>
      <c r="AR248" s="43"/>
      <c r="AS248" s="43"/>
    </row>
    <row r="249" spans="1:45" s="7" customFormat="1" ht="24.95" customHeight="1" x14ac:dyDescent="0.25">
      <c r="A249" s="74" t="s">
        <v>847</v>
      </c>
      <c r="B249" s="241" t="s">
        <v>848</v>
      </c>
      <c r="C249" s="74"/>
      <c r="D249" s="45"/>
      <c r="E249" s="5"/>
      <c r="F249" s="19"/>
      <c r="G249" s="5"/>
      <c r="H249" s="19"/>
      <c r="I249" s="5"/>
      <c r="J249" s="19"/>
      <c r="K249" s="19"/>
      <c r="L249" s="19"/>
      <c r="M249" s="19"/>
      <c r="N249" s="19"/>
      <c r="O249" s="5"/>
      <c r="P249" s="215"/>
      <c r="Q249" s="9">
        <f>COUNTA($Q$250:$Q$273)</f>
        <v>24</v>
      </c>
      <c r="R249" s="10" t="str">
        <f xml:space="preserve"> (COUNTIF($Q$250:$Q$273, "Xuất sắc") &amp; " Xuất sắc") &amp;" + "&amp; (COUNTIF($Q$250:$Q$273, "Tốt") &amp; " Tốt")</f>
        <v>7 Xuất sắc + 17 Tốt</v>
      </c>
      <c r="S249" s="19"/>
      <c r="T249" s="19" t="e">
        <f>VLOOKUP(S249,Sheet1!$B$2:$C$12,2,TRUE)</f>
        <v>#N/A</v>
      </c>
      <c r="U249" s="5"/>
      <c r="V249" s="19" t="e">
        <f>VLOOKUP(U249,Sheet1!$B$2:$C$12,2,TRUE)</f>
        <v>#N/A</v>
      </c>
      <c r="W249" s="5"/>
      <c r="X249" s="19" t="e">
        <f>VLOOKUP(W249,Sheet1!$B$2:$C$12,2,TRUE)</f>
        <v>#N/A</v>
      </c>
      <c r="Y249" s="5"/>
      <c r="Z249" s="19" t="e">
        <f>VLOOKUP(Y249,Sheet1!$B$2:$C$12,2,TRUE)</f>
        <v>#N/A</v>
      </c>
      <c r="AA249" s="5"/>
      <c r="AB249" s="19" t="e">
        <f>VLOOKUP(AA249,Sheet1!$B$2:$C$12,2,TRUE)</f>
        <v>#N/A</v>
      </c>
      <c r="AC249" s="5" t="e">
        <f t="shared" si="91"/>
        <v>#N/A</v>
      </c>
      <c r="AD249" s="215">
        <f t="shared" si="100"/>
        <v>0</v>
      </c>
      <c r="AE249" s="9" t="e">
        <f t="shared" si="101"/>
        <v>#N/A</v>
      </c>
      <c r="AF249" s="5" t="e">
        <f t="shared" si="92"/>
        <v>#N/A</v>
      </c>
      <c r="AG249" s="215">
        <f t="shared" si="93"/>
        <v>0</v>
      </c>
      <c r="AH249" s="9" t="e">
        <f t="shared" si="85"/>
        <v>#N/A</v>
      </c>
      <c r="AI249" s="216"/>
      <c r="AJ249" s="9" t="e">
        <f t="shared" si="86"/>
        <v>#N/A</v>
      </c>
      <c r="AK249" s="9">
        <f t="shared" ref="AK249:AK275" si="103">COUNTIF(E249:Z249,"D")*1</f>
        <v>0</v>
      </c>
      <c r="AL249" s="9" t="e">
        <f t="shared" si="88"/>
        <v>#N/A</v>
      </c>
      <c r="AM249" s="9" t="e">
        <f t="shared" si="102"/>
        <v>#N/A</v>
      </c>
      <c r="AN249" s="5"/>
      <c r="AO249" s="5"/>
      <c r="AP249" s="9"/>
      <c r="AQ249" s="5"/>
      <c r="AR249" s="25"/>
      <c r="AS249" s="25"/>
    </row>
    <row r="250" spans="1:45" s="7" customFormat="1" ht="20.100000000000001" hidden="1" customHeight="1" x14ac:dyDescent="0.25">
      <c r="A250" s="86">
        <v>212</v>
      </c>
      <c r="B250" s="255" t="s">
        <v>149</v>
      </c>
      <c r="C250" s="9" t="s">
        <v>606</v>
      </c>
      <c r="D250" s="5" t="s">
        <v>341</v>
      </c>
      <c r="E250" s="5" t="str">
        <f>VLOOKUP($C250,'[5]Gui chi Quynh'!$D$7:$F$393,3,0)</f>
        <v>A1</v>
      </c>
      <c r="F250" s="19">
        <f>VLOOKUP(E250,Sheet1!$B$2:$C$12,2,TRUE)</f>
        <v>10</v>
      </c>
      <c r="G250" s="5" t="str">
        <f>VLOOKUP($C250,'[6]Gui chi Quynh'!$C$7:$E$391,3,0)</f>
        <v>A1</v>
      </c>
      <c r="H250" s="19">
        <f>VLOOKUP(G250,Sheet1!$B$2:$C$12,2,TRUE)</f>
        <v>10</v>
      </c>
      <c r="I250" s="5" t="str">
        <f>VLOOKUP($C250,'[7]Gui chi Quynh'!$C$7:$E$389,3,0)</f>
        <v>A1</v>
      </c>
      <c r="J250" s="19">
        <f>VLOOKUP(I250,Sheet1!$B$2:$C$12,2,TRUE)</f>
        <v>10</v>
      </c>
      <c r="K250" s="5" t="str">
        <f>VLOOKUP($C250,'[8]Gui chi Quynh'!$C$7:$E$389,3,0)</f>
        <v>A1</v>
      </c>
      <c r="L250" s="19">
        <f>VLOOKUP(K250,Sheet1!$B$2:$C$12,2,TRUE)</f>
        <v>10</v>
      </c>
      <c r="M250" s="5" t="str">
        <f>VLOOKUP($C250,'[9]Gui chi Quynh'!$C$7:$E$388,3,0)</f>
        <v>A1</v>
      </c>
      <c r="N250" s="19">
        <f>VLOOKUP(M250,Sheet1!$B$2:$C$12,2,TRUE)</f>
        <v>10</v>
      </c>
      <c r="O250" s="5">
        <f t="shared" ref="O250:O273" si="104">ROUND(AVERAGE(F250,H250,J250,L250,N250),2)</f>
        <v>10</v>
      </c>
      <c r="P250" s="215">
        <f t="shared" ref="P250:P273" si="105">COUNTIF(D250:M250,"C*")*1+COUNTIF(D250:M250,"D")*2+COUNTIF(D250:M250,"E")*3</f>
        <v>0</v>
      </c>
      <c r="Q250" s="9" t="str">
        <f t="shared" si="94"/>
        <v>Xuất sắc</v>
      </c>
      <c r="R250" s="82"/>
      <c r="S250" s="17"/>
      <c r="T250" s="19" t="e">
        <f>VLOOKUP(S250,Sheet1!$B$2:$C$12,2,TRUE)</f>
        <v>#N/A</v>
      </c>
      <c r="U250" s="5"/>
      <c r="V250" s="19" t="e">
        <f>VLOOKUP(U250,Sheet1!$B$2:$C$12,2,TRUE)</f>
        <v>#N/A</v>
      </c>
      <c r="W250" s="5"/>
      <c r="X250" s="19" t="e">
        <f>VLOOKUP(W250,Sheet1!$B$2:$C$12,2,TRUE)</f>
        <v>#N/A</v>
      </c>
      <c r="Y250" s="5"/>
      <c r="Z250" s="19" t="e">
        <f>VLOOKUP(Y250,Sheet1!$B$2:$C$12,2,TRUE)</f>
        <v>#N/A</v>
      </c>
      <c r="AA250" s="5"/>
      <c r="AB250" s="19" t="e">
        <f>VLOOKUP(AA250,Sheet1!$B$2:$C$12,2,TRUE)</f>
        <v>#N/A</v>
      </c>
      <c r="AC250" s="5" t="e">
        <f t="shared" si="91"/>
        <v>#N/A</v>
      </c>
      <c r="AD250" s="215">
        <f t="shared" si="100"/>
        <v>0</v>
      </c>
      <c r="AE250" s="9" t="e">
        <f t="shared" si="101"/>
        <v>#N/A</v>
      </c>
      <c r="AF250" s="5" t="e">
        <f t="shared" si="92"/>
        <v>#N/A</v>
      </c>
      <c r="AG250" s="215">
        <f t="shared" si="93"/>
        <v>0</v>
      </c>
      <c r="AH250" s="9" t="e">
        <f t="shared" si="85"/>
        <v>#N/A</v>
      </c>
      <c r="AI250" s="216"/>
      <c r="AJ250" s="9" t="e">
        <f t="shared" si="86"/>
        <v>#N/A</v>
      </c>
      <c r="AK250" s="9">
        <f t="shared" si="103"/>
        <v>0</v>
      </c>
      <c r="AL250" s="9" t="e">
        <f t="shared" si="88"/>
        <v>#N/A</v>
      </c>
      <c r="AM250" s="9" t="e">
        <f t="shared" si="102"/>
        <v>#N/A</v>
      </c>
      <c r="AN250" s="5"/>
      <c r="AO250" s="5"/>
      <c r="AP250" s="9"/>
      <c r="AQ250" s="5"/>
      <c r="AR250" s="29"/>
      <c r="AS250" s="29"/>
    </row>
    <row r="251" spans="1:45" s="7" customFormat="1" ht="20.100000000000001" hidden="1" customHeight="1" x14ac:dyDescent="0.25">
      <c r="A251" s="86">
        <f>A250+1</f>
        <v>213</v>
      </c>
      <c r="B251" s="255" t="s">
        <v>150</v>
      </c>
      <c r="C251" s="9" t="s">
        <v>607</v>
      </c>
      <c r="D251" s="38"/>
      <c r="E251" s="5" t="str">
        <f>VLOOKUP($C251,'[5]Gui chi Quynh'!$D$7:$F$393,3,0)</f>
        <v>A3</v>
      </c>
      <c r="F251" s="19">
        <f>VLOOKUP(E251,Sheet1!$B$2:$C$12,2,TRUE)</f>
        <v>8</v>
      </c>
      <c r="G251" s="5" t="str">
        <f>VLOOKUP($C251,'[6]Gui chi Quynh'!$C$7:$E$391,3,0)</f>
        <v>A2</v>
      </c>
      <c r="H251" s="19">
        <f>VLOOKUP(G251,Sheet1!$B$2:$C$12,2,TRUE)</f>
        <v>9</v>
      </c>
      <c r="I251" s="5" t="str">
        <f>VLOOKUP($C251,'[7]Gui chi Quynh'!$C$7:$E$389,3,0)</f>
        <v>A1</v>
      </c>
      <c r="J251" s="19">
        <f>VLOOKUP(I251,Sheet1!$B$2:$C$12,2,TRUE)</f>
        <v>10</v>
      </c>
      <c r="K251" s="5" t="str">
        <f>VLOOKUP($C251,'[8]Gui chi Quynh'!$C$7:$E$389,3,0)</f>
        <v>A2</v>
      </c>
      <c r="L251" s="19">
        <f>VLOOKUP(K251,Sheet1!$B$2:$C$12,2,TRUE)</f>
        <v>9</v>
      </c>
      <c r="M251" s="5" t="str">
        <f>VLOOKUP($C251,'[9]Gui chi Quynh'!$C$7:$E$388,3,0)</f>
        <v>A3</v>
      </c>
      <c r="N251" s="19">
        <f>VLOOKUP(M251,Sheet1!$B$2:$C$12,2,TRUE)</f>
        <v>8</v>
      </c>
      <c r="O251" s="5">
        <f t="shared" si="104"/>
        <v>8.8000000000000007</v>
      </c>
      <c r="P251" s="215">
        <f t="shared" si="105"/>
        <v>0</v>
      </c>
      <c r="Q251" s="9" t="str">
        <f t="shared" si="94"/>
        <v>Xuất sắc</v>
      </c>
      <c r="R251" s="10"/>
      <c r="S251" s="17"/>
      <c r="T251" s="19" t="e">
        <f>VLOOKUP(S251,Sheet1!$B$2:$C$12,2,TRUE)</f>
        <v>#N/A</v>
      </c>
      <c r="U251" s="5"/>
      <c r="V251" s="19" t="e">
        <f>VLOOKUP(U251,Sheet1!$B$2:$C$12,2,TRUE)</f>
        <v>#N/A</v>
      </c>
      <c r="W251" s="5"/>
      <c r="X251" s="19" t="e">
        <f>VLOOKUP(W251,Sheet1!$B$2:$C$12,2,TRUE)</f>
        <v>#N/A</v>
      </c>
      <c r="Y251" s="5"/>
      <c r="Z251" s="19" t="e">
        <f>VLOOKUP(Y251,Sheet1!$B$2:$C$12,2,TRUE)</f>
        <v>#N/A</v>
      </c>
      <c r="AA251" s="5"/>
      <c r="AB251" s="19" t="e">
        <f>VLOOKUP(AA251,Sheet1!$B$2:$C$12,2,TRUE)</f>
        <v>#N/A</v>
      </c>
      <c r="AC251" s="5" t="e">
        <f t="shared" si="91"/>
        <v>#N/A</v>
      </c>
      <c r="AD251" s="215">
        <f t="shared" si="100"/>
        <v>0</v>
      </c>
      <c r="AE251" s="9" t="e">
        <f t="shared" si="101"/>
        <v>#N/A</v>
      </c>
      <c r="AF251" s="5" t="e">
        <f t="shared" si="92"/>
        <v>#N/A</v>
      </c>
      <c r="AG251" s="215">
        <f t="shared" si="93"/>
        <v>0</v>
      </c>
      <c r="AH251" s="9" t="e">
        <f t="shared" si="85"/>
        <v>#N/A</v>
      </c>
      <c r="AI251" s="216"/>
      <c r="AJ251" s="9" t="e">
        <f t="shared" si="86"/>
        <v>#N/A</v>
      </c>
      <c r="AK251" s="9">
        <f t="shared" si="103"/>
        <v>0</v>
      </c>
      <c r="AL251" s="9" t="e">
        <f t="shared" si="88"/>
        <v>#N/A</v>
      </c>
      <c r="AM251" s="9" t="e">
        <f t="shared" si="102"/>
        <v>#N/A</v>
      </c>
      <c r="AN251" s="5"/>
      <c r="AO251" s="5"/>
      <c r="AP251" s="9"/>
      <c r="AQ251" s="5"/>
      <c r="AR251" s="25"/>
      <c r="AS251" s="25"/>
    </row>
    <row r="252" spans="1:45" s="7" customFormat="1" ht="20.100000000000001" hidden="1" customHeight="1" x14ac:dyDescent="0.25">
      <c r="A252" s="86">
        <f t="shared" ref="A252:A273" si="106">A251+1</f>
        <v>214</v>
      </c>
      <c r="B252" s="255" t="s">
        <v>151</v>
      </c>
      <c r="C252" s="9" t="s">
        <v>608</v>
      </c>
      <c r="D252" s="38"/>
      <c r="E252" s="5" t="str">
        <f>VLOOKUP($C252,'[5]Gui chi Quynh'!$D$7:$F$393,3,0)</f>
        <v>A3</v>
      </c>
      <c r="F252" s="19">
        <f>VLOOKUP(E252,Sheet1!$B$2:$C$12,2,TRUE)</f>
        <v>8</v>
      </c>
      <c r="G252" s="5" t="str">
        <f>VLOOKUP($C252,'[6]Gui chi Quynh'!$C$7:$E$391,3,0)</f>
        <v>A3</v>
      </c>
      <c r="H252" s="19">
        <f>VLOOKUP(G252,Sheet1!$B$2:$C$12,2,TRUE)</f>
        <v>8</v>
      </c>
      <c r="I252" s="5" t="str">
        <f>VLOOKUP($C252,'[7]Gui chi Quynh'!$C$7:$E$389,3,0)</f>
        <v>A1</v>
      </c>
      <c r="J252" s="19">
        <f>VLOOKUP(I252,Sheet1!$B$2:$C$12,2,TRUE)</f>
        <v>10</v>
      </c>
      <c r="K252" s="5" t="str">
        <f>VLOOKUP($C252,'[8]Gui chi Quynh'!$C$7:$E$389,3,0)</f>
        <v>A1</v>
      </c>
      <c r="L252" s="19">
        <f>VLOOKUP(K252,Sheet1!$B$2:$C$12,2,TRUE)</f>
        <v>10</v>
      </c>
      <c r="M252" s="5" t="str">
        <f>VLOOKUP($C252,'[9]Gui chi Quynh'!$C$7:$E$388,3,0)</f>
        <v>A3</v>
      </c>
      <c r="N252" s="19">
        <f>VLOOKUP(M252,Sheet1!$B$2:$C$12,2,TRUE)</f>
        <v>8</v>
      </c>
      <c r="O252" s="5">
        <f t="shared" si="104"/>
        <v>8.8000000000000007</v>
      </c>
      <c r="P252" s="215">
        <f t="shared" si="105"/>
        <v>0</v>
      </c>
      <c r="Q252" s="9" t="str">
        <f t="shared" si="94"/>
        <v>Xuất sắc</v>
      </c>
      <c r="R252" s="82"/>
      <c r="S252" s="17"/>
      <c r="T252" s="19" t="e">
        <f>VLOOKUP(S252,Sheet1!$B$2:$C$12,2,TRUE)</f>
        <v>#N/A</v>
      </c>
      <c r="U252" s="5"/>
      <c r="V252" s="19" t="e">
        <f>VLOOKUP(U252,Sheet1!$B$2:$C$12,2,TRUE)</f>
        <v>#N/A</v>
      </c>
      <c r="W252" s="5"/>
      <c r="X252" s="19" t="e">
        <f>VLOOKUP(W252,Sheet1!$B$2:$C$12,2,TRUE)</f>
        <v>#N/A</v>
      </c>
      <c r="Y252" s="5"/>
      <c r="Z252" s="19" t="e">
        <f>VLOOKUP(Y252,Sheet1!$B$2:$C$12,2,TRUE)</f>
        <v>#N/A</v>
      </c>
      <c r="AA252" s="5"/>
      <c r="AB252" s="19" t="e">
        <f>VLOOKUP(AA252,Sheet1!$B$2:$C$12,2,TRUE)</f>
        <v>#N/A</v>
      </c>
      <c r="AC252" s="5" t="e">
        <f t="shared" si="91"/>
        <v>#N/A</v>
      </c>
      <c r="AD252" s="215">
        <f t="shared" si="100"/>
        <v>0</v>
      </c>
      <c r="AE252" s="9" t="e">
        <f t="shared" si="101"/>
        <v>#N/A</v>
      </c>
      <c r="AF252" s="5" t="e">
        <f t="shared" si="92"/>
        <v>#N/A</v>
      </c>
      <c r="AG252" s="215">
        <f t="shared" si="93"/>
        <v>0</v>
      </c>
      <c r="AH252" s="9" t="e">
        <f t="shared" si="85"/>
        <v>#N/A</v>
      </c>
      <c r="AI252" s="216"/>
      <c r="AJ252" s="9" t="e">
        <f t="shared" si="86"/>
        <v>#N/A</v>
      </c>
      <c r="AK252" s="9">
        <f t="shared" si="103"/>
        <v>0</v>
      </c>
      <c r="AL252" s="9" t="e">
        <f t="shared" si="88"/>
        <v>#N/A</v>
      </c>
      <c r="AM252" s="9" t="e">
        <f t="shared" si="102"/>
        <v>#N/A</v>
      </c>
      <c r="AN252" s="5"/>
      <c r="AO252" s="5"/>
      <c r="AP252" s="9"/>
      <c r="AQ252" s="5"/>
      <c r="AR252" s="29"/>
      <c r="AS252" s="29"/>
    </row>
    <row r="253" spans="1:45" s="7" customFormat="1" ht="20.100000000000001" hidden="1" customHeight="1" x14ac:dyDescent="0.25">
      <c r="A253" s="86">
        <f t="shared" si="106"/>
        <v>215</v>
      </c>
      <c r="B253" s="255" t="s">
        <v>162</v>
      </c>
      <c r="C253" s="9" t="s">
        <v>609</v>
      </c>
      <c r="D253" s="38"/>
      <c r="E253" s="5" t="str">
        <f>VLOOKUP($C253,'[5]Gui chi Quynh'!$D$7:$F$393,3,0)</f>
        <v>A3</v>
      </c>
      <c r="F253" s="19">
        <f>VLOOKUP(E253,Sheet1!$B$2:$C$12,2,TRUE)</f>
        <v>8</v>
      </c>
      <c r="G253" s="5" t="str">
        <f>VLOOKUP($C253,'[6]Gui chi Quynh'!$C$7:$E$391,3,0)</f>
        <v>A3</v>
      </c>
      <c r="H253" s="19">
        <f>VLOOKUP(G253,Sheet1!$B$2:$C$12,2,TRUE)</f>
        <v>8</v>
      </c>
      <c r="I253" s="5" t="str">
        <f>VLOOKUP($C253,'[7]Gui chi Quynh'!$C$7:$E$389,3,0)</f>
        <v>A2</v>
      </c>
      <c r="J253" s="19">
        <f>VLOOKUP(I253,Sheet1!$B$2:$C$12,2,TRUE)</f>
        <v>9</v>
      </c>
      <c r="K253" s="5" t="str">
        <f>VLOOKUP($C253,'[8]Gui chi Quynh'!$C$7:$E$389,3,0)</f>
        <v>A2</v>
      </c>
      <c r="L253" s="19">
        <f>VLOOKUP(K253,Sheet1!$B$2:$C$12,2,TRUE)</f>
        <v>9</v>
      </c>
      <c r="M253" s="5" t="str">
        <f>VLOOKUP($C253,'[9]Gui chi Quynh'!$C$7:$E$388,3,0)</f>
        <v>A3</v>
      </c>
      <c r="N253" s="19">
        <f>VLOOKUP(M253,Sheet1!$B$2:$C$12,2,TRUE)</f>
        <v>8</v>
      </c>
      <c r="O253" s="5">
        <f t="shared" si="104"/>
        <v>8.4</v>
      </c>
      <c r="P253" s="215">
        <f t="shared" si="105"/>
        <v>0</v>
      </c>
      <c r="Q253" s="9" t="str">
        <f t="shared" si="94"/>
        <v>Xuất sắc</v>
      </c>
      <c r="R253" s="82"/>
      <c r="S253" s="17"/>
      <c r="T253" s="19" t="e">
        <f>VLOOKUP(S253,Sheet1!$B$2:$C$12,2,TRUE)</f>
        <v>#N/A</v>
      </c>
      <c r="U253" s="5"/>
      <c r="V253" s="19" t="e">
        <f>VLOOKUP(U253,Sheet1!$B$2:$C$12,2,TRUE)</f>
        <v>#N/A</v>
      </c>
      <c r="W253" s="5"/>
      <c r="X253" s="19" t="e">
        <f>VLOOKUP(W253,Sheet1!$B$2:$C$12,2,TRUE)</f>
        <v>#N/A</v>
      </c>
      <c r="Y253" s="5"/>
      <c r="Z253" s="19" t="e">
        <f>VLOOKUP(Y253,Sheet1!$B$2:$C$12,2,TRUE)</f>
        <v>#N/A</v>
      </c>
      <c r="AA253" s="5"/>
      <c r="AB253" s="19" t="e">
        <f>VLOOKUP(AA253,Sheet1!$B$2:$C$12,2,TRUE)</f>
        <v>#N/A</v>
      </c>
      <c r="AC253" s="5" t="e">
        <f t="shared" si="91"/>
        <v>#N/A</v>
      </c>
      <c r="AD253" s="215">
        <f t="shared" si="100"/>
        <v>0</v>
      </c>
      <c r="AE253" s="9" t="e">
        <f t="shared" si="101"/>
        <v>#N/A</v>
      </c>
      <c r="AF253" s="5" t="e">
        <f t="shared" si="92"/>
        <v>#N/A</v>
      </c>
      <c r="AG253" s="215">
        <f t="shared" si="93"/>
        <v>0</v>
      </c>
      <c r="AH253" s="9" t="e">
        <f t="shared" si="85"/>
        <v>#N/A</v>
      </c>
      <c r="AI253" s="216"/>
      <c r="AJ253" s="9" t="e">
        <f t="shared" si="86"/>
        <v>#N/A</v>
      </c>
      <c r="AK253" s="9">
        <f t="shared" si="103"/>
        <v>0</v>
      </c>
      <c r="AL253" s="9" t="e">
        <f t="shared" si="88"/>
        <v>#N/A</v>
      </c>
      <c r="AM253" s="9" t="e">
        <f t="shared" si="102"/>
        <v>#N/A</v>
      </c>
      <c r="AN253" s="5"/>
      <c r="AO253" s="5"/>
      <c r="AP253" s="9"/>
      <c r="AQ253" s="5"/>
      <c r="AR253" s="29"/>
      <c r="AS253" s="29"/>
    </row>
    <row r="254" spans="1:45" s="7" customFormat="1" ht="20.100000000000001" hidden="1" customHeight="1" x14ac:dyDescent="0.25">
      <c r="A254" s="86">
        <f t="shared" si="106"/>
        <v>216</v>
      </c>
      <c r="B254" s="255" t="s">
        <v>153</v>
      </c>
      <c r="C254" s="9" t="s">
        <v>610</v>
      </c>
      <c r="D254" s="38"/>
      <c r="E254" s="5" t="str">
        <f>VLOOKUP($C254,'[5]Gui chi Quynh'!$D$7:$F$393,3,0)</f>
        <v>A3</v>
      </c>
      <c r="F254" s="19">
        <f>VLOOKUP(E254,Sheet1!$B$2:$C$12,2,TRUE)</f>
        <v>8</v>
      </c>
      <c r="G254" s="5" t="str">
        <f>VLOOKUP($C254,'[6]Gui chi Quynh'!$C$7:$E$391,3,0)</f>
        <v>A3</v>
      </c>
      <c r="H254" s="19">
        <f>VLOOKUP(G254,Sheet1!$B$2:$C$12,2,TRUE)</f>
        <v>8</v>
      </c>
      <c r="I254" s="5" t="str">
        <f>VLOOKUP($C254,'[7]Gui chi Quynh'!$C$7:$E$389,3,0)</f>
        <v>A1</v>
      </c>
      <c r="J254" s="19">
        <f>VLOOKUP(I254,Sheet1!$B$2:$C$12,2,TRUE)</f>
        <v>10</v>
      </c>
      <c r="K254" s="5" t="str">
        <f>VLOOKUP($C254,'[8]Gui chi Quynh'!$C$7:$E$389,3,0)</f>
        <v>A1</v>
      </c>
      <c r="L254" s="19">
        <f>VLOOKUP(K254,Sheet1!$B$2:$C$12,2,TRUE)</f>
        <v>10</v>
      </c>
      <c r="M254" s="5" t="str">
        <f>VLOOKUP($C254,'[9]Gui chi Quynh'!$C$7:$E$388,3,0)</f>
        <v>A3</v>
      </c>
      <c r="N254" s="19">
        <f>VLOOKUP(M254,Sheet1!$B$2:$C$12,2,TRUE)</f>
        <v>8</v>
      </c>
      <c r="O254" s="5">
        <f t="shared" si="104"/>
        <v>8.8000000000000007</v>
      </c>
      <c r="P254" s="215">
        <f t="shared" si="105"/>
        <v>0</v>
      </c>
      <c r="Q254" s="9" t="str">
        <f t="shared" si="94"/>
        <v>Xuất sắc</v>
      </c>
      <c r="R254" s="82"/>
      <c r="S254" s="17"/>
      <c r="T254" s="19" t="e">
        <f>VLOOKUP(S254,Sheet1!$B$2:$C$12,2,TRUE)</f>
        <v>#N/A</v>
      </c>
      <c r="U254" s="5"/>
      <c r="V254" s="19" t="e">
        <f>VLOOKUP(U254,Sheet1!$B$2:$C$12,2,TRUE)</f>
        <v>#N/A</v>
      </c>
      <c r="W254" s="5"/>
      <c r="X254" s="19" t="e">
        <f>VLOOKUP(W254,Sheet1!$B$2:$C$12,2,TRUE)</f>
        <v>#N/A</v>
      </c>
      <c r="Y254" s="5"/>
      <c r="Z254" s="19" t="e">
        <f>VLOOKUP(Y254,Sheet1!$B$2:$C$12,2,TRUE)</f>
        <v>#N/A</v>
      </c>
      <c r="AA254" s="5"/>
      <c r="AB254" s="19" t="e">
        <f>VLOOKUP(AA254,Sheet1!$B$2:$C$12,2,TRUE)</f>
        <v>#N/A</v>
      </c>
      <c r="AC254" s="5" t="e">
        <f t="shared" si="91"/>
        <v>#N/A</v>
      </c>
      <c r="AD254" s="215">
        <f t="shared" si="100"/>
        <v>0</v>
      </c>
      <c r="AE254" s="9" t="e">
        <f t="shared" si="101"/>
        <v>#N/A</v>
      </c>
      <c r="AF254" s="5" t="e">
        <f t="shared" si="92"/>
        <v>#N/A</v>
      </c>
      <c r="AG254" s="215">
        <f t="shared" si="93"/>
        <v>0</v>
      </c>
      <c r="AH254" s="9" t="e">
        <f t="shared" si="85"/>
        <v>#N/A</v>
      </c>
      <c r="AI254" s="216"/>
      <c r="AJ254" s="9" t="e">
        <f t="shared" si="86"/>
        <v>#N/A</v>
      </c>
      <c r="AK254" s="9">
        <f t="shared" si="103"/>
        <v>0</v>
      </c>
      <c r="AL254" s="9" t="e">
        <f t="shared" si="88"/>
        <v>#N/A</v>
      </c>
      <c r="AM254" s="9" t="e">
        <f t="shared" si="102"/>
        <v>#N/A</v>
      </c>
      <c r="AN254" s="5"/>
      <c r="AO254" s="5"/>
      <c r="AP254" s="9"/>
      <c r="AQ254" s="5"/>
      <c r="AR254" s="29"/>
      <c r="AS254" s="29"/>
    </row>
    <row r="255" spans="1:45" s="7" customFormat="1" ht="20.100000000000001" hidden="1" customHeight="1" x14ac:dyDescent="0.25">
      <c r="A255" s="86">
        <f t="shared" si="106"/>
        <v>217</v>
      </c>
      <c r="B255" s="245" t="s">
        <v>154</v>
      </c>
      <c r="C255" s="17" t="s">
        <v>613</v>
      </c>
      <c r="D255" s="38"/>
      <c r="E255" s="5" t="str">
        <f>VLOOKUP($C255,'[5]Gui chi Quynh'!$D$7:$F$393,3,0)</f>
        <v>A4</v>
      </c>
      <c r="F255" s="19">
        <f>VLOOKUP(E255,Sheet1!$B$2:$C$12,2,TRUE)</f>
        <v>7</v>
      </c>
      <c r="G255" s="5" t="str">
        <f>VLOOKUP($C255,'[6]Gui chi Quynh'!$C$7:$E$391,3,0)</f>
        <v>A4</v>
      </c>
      <c r="H255" s="19">
        <f>VLOOKUP(G255,Sheet1!$B$2:$C$12,2,TRUE)</f>
        <v>7</v>
      </c>
      <c r="I255" s="5" t="str">
        <f>VLOOKUP($C255,'[7]Gui chi Quynh'!$C$7:$E$389,3,0)</f>
        <v>A4</v>
      </c>
      <c r="J255" s="19">
        <f>VLOOKUP(I255,Sheet1!$B$2:$C$12,2,TRUE)</f>
        <v>7</v>
      </c>
      <c r="K255" s="5" t="str">
        <f>VLOOKUP($C255,'[8]Gui chi Quynh'!$C$7:$E$389,3,0)</f>
        <v>A4</v>
      </c>
      <c r="L255" s="19">
        <f>VLOOKUP(K255,Sheet1!$B$2:$C$12,2,TRUE)</f>
        <v>7</v>
      </c>
      <c r="M255" s="5" t="str">
        <f>VLOOKUP($C255,'[9]Gui chi Quynh'!$C$7:$E$388,3,0)</f>
        <v>B1</v>
      </c>
      <c r="N255" s="19">
        <f>VLOOKUP(M255,Sheet1!$B$2:$C$12,2,TRUE)</f>
        <v>6</v>
      </c>
      <c r="O255" s="5">
        <f t="shared" si="104"/>
        <v>6.8</v>
      </c>
      <c r="P255" s="215">
        <f t="shared" si="105"/>
        <v>0</v>
      </c>
      <c r="Q255" s="9" t="str">
        <f t="shared" si="94"/>
        <v>Tốt</v>
      </c>
      <c r="R255" s="278" t="s">
        <v>944</v>
      </c>
      <c r="S255" s="17"/>
      <c r="T255" s="19" t="e">
        <f>VLOOKUP(S255,Sheet1!$B$2:$C$12,2,TRUE)</f>
        <v>#N/A</v>
      </c>
      <c r="U255" s="5"/>
      <c r="V255" s="19" t="e">
        <f>VLOOKUP(U255,Sheet1!$B$2:$C$12,2,TRUE)</f>
        <v>#N/A</v>
      </c>
      <c r="W255" s="5"/>
      <c r="X255" s="19" t="e">
        <f>VLOOKUP(W255,Sheet1!$B$2:$C$12,2,TRUE)</f>
        <v>#N/A</v>
      </c>
      <c r="Y255" s="5"/>
      <c r="Z255" s="19" t="e">
        <f>VLOOKUP(Y255,Sheet1!$B$2:$C$12,2,TRUE)</f>
        <v>#N/A</v>
      </c>
      <c r="AA255" s="5"/>
      <c r="AB255" s="19" t="e">
        <f>VLOOKUP(AA255,Sheet1!$B$2:$C$12,2,TRUE)</f>
        <v>#N/A</v>
      </c>
      <c r="AC255" s="5" t="e">
        <f t="shared" si="91"/>
        <v>#N/A</v>
      </c>
      <c r="AD255" s="215">
        <f t="shared" si="100"/>
        <v>0</v>
      </c>
      <c r="AE255" s="9" t="e">
        <f t="shared" si="101"/>
        <v>#N/A</v>
      </c>
      <c r="AF255" s="5" t="e">
        <f t="shared" si="92"/>
        <v>#N/A</v>
      </c>
      <c r="AG255" s="215">
        <f t="shared" si="93"/>
        <v>0</v>
      </c>
      <c r="AH255" s="9" t="e">
        <f t="shared" si="85"/>
        <v>#N/A</v>
      </c>
      <c r="AI255" s="216"/>
      <c r="AJ255" s="9" t="e">
        <f t="shared" si="86"/>
        <v>#N/A</v>
      </c>
      <c r="AK255" s="9">
        <f t="shared" si="103"/>
        <v>0</v>
      </c>
      <c r="AL255" s="9" t="e">
        <f t="shared" si="88"/>
        <v>#N/A</v>
      </c>
      <c r="AM255" s="9" t="e">
        <f t="shared" si="102"/>
        <v>#N/A</v>
      </c>
      <c r="AN255" s="5"/>
      <c r="AO255" s="5"/>
      <c r="AP255" s="9"/>
      <c r="AQ255" s="5"/>
      <c r="AR255" s="29"/>
      <c r="AS255" s="29"/>
    </row>
    <row r="256" spans="1:45" s="7" customFormat="1" ht="20.100000000000001" hidden="1" customHeight="1" x14ac:dyDescent="0.25">
      <c r="A256" s="86">
        <f t="shared" si="106"/>
        <v>218</v>
      </c>
      <c r="B256" s="255" t="s">
        <v>155</v>
      </c>
      <c r="C256" s="9" t="s">
        <v>614</v>
      </c>
      <c r="D256" s="38"/>
      <c r="E256" s="5" t="str">
        <f>VLOOKUP($C256,'[5]Gui chi Quynh'!$D$7:$F$393,3,0)</f>
        <v>A4</v>
      </c>
      <c r="F256" s="19">
        <f>VLOOKUP(E256,Sheet1!$B$2:$C$12,2,TRUE)</f>
        <v>7</v>
      </c>
      <c r="G256" s="5" t="str">
        <f>VLOOKUP($C256,'[6]Gui chi Quynh'!$C$7:$E$391,3,0)</f>
        <v>A4</v>
      </c>
      <c r="H256" s="19">
        <f>VLOOKUP(G256,Sheet1!$B$2:$C$12,2,TRUE)</f>
        <v>7</v>
      </c>
      <c r="I256" s="5" t="str">
        <f>VLOOKUP($C256,'[7]Gui chi Quynh'!$C$7:$E$389,3,0)</f>
        <v>A3</v>
      </c>
      <c r="J256" s="19">
        <f>VLOOKUP(I256,Sheet1!$B$2:$C$12,2,TRUE)</f>
        <v>8</v>
      </c>
      <c r="K256" s="5" t="str">
        <f>VLOOKUP($C256,'[8]Gui chi Quynh'!$C$7:$E$389,3,0)</f>
        <v>A4</v>
      </c>
      <c r="L256" s="19">
        <f>VLOOKUP(K256,Sheet1!$B$2:$C$12,2,TRUE)</f>
        <v>7</v>
      </c>
      <c r="M256" s="5" t="str">
        <f>VLOOKUP($C256,'[9]Gui chi Quynh'!$C$7:$E$388,3,0)</f>
        <v>A4</v>
      </c>
      <c r="N256" s="19">
        <f>VLOOKUP(M256,Sheet1!$B$2:$C$12,2,TRUE)</f>
        <v>7</v>
      </c>
      <c r="O256" s="5">
        <f t="shared" si="104"/>
        <v>7.2</v>
      </c>
      <c r="P256" s="215">
        <f t="shared" si="105"/>
        <v>0</v>
      </c>
      <c r="Q256" s="9" t="str">
        <f t="shared" si="94"/>
        <v>Tốt</v>
      </c>
      <c r="R256" s="82"/>
      <c r="S256" s="17"/>
      <c r="T256" s="19" t="e">
        <f>VLOOKUP(S256,Sheet1!$B$2:$C$12,2,TRUE)</f>
        <v>#N/A</v>
      </c>
      <c r="U256" s="5"/>
      <c r="V256" s="19" t="e">
        <f>VLOOKUP(U256,Sheet1!$B$2:$C$12,2,TRUE)</f>
        <v>#N/A</v>
      </c>
      <c r="W256" s="5"/>
      <c r="X256" s="19" t="e">
        <f>VLOOKUP(W256,Sheet1!$B$2:$C$12,2,TRUE)</f>
        <v>#N/A</v>
      </c>
      <c r="Y256" s="5"/>
      <c r="Z256" s="19" t="e">
        <f>VLOOKUP(Y256,Sheet1!$B$2:$C$12,2,TRUE)</f>
        <v>#N/A</v>
      </c>
      <c r="AA256" s="5"/>
      <c r="AB256" s="19" t="e">
        <f>VLOOKUP(AA256,Sheet1!$B$2:$C$12,2,TRUE)</f>
        <v>#N/A</v>
      </c>
      <c r="AC256" s="5" t="e">
        <f t="shared" si="91"/>
        <v>#N/A</v>
      </c>
      <c r="AD256" s="215">
        <f t="shared" si="100"/>
        <v>0</v>
      </c>
      <c r="AE256" s="9" t="e">
        <f t="shared" si="101"/>
        <v>#N/A</v>
      </c>
      <c r="AF256" s="5" t="e">
        <f t="shared" si="92"/>
        <v>#N/A</v>
      </c>
      <c r="AG256" s="215">
        <f t="shared" si="93"/>
        <v>0</v>
      </c>
      <c r="AH256" s="9" t="e">
        <f t="shared" si="85"/>
        <v>#N/A</v>
      </c>
      <c r="AI256" s="216"/>
      <c r="AJ256" s="9" t="e">
        <f t="shared" si="86"/>
        <v>#N/A</v>
      </c>
      <c r="AK256" s="9">
        <f t="shared" si="103"/>
        <v>0</v>
      </c>
      <c r="AL256" s="9" t="e">
        <f t="shared" si="88"/>
        <v>#N/A</v>
      </c>
      <c r="AM256" s="9" t="e">
        <f t="shared" si="102"/>
        <v>#N/A</v>
      </c>
      <c r="AN256" s="5"/>
      <c r="AO256" s="5"/>
      <c r="AP256" s="9"/>
      <c r="AQ256" s="5"/>
      <c r="AR256" s="29"/>
      <c r="AS256" s="29"/>
    </row>
    <row r="257" spans="1:45" s="7" customFormat="1" ht="20.100000000000001" hidden="1" customHeight="1" x14ac:dyDescent="0.25">
      <c r="A257" s="86">
        <f t="shared" si="106"/>
        <v>219</v>
      </c>
      <c r="B257" s="255" t="s">
        <v>156</v>
      </c>
      <c r="C257" s="9" t="s">
        <v>612</v>
      </c>
      <c r="D257" s="38"/>
      <c r="E257" s="5" t="str">
        <f>VLOOKUP($C257,'[5]Gui chi Quynh'!$D$7:$F$393,3,0)</f>
        <v>A4</v>
      </c>
      <c r="F257" s="19">
        <f>VLOOKUP(E257,Sheet1!$B$2:$C$12,2,TRUE)</f>
        <v>7</v>
      </c>
      <c r="G257" s="5" t="str">
        <f>VLOOKUP($C257,'[6]Gui chi Quynh'!$C$7:$E$391,3,0)</f>
        <v>A4</v>
      </c>
      <c r="H257" s="19">
        <f>VLOOKUP(G257,Sheet1!$B$2:$C$12,2,TRUE)</f>
        <v>7</v>
      </c>
      <c r="I257" s="5" t="str">
        <f>VLOOKUP($C257,'[7]Gui chi Quynh'!$C$7:$E$389,3,0)</f>
        <v>A3</v>
      </c>
      <c r="J257" s="19">
        <f>VLOOKUP(I257,Sheet1!$B$2:$C$12,2,TRUE)</f>
        <v>8</v>
      </c>
      <c r="K257" s="5" t="str">
        <f>VLOOKUP($C257,'[8]Gui chi Quynh'!$C$7:$E$389,3,0)</f>
        <v>A2</v>
      </c>
      <c r="L257" s="19">
        <f>VLOOKUP(K257,Sheet1!$B$2:$C$12,2,TRUE)</f>
        <v>9</v>
      </c>
      <c r="M257" s="5" t="str">
        <f>VLOOKUP($C257,'[9]Gui chi Quynh'!$C$7:$E$388,3,0)</f>
        <v>A4</v>
      </c>
      <c r="N257" s="19">
        <f>VLOOKUP(M257,Sheet1!$B$2:$C$12,2,TRUE)</f>
        <v>7</v>
      </c>
      <c r="O257" s="5">
        <f t="shared" si="104"/>
        <v>7.6</v>
      </c>
      <c r="P257" s="215">
        <f t="shared" si="105"/>
        <v>0</v>
      </c>
      <c r="Q257" s="9" t="str">
        <f t="shared" si="94"/>
        <v>Tốt</v>
      </c>
      <c r="R257" s="82"/>
      <c r="S257" s="17"/>
      <c r="T257" s="19" t="e">
        <f>VLOOKUP(S257,Sheet1!$B$2:$C$12,2,TRUE)</f>
        <v>#N/A</v>
      </c>
      <c r="U257" s="5"/>
      <c r="V257" s="19" t="e">
        <f>VLOOKUP(U257,Sheet1!$B$2:$C$12,2,TRUE)</f>
        <v>#N/A</v>
      </c>
      <c r="W257" s="5"/>
      <c r="X257" s="19" t="e">
        <f>VLOOKUP(W257,Sheet1!$B$2:$C$12,2,TRUE)</f>
        <v>#N/A</v>
      </c>
      <c r="Y257" s="5"/>
      <c r="Z257" s="19" t="e">
        <f>VLOOKUP(Y257,Sheet1!$B$2:$C$12,2,TRUE)</f>
        <v>#N/A</v>
      </c>
      <c r="AA257" s="5"/>
      <c r="AB257" s="19" t="e">
        <f>VLOOKUP(AA257,Sheet1!$B$2:$C$12,2,TRUE)</f>
        <v>#N/A</v>
      </c>
      <c r="AC257" s="5" t="e">
        <f t="shared" si="91"/>
        <v>#N/A</v>
      </c>
      <c r="AD257" s="215">
        <f t="shared" si="100"/>
        <v>0</v>
      </c>
      <c r="AE257" s="9" t="e">
        <f t="shared" si="101"/>
        <v>#N/A</v>
      </c>
      <c r="AF257" s="5" t="e">
        <f t="shared" si="92"/>
        <v>#N/A</v>
      </c>
      <c r="AG257" s="215">
        <f t="shared" si="93"/>
        <v>0</v>
      </c>
      <c r="AH257" s="9" t="e">
        <f t="shared" si="85"/>
        <v>#N/A</v>
      </c>
      <c r="AI257" s="216"/>
      <c r="AJ257" s="9" t="e">
        <f t="shared" si="86"/>
        <v>#N/A</v>
      </c>
      <c r="AK257" s="9">
        <f t="shared" si="103"/>
        <v>0</v>
      </c>
      <c r="AL257" s="9" t="e">
        <f t="shared" si="88"/>
        <v>#N/A</v>
      </c>
      <c r="AM257" s="9" t="e">
        <f t="shared" si="102"/>
        <v>#N/A</v>
      </c>
      <c r="AN257" s="5"/>
      <c r="AO257" s="5"/>
      <c r="AP257" s="9"/>
      <c r="AQ257" s="5"/>
      <c r="AR257" s="29"/>
      <c r="AS257" s="29"/>
    </row>
    <row r="258" spans="1:45" s="7" customFormat="1" ht="20.100000000000001" hidden="1" customHeight="1" x14ac:dyDescent="0.25">
      <c r="A258" s="86">
        <f t="shared" si="106"/>
        <v>220</v>
      </c>
      <c r="B258" s="255" t="s">
        <v>157</v>
      </c>
      <c r="C258" s="9" t="s">
        <v>615</v>
      </c>
      <c r="D258" s="38"/>
      <c r="E258" s="5" t="str">
        <f>VLOOKUP($C258,'[5]Gui chi Quynh'!$D$7:$F$393,3,0)</f>
        <v>A4</v>
      </c>
      <c r="F258" s="19">
        <f>VLOOKUP(E258,Sheet1!$B$2:$C$12,2,TRUE)</f>
        <v>7</v>
      </c>
      <c r="G258" s="5" t="str">
        <f>VLOOKUP($C258,'[6]Gui chi Quynh'!$C$7:$E$391,3,0)</f>
        <v>A4</v>
      </c>
      <c r="H258" s="19">
        <f>VLOOKUP(G258,Sheet1!$B$2:$C$12,2,TRUE)</f>
        <v>7</v>
      </c>
      <c r="I258" s="5" t="str">
        <f>VLOOKUP($C258,'[7]Gui chi Quynh'!$C$7:$E$389,3,0)</f>
        <v>A4</v>
      </c>
      <c r="J258" s="19">
        <f>VLOOKUP(I258,Sheet1!$B$2:$C$12,2,TRUE)</f>
        <v>7</v>
      </c>
      <c r="K258" s="5" t="str">
        <f>VLOOKUP($C258,'[8]Gui chi Quynh'!$C$7:$E$389,3,0)</f>
        <v>A3</v>
      </c>
      <c r="L258" s="19">
        <f>VLOOKUP(K258,Sheet1!$B$2:$C$12,2,TRUE)</f>
        <v>8</v>
      </c>
      <c r="M258" s="5" t="str">
        <f>VLOOKUP($C258,'[9]Gui chi Quynh'!$C$7:$E$388,3,0)</f>
        <v>A4</v>
      </c>
      <c r="N258" s="19">
        <f>VLOOKUP(M258,Sheet1!$B$2:$C$12,2,TRUE)</f>
        <v>7</v>
      </c>
      <c r="O258" s="5">
        <f t="shared" si="104"/>
        <v>7.2</v>
      </c>
      <c r="P258" s="215">
        <f t="shared" si="105"/>
        <v>0</v>
      </c>
      <c r="Q258" s="9" t="str">
        <f t="shared" si="94"/>
        <v>Tốt</v>
      </c>
      <c r="R258" s="82"/>
      <c r="S258" s="17"/>
      <c r="T258" s="19" t="e">
        <f>VLOOKUP(S258,Sheet1!$B$2:$C$12,2,TRUE)</f>
        <v>#N/A</v>
      </c>
      <c r="U258" s="5"/>
      <c r="V258" s="19" t="e">
        <f>VLOOKUP(U258,Sheet1!$B$2:$C$12,2,TRUE)</f>
        <v>#N/A</v>
      </c>
      <c r="W258" s="5"/>
      <c r="X258" s="19" t="e">
        <f>VLOOKUP(W258,Sheet1!$B$2:$C$12,2,TRUE)</f>
        <v>#N/A</v>
      </c>
      <c r="Y258" s="5"/>
      <c r="Z258" s="19" t="e">
        <f>VLOOKUP(Y258,Sheet1!$B$2:$C$12,2,TRUE)</f>
        <v>#N/A</v>
      </c>
      <c r="AA258" s="5"/>
      <c r="AB258" s="19" t="e">
        <f>VLOOKUP(AA258,Sheet1!$B$2:$C$12,2,TRUE)</f>
        <v>#N/A</v>
      </c>
      <c r="AC258" s="5" t="e">
        <f t="shared" si="91"/>
        <v>#N/A</v>
      </c>
      <c r="AD258" s="215">
        <f t="shared" si="100"/>
        <v>0</v>
      </c>
      <c r="AE258" s="9" t="e">
        <f t="shared" si="101"/>
        <v>#N/A</v>
      </c>
      <c r="AF258" s="5" t="e">
        <f t="shared" si="92"/>
        <v>#N/A</v>
      </c>
      <c r="AG258" s="215">
        <f t="shared" si="93"/>
        <v>0</v>
      </c>
      <c r="AH258" s="9" t="e">
        <f t="shared" si="85"/>
        <v>#N/A</v>
      </c>
      <c r="AI258" s="216"/>
      <c r="AJ258" s="9" t="e">
        <f t="shared" si="86"/>
        <v>#N/A</v>
      </c>
      <c r="AK258" s="9">
        <f t="shared" si="103"/>
        <v>0</v>
      </c>
      <c r="AL258" s="9" t="e">
        <f t="shared" si="88"/>
        <v>#N/A</v>
      </c>
      <c r="AM258" s="9" t="e">
        <f t="shared" si="102"/>
        <v>#N/A</v>
      </c>
      <c r="AN258" s="5"/>
      <c r="AO258" s="5"/>
      <c r="AP258" s="9"/>
      <c r="AQ258" s="5"/>
      <c r="AR258" s="29"/>
      <c r="AS258" s="29"/>
    </row>
    <row r="259" spans="1:45" s="7" customFormat="1" ht="20.100000000000001" hidden="1" customHeight="1" x14ac:dyDescent="0.25">
      <c r="A259" s="86">
        <f t="shared" si="106"/>
        <v>221</v>
      </c>
      <c r="B259" s="255" t="s">
        <v>158</v>
      </c>
      <c r="C259" s="9" t="s">
        <v>616</v>
      </c>
      <c r="D259" s="38"/>
      <c r="E259" s="5" t="str">
        <f>VLOOKUP($C259,'[5]Gui chi Quynh'!$D$7:$F$393,3,0)</f>
        <v>A3</v>
      </c>
      <c r="F259" s="19">
        <f>VLOOKUP(E259,Sheet1!$B$2:$C$12,2,TRUE)</f>
        <v>8</v>
      </c>
      <c r="G259" s="5" t="str">
        <f>VLOOKUP($C259,'[6]Gui chi Quynh'!$C$7:$E$391,3,0)</f>
        <v>A4</v>
      </c>
      <c r="H259" s="19">
        <f>VLOOKUP(G259,Sheet1!$B$2:$C$12,2,TRUE)</f>
        <v>7</v>
      </c>
      <c r="I259" s="5" t="str">
        <f>VLOOKUP($C259,'[7]Gui chi Quynh'!$C$7:$E$389,3,0)</f>
        <v>A3</v>
      </c>
      <c r="J259" s="19">
        <f>VLOOKUP(I259,Sheet1!$B$2:$C$12,2,TRUE)</f>
        <v>8</v>
      </c>
      <c r="K259" s="5" t="str">
        <f>VLOOKUP($C259,'[8]Gui chi Quynh'!$C$7:$E$389,3,0)</f>
        <v>A3</v>
      </c>
      <c r="L259" s="19">
        <f>VLOOKUP(K259,Sheet1!$B$2:$C$12,2,TRUE)</f>
        <v>8</v>
      </c>
      <c r="M259" s="5" t="str">
        <f>VLOOKUP($C259,'[9]Gui chi Quynh'!$C$7:$E$388,3,0)</f>
        <v>A3</v>
      </c>
      <c r="N259" s="19">
        <f>VLOOKUP(M259,Sheet1!$B$2:$C$12,2,TRUE)</f>
        <v>8</v>
      </c>
      <c r="O259" s="5">
        <f t="shared" si="104"/>
        <v>7.8</v>
      </c>
      <c r="P259" s="215">
        <f t="shared" si="105"/>
        <v>0</v>
      </c>
      <c r="Q259" s="9" t="str">
        <f t="shared" si="94"/>
        <v>Tốt</v>
      </c>
      <c r="R259" s="82"/>
      <c r="S259" s="17"/>
      <c r="T259" s="19" t="e">
        <f>VLOOKUP(S259,Sheet1!$B$2:$C$12,2,TRUE)</f>
        <v>#N/A</v>
      </c>
      <c r="U259" s="5"/>
      <c r="V259" s="19" t="e">
        <f>VLOOKUP(U259,Sheet1!$B$2:$C$12,2,TRUE)</f>
        <v>#N/A</v>
      </c>
      <c r="W259" s="5"/>
      <c r="X259" s="19" t="e">
        <f>VLOOKUP(W259,Sheet1!$B$2:$C$12,2,TRUE)</f>
        <v>#N/A</v>
      </c>
      <c r="Y259" s="5"/>
      <c r="Z259" s="19" t="e">
        <f>VLOOKUP(Y259,Sheet1!$B$2:$C$12,2,TRUE)</f>
        <v>#N/A</v>
      </c>
      <c r="AA259" s="5"/>
      <c r="AB259" s="19" t="e">
        <f>VLOOKUP(AA259,Sheet1!$B$2:$C$12,2,TRUE)</f>
        <v>#N/A</v>
      </c>
      <c r="AC259" s="5" t="e">
        <f t="shared" si="91"/>
        <v>#N/A</v>
      </c>
      <c r="AD259" s="215">
        <f t="shared" si="100"/>
        <v>0</v>
      </c>
      <c r="AE259" s="9" t="e">
        <f t="shared" si="101"/>
        <v>#N/A</v>
      </c>
      <c r="AF259" s="5" t="e">
        <f t="shared" si="92"/>
        <v>#N/A</v>
      </c>
      <c r="AG259" s="215">
        <f t="shared" si="93"/>
        <v>0</v>
      </c>
      <c r="AH259" s="9" t="e">
        <f t="shared" si="85"/>
        <v>#N/A</v>
      </c>
      <c r="AI259" s="216"/>
      <c r="AJ259" s="9" t="e">
        <f t="shared" si="86"/>
        <v>#N/A</v>
      </c>
      <c r="AK259" s="9">
        <f t="shared" si="103"/>
        <v>0</v>
      </c>
      <c r="AL259" s="9" t="e">
        <f t="shared" si="88"/>
        <v>#N/A</v>
      </c>
      <c r="AM259" s="9" t="e">
        <f t="shared" si="102"/>
        <v>#N/A</v>
      </c>
      <c r="AN259" s="5"/>
      <c r="AO259" s="5"/>
      <c r="AP259" s="9"/>
      <c r="AQ259" s="5"/>
      <c r="AR259" s="29"/>
      <c r="AS259" s="29"/>
    </row>
    <row r="260" spans="1:45" s="7" customFormat="1" ht="20.100000000000001" hidden="1" customHeight="1" x14ac:dyDescent="0.25">
      <c r="A260" s="86">
        <f t="shared" si="106"/>
        <v>222</v>
      </c>
      <c r="B260" s="255" t="s">
        <v>159</v>
      </c>
      <c r="C260" s="9" t="s">
        <v>617</v>
      </c>
      <c r="D260" s="38"/>
      <c r="E260" s="5" t="str">
        <f>VLOOKUP($C260,'[5]Gui chi Quynh'!$D$7:$F$393,3,0)</f>
        <v>A4</v>
      </c>
      <c r="F260" s="19">
        <f>VLOOKUP(E260,Sheet1!$B$2:$C$12,2,TRUE)</f>
        <v>7</v>
      </c>
      <c r="G260" s="5" t="str">
        <f>VLOOKUP($C260,'[6]Gui chi Quynh'!$C$7:$E$391,3,0)</f>
        <v>A4</v>
      </c>
      <c r="H260" s="19">
        <f>VLOOKUP(G260,Sheet1!$B$2:$C$12,2,TRUE)</f>
        <v>7</v>
      </c>
      <c r="I260" s="5" t="str">
        <f>VLOOKUP($C260,'[7]Gui chi Quynh'!$C$7:$E$389,3,0)</f>
        <v>A4</v>
      </c>
      <c r="J260" s="19">
        <f>VLOOKUP(I260,Sheet1!$B$2:$C$12,2,TRUE)</f>
        <v>7</v>
      </c>
      <c r="K260" s="5" t="str">
        <f>VLOOKUP($C260,'[8]Gui chi Quynh'!$C$7:$E$389,3,0)</f>
        <v>A3</v>
      </c>
      <c r="L260" s="19">
        <f>VLOOKUP(K260,Sheet1!$B$2:$C$12,2,TRUE)</f>
        <v>8</v>
      </c>
      <c r="M260" s="5" t="str">
        <f>VLOOKUP($C260,'[9]Gui chi Quynh'!$C$7:$E$388,3,0)</f>
        <v>A3</v>
      </c>
      <c r="N260" s="19">
        <f>VLOOKUP(M260,Sheet1!$B$2:$C$12,2,TRUE)</f>
        <v>8</v>
      </c>
      <c r="O260" s="5">
        <f t="shared" si="104"/>
        <v>7.4</v>
      </c>
      <c r="P260" s="215">
        <f t="shared" si="105"/>
        <v>0</v>
      </c>
      <c r="Q260" s="9" t="str">
        <f t="shared" si="94"/>
        <v>Tốt</v>
      </c>
      <c r="R260" s="82"/>
      <c r="S260" s="17"/>
      <c r="T260" s="19" t="e">
        <f>VLOOKUP(S260,Sheet1!$B$2:$C$12,2,TRUE)</f>
        <v>#N/A</v>
      </c>
      <c r="U260" s="5"/>
      <c r="V260" s="19" t="e">
        <f>VLOOKUP(U260,Sheet1!$B$2:$C$12,2,TRUE)</f>
        <v>#N/A</v>
      </c>
      <c r="W260" s="5"/>
      <c r="X260" s="19" t="e">
        <f>VLOOKUP(W260,Sheet1!$B$2:$C$12,2,TRUE)</f>
        <v>#N/A</v>
      </c>
      <c r="Y260" s="5"/>
      <c r="Z260" s="19" t="e">
        <f>VLOOKUP(Y260,Sheet1!$B$2:$C$12,2,TRUE)</f>
        <v>#N/A</v>
      </c>
      <c r="AA260" s="5"/>
      <c r="AB260" s="19" t="e">
        <f>VLOOKUP(AA260,Sheet1!$B$2:$C$12,2,TRUE)</f>
        <v>#N/A</v>
      </c>
      <c r="AC260" s="5" t="e">
        <f t="shared" si="91"/>
        <v>#N/A</v>
      </c>
      <c r="AD260" s="215">
        <f t="shared" si="100"/>
        <v>0</v>
      </c>
      <c r="AE260" s="9" t="e">
        <f t="shared" si="101"/>
        <v>#N/A</v>
      </c>
      <c r="AF260" s="5" t="e">
        <f t="shared" si="92"/>
        <v>#N/A</v>
      </c>
      <c r="AG260" s="215">
        <f t="shared" si="93"/>
        <v>0</v>
      </c>
      <c r="AH260" s="9" t="e">
        <f t="shared" si="85"/>
        <v>#N/A</v>
      </c>
      <c r="AI260" s="216"/>
      <c r="AJ260" s="9" t="e">
        <f t="shared" si="86"/>
        <v>#N/A</v>
      </c>
      <c r="AK260" s="9">
        <f t="shared" si="103"/>
        <v>0</v>
      </c>
      <c r="AL260" s="9" t="e">
        <f t="shared" si="88"/>
        <v>#N/A</v>
      </c>
      <c r="AM260" s="9" t="e">
        <f t="shared" si="102"/>
        <v>#N/A</v>
      </c>
      <c r="AN260" s="5"/>
      <c r="AO260" s="5"/>
      <c r="AP260" s="9"/>
      <c r="AQ260" s="5"/>
      <c r="AR260" s="29"/>
      <c r="AS260" s="29"/>
    </row>
    <row r="261" spans="1:45" s="7" customFormat="1" ht="20.100000000000001" hidden="1" customHeight="1" x14ac:dyDescent="0.25">
      <c r="A261" s="86">
        <f t="shared" si="106"/>
        <v>223</v>
      </c>
      <c r="B261" s="255" t="s">
        <v>160</v>
      </c>
      <c r="C261" s="9" t="s">
        <v>618</v>
      </c>
      <c r="D261" s="38"/>
      <c r="E261" s="5" t="str">
        <f>VLOOKUP($C261,'[5]Gui chi Quynh'!$D$7:$F$393,3,0)</f>
        <v>A4</v>
      </c>
      <c r="F261" s="19">
        <f>VLOOKUP(E261,Sheet1!$B$2:$C$12,2,TRUE)</f>
        <v>7</v>
      </c>
      <c r="G261" s="5" t="str">
        <f>VLOOKUP($C261,'[6]Gui chi Quynh'!$C$7:$E$391,3,0)</f>
        <v>A4</v>
      </c>
      <c r="H261" s="19">
        <f>VLOOKUP(G261,Sheet1!$B$2:$C$12,2,TRUE)</f>
        <v>7</v>
      </c>
      <c r="I261" s="5" t="str">
        <f>VLOOKUP($C261,'[7]Gui chi Quynh'!$C$7:$E$389,3,0)</f>
        <v>A4</v>
      </c>
      <c r="J261" s="19">
        <f>VLOOKUP(I261,Sheet1!$B$2:$C$12,2,TRUE)</f>
        <v>7</v>
      </c>
      <c r="K261" s="5" t="str">
        <f>VLOOKUP($C261,'[8]Gui chi Quynh'!$C$7:$E$389,3,0)</f>
        <v>A3</v>
      </c>
      <c r="L261" s="19">
        <f>VLOOKUP(K261,Sheet1!$B$2:$C$12,2,TRUE)</f>
        <v>8</v>
      </c>
      <c r="M261" s="5" t="str">
        <f>VLOOKUP($C261,'[9]Gui chi Quynh'!$C$7:$E$388,3,0)</f>
        <v>A4</v>
      </c>
      <c r="N261" s="19">
        <f>VLOOKUP(M261,Sheet1!$B$2:$C$12,2,TRUE)</f>
        <v>7</v>
      </c>
      <c r="O261" s="5">
        <f t="shared" si="104"/>
        <v>7.2</v>
      </c>
      <c r="P261" s="215">
        <f t="shared" si="105"/>
        <v>0</v>
      </c>
      <c r="Q261" s="9" t="str">
        <f t="shared" si="94"/>
        <v>Tốt</v>
      </c>
      <c r="R261" s="82"/>
      <c r="S261" s="17"/>
      <c r="T261" s="19" t="e">
        <f>VLOOKUP(S261,Sheet1!$B$2:$C$12,2,TRUE)</f>
        <v>#N/A</v>
      </c>
      <c r="U261" s="5"/>
      <c r="V261" s="19" t="e">
        <f>VLOOKUP(U261,Sheet1!$B$2:$C$12,2,TRUE)</f>
        <v>#N/A</v>
      </c>
      <c r="W261" s="5"/>
      <c r="X261" s="19" t="e">
        <f>VLOOKUP(W261,Sheet1!$B$2:$C$12,2,TRUE)</f>
        <v>#N/A</v>
      </c>
      <c r="Y261" s="5"/>
      <c r="Z261" s="19" t="e">
        <f>VLOOKUP(Y261,Sheet1!$B$2:$C$12,2,TRUE)</f>
        <v>#N/A</v>
      </c>
      <c r="AA261" s="5"/>
      <c r="AB261" s="19" t="e">
        <f>VLOOKUP(AA261,Sheet1!$B$2:$C$12,2,TRUE)</f>
        <v>#N/A</v>
      </c>
      <c r="AC261" s="5" t="e">
        <f t="shared" si="91"/>
        <v>#N/A</v>
      </c>
      <c r="AD261" s="215">
        <f t="shared" si="100"/>
        <v>0</v>
      </c>
      <c r="AE261" s="9" t="e">
        <f t="shared" si="101"/>
        <v>#N/A</v>
      </c>
      <c r="AF261" s="5" t="e">
        <f t="shared" si="92"/>
        <v>#N/A</v>
      </c>
      <c r="AG261" s="215">
        <f t="shared" si="93"/>
        <v>0</v>
      </c>
      <c r="AH261" s="9" t="e">
        <f t="shared" si="85"/>
        <v>#N/A</v>
      </c>
      <c r="AI261" s="216"/>
      <c r="AJ261" s="9" t="e">
        <f t="shared" si="86"/>
        <v>#N/A</v>
      </c>
      <c r="AK261" s="9">
        <f t="shared" si="103"/>
        <v>0</v>
      </c>
      <c r="AL261" s="9" t="e">
        <f t="shared" si="88"/>
        <v>#N/A</v>
      </c>
      <c r="AM261" s="9" t="e">
        <f t="shared" si="102"/>
        <v>#N/A</v>
      </c>
      <c r="AN261" s="5"/>
      <c r="AO261" s="5"/>
      <c r="AP261" s="9"/>
      <c r="AQ261" s="5"/>
      <c r="AR261" s="29"/>
      <c r="AS261" s="29"/>
    </row>
    <row r="262" spans="1:45" s="7" customFormat="1" ht="20.100000000000001" hidden="1" customHeight="1" x14ac:dyDescent="0.25">
      <c r="A262" s="86">
        <f t="shared" si="106"/>
        <v>224</v>
      </c>
      <c r="B262" s="255" t="s">
        <v>161</v>
      </c>
      <c r="C262" s="9" t="s">
        <v>619</v>
      </c>
      <c r="D262" s="38"/>
      <c r="E262" s="5" t="str">
        <f>VLOOKUP($C262,'[5]Gui chi Quynh'!$D$7:$F$393,3,0)</f>
        <v>A4</v>
      </c>
      <c r="F262" s="19">
        <f>VLOOKUP(E262,Sheet1!$B$2:$C$12,2,TRUE)</f>
        <v>7</v>
      </c>
      <c r="G262" s="5" t="str">
        <f>VLOOKUP($C262,'[6]Gui chi Quynh'!$C$7:$E$391,3,0)</f>
        <v>A4</v>
      </c>
      <c r="H262" s="19">
        <f>VLOOKUP(G262,Sheet1!$B$2:$C$12,2,TRUE)</f>
        <v>7</v>
      </c>
      <c r="I262" s="5" t="str">
        <f>VLOOKUP($C262,'[7]Gui chi Quynh'!$C$7:$E$389,3,0)</f>
        <v>A3</v>
      </c>
      <c r="J262" s="19">
        <f>VLOOKUP(I262,Sheet1!$B$2:$C$12,2,TRUE)</f>
        <v>8</v>
      </c>
      <c r="K262" s="5" t="str">
        <f>VLOOKUP($C262,'[8]Gui chi Quynh'!$C$7:$E$389,3,0)</f>
        <v>A4</v>
      </c>
      <c r="L262" s="19">
        <f>VLOOKUP(K262,Sheet1!$B$2:$C$12,2,TRUE)</f>
        <v>7</v>
      </c>
      <c r="M262" s="5" t="str">
        <f>VLOOKUP($C262,'[9]Gui chi Quynh'!$C$7:$E$388,3,0)</f>
        <v>A4</v>
      </c>
      <c r="N262" s="19">
        <f>VLOOKUP(M262,Sheet1!$B$2:$C$12,2,TRUE)</f>
        <v>7</v>
      </c>
      <c r="O262" s="5">
        <f t="shared" si="104"/>
        <v>7.2</v>
      </c>
      <c r="P262" s="215">
        <f t="shared" si="105"/>
        <v>0</v>
      </c>
      <c r="Q262" s="9" t="str">
        <f t="shared" si="94"/>
        <v>Tốt</v>
      </c>
      <c r="R262" s="82"/>
      <c r="S262" s="17"/>
      <c r="T262" s="19" t="e">
        <f>VLOOKUP(S262,Sheet1!$B$2:$C$12,2,TRUE)</f>
        <v>#N/A</v>
      </c>
      <c r="U262" s="5"/>
      <c r="V262" s="19" t="e">
        <f>VLOOKUP(U262,Sheet1!$B$2:$C$12,2,TRUE)</f>
        <v>#N/A</v>
      </c>
      <c r="W262" s="5"/>
      <c r="X262" s="19" t="e">
        <f>VLOOKUP(W262,Sheet1!$B$2:$C$12,2,TRUE)</f>
        <v>#N/A</v>
      </c>
      <c r="Y262" s="5"/>
      <c r="Z262" s="19" t="e">
        <f>VLOOKUP(Y262,Sheet1!$B$2:$C$12,2,TRUE)</f>
        <v>#N/A</v>
      </c>
      <c r="AA262" s="5"/>
      <c r="AB262" s="19" t="e">
        <f>VLOOKUP(AA262,Sheet1!$B$2:$C$12,2,TRUE)</f>
        <v>#N/A</v>
      </c>
      <c r="AC262" s="5" t="e">
        <f t="shared" si="91"/>
        <v>#N/A</v>
      </c>
      <c r="AD262" s="215">
        <f t="shared" si="100"/>
        <v>0</v>
      </c>
      <c r="AE262" s="9" t="e">
        <f t="shared" si="101"/>
        <v>#N/A</v>
      </c>
      <c r="AF262" s="5" t="e">
        <f t="shared" si="92"/>
        <v>#N/A</v>
      </c>
      <c r="AG262" s="215">
        <f t="shared" si="93"/>
        <v>0</v>
      </c>
      <c r="AH262" s="9" t="e">
        <f t="shared" si="85"/>
        <v>#N/A</v>
      </c>
      <c r="AI262" s="216"/>
      <c r="AJ262" s="9" t="e">
        <f t="shared" si="86"/>
        <v>#N/A</v>
      </c>
      <c r="AK262" s="9">
        <f t="shared" si="103"/>
        <v>0</v>
      </c>
      <c r="AL262" s="9" t="e">
        <f t="shared" si="88"/>
        <v>#N/A</v>
      </c>
      <c r="AM262" s="9" t="e">
        <f t="shared" si="102"/>
        <v>#N/A</v>
      </c>
      <c r="AN262" s="5"/>
      <c r="AO262" s="5"/>
      <c r="AP262" s="9"/>
      <c r="AQ262" s="5"/>
      <c r="AR262" s="29"/>
      <c r="AS262" s="29"/>
    </row>
    <row r="263" spans="1:45" s="7" customFormat="1" ht="20.100000000000001" hidden="1" customHeight="1" x14ac:dyDescent="0.25">
      <c r="A263" s="86">
        <f t="shared" si="106"/>
        <v>225</v>
      </c>
      <c r="B263" s="255" t="s">
        <v>152</v>
      </c>
      <c r="C263" s="9" t="s">
        <v>611</v>
      </c>
      <c r="D263" s="38"/>
      <c r="E263" s="5" t="str">
        <f>VLOOKUP($C263,'[5]Gui chi Quynh'!$D$7:$F$393,3,0)</f>
        <v>A4</v>
      </c>
      <c r="F263" s="19">
        <f>VLOOKUP(E263,Sheet1!$B$2:$C$12,2,TRUE)</f>
        <v>7</v>
      </c>
      <c r="G263" s="5" t="str">
        <f>VLOOKUP($C263,'[6]Gui chi Quynh'!$C$7:$E$391,3,0)</f>
        <v>A3</v>
      </c>
      <c r="H263" s="19">
        <f>VLOOKUP(G263,Sheet1!$B$2:$C$12,2,TRUE)</f>
        <v>8</v>
      </c>
      <c r="I263" s="5" t="str">
        <f>VLOOKUP($C263,'[7]Gui chi Quynh'!$C$7:$E$389,3,0)</f>
        <v>A3</v>
      </c>
      <c r="J263" s="19">
        <f>VLOOKUP(I263,Sheet1!$B$2:$C$12,2,TRUE)</f>
        <v>8</v>
      </c>
      <c r="K263" s="5" t="str">
        <f>VLOOKUP($C263,'[8]Gui chi Quynh'!$C$7:$E$389,3,0)</f>
        <v>A3</v>
      </c>
      <c r="L263" s="19">
        <f>VLOOKUP(K263,Sheet1!$B$2:$C$12,2,TRUE)</f>
        <v>8</v>
      </c>
      <c r="M263" s="5" t="str">
        <f>VLOOKUP($C263,'[9]Gui chi Quynh'!$C$7:$E$388,3,0)</f>
        <v>A4</v>
      </c>
      <c r="N263" s="19">
        <f>VLOOKUP(M263,Sheet1!$B$2:$C$12,2,TRUE)</f>
        <v>7</v>
      </c>
      <c r="O263" s="5">
        <f t="shared" si="104"/>
        <v>7.6</v>
      </c>
      <c r="P263" s="215">
        <f t="shared" si="105"/>
        <v>0</v>
      </c>
      <c r="Q263" s="9" t="str">
        <f t="shared" si="94"/>
        <v>Tốt</v>
      </c>
      <c r="R263" s="82"/>
      <c r="S263" s="17"/>
      <c r="T263" s="19" t="e">
        <f>VLOOKUP(S263,Sheet1!$B$2:$C$12,2,TRUE)</f>
        <v>#N/A</v>
      </c>
      <c r="U263" s="5"/>
      <c r="V263" s="19" t="e">
        <f>VLOOKUP(U263,Sheet1!$B$2:$C$12,2,TRUE)</f>
        <v>#N/A</v>
      </c>
      <c r="W263" s="5"/>
      <c r="X263" s="19" t="e">
        <f>VLOOKUP(W263,Sheet1!$B$2:$C$12,2,TRUE)</f>
        <v>#N/A</v>
      </c>
      <c r="Y263" s="5"/>
      <c r="Z263" s="19" t="e">
        <f>VLOOKUP(Y263,Sheet1!$B$2:$C$12,2,TRUE)</f>
        <v>#N/A</v>
      </c>
      <c r="AA263" s="5"/>
      <c r="AB263" s="19" t="e">
        <f>VLOOKUP(AA263,Sheet1!$B$2:$C$12,2,TRUE)</f>
        <v>#N/A</v>
      </c>
      <c r="AC263" s="5" t="e">
        <f t="shared" si="91"/>
        <v>#N/A</v>
      </c>
      <c r="AD263" s="215">
        <f t="shared" si="100"/>
        <v>0</v>
      </c>
      <c r="AE263" s="9" t="e">
        <f t="shared" si="101"/>
        <v>#N/A</v>
      </c>
      <c r="AF263" s="5" t="e">
        <f t="shared" si="92"/>
        <v>#N/A</v>
      </c>
      <c r="AG263" s="215">
        <f t="shared" si="93"/>
        <v>0</v>
      </c>
      <c r="AH263" s="9" t="e">
        <f t="shared" ref="AH263:AH300" si="107">IF(AG263&gt;=3,"Không hoàn thành",IF(AND($AF263&gt;=8,$AF263&lt;=10,AG263=0),"Xuất sắc",IF(AND($AF263&gt;=8,$AF263&lt;=10,AG263=1),"Tốt",IF(AND($AF263&gt;=8,$AF263&lt;=10,AG263=2),"Hoàn thành",IF(AND($AF263&gt;6,$AF263&lt;8,AG263&lt;=1),"Tốt",IF(AND($AF263&gt;6,$AF263&lt;8,AG263=2),"Hoàn thành",IF(AND($AF263&gt;=5,$AF263&lt;=6,AG263&lt;=2),"Hoàn thành",IF(AND($AF263&lt;5,AG263&gt;3),"Không hoàn thành",""))))))))</f>
        <v>#N/A</v>
      </c>
      <c r="AI263" s="216"/>
      <c r="AJ263" s="9" t="e">
        <f t="shared" ref="AJ263:AJ307" si="108">ROUND(AVERAGE(O263,AC263),2)</f>
        <v>#N/A</v>
      </c>
      <c r="AK263" s="9">
        <f t="shared" si="103"/>
        <v>0</v>
      </c>
      <c r="AL263" s="9" t="e">
        <f t="shared" ref="AL263:AL307" si="109">IF($AJ263&gt;=8,"Xuất sắc",IF($AJ263&gt;6,"Tốt",IF($AJ263&gt;=5,"Hoàn thành","Không hoàn thành")))</f>
        <v>#N/A</v>
      </c>
      <c r="AM263" s="9" t="e">
        <f t="shared" si="102"/>
        <v>#N/A</v>
      </c>
      <c r="AN263" s="5"/>
      <c r="AO263" s="5"/>
      <c r="AP263" s="9"/>
      <c r="AQ263" s="5"/>
      <c r="AR263" s="29"/>
      <c r="AS263" s="29"/>
    </row>
    <row r="264" spans="1:45" s="7" customFormat="1" ht="20.100000000000001" hidden="1" customHeight="1" x14ac:dyDescent="0.25">
      <c r="A264" s="86">
        <f t="shared" si="106"/>
        <v>226</v>
      </c>
      <c r="B264" s="255" t="s">
        <v>163</v>
      </c>
      <c r="C264" s="9" t="s">
        <v>620</v>
      </c>
      <c r="D264" s="38"/>
      <c r="E264" s="5" t="str">
        <f>VLOOKUP($C264,'[5]Gui chi Quynh'!$D$7:$F$393,3,0)</f>
        <v>A4</v>
      </c>
      <c r="F264" s="19">
        <f>VLOOKUP(E264,Sheet1!$B$2:$C$12,2,TRUE)</f>
        <v>7</v>
      </c>
      <c r="G264" s="5" t="str">
        <f>VLOOKUP($C264,'[6]Gui chi Quynh'!$C$7:$E$391,3,0)</f>
        <v>A4</v>
      </c>
      <c r="H264" s="19">
        <f>VLOOKUP(G264,Sheet1!$B$2:$C$12,2,TRUE)</f>
        <v>7</v>
      </c>
      <c r="I264" s="5" t="str">
        <f>VLOOKUP($C264,'[7]Gui chi Quynh'!$C$7:$E$389,3,0)</f>
        <v>A3</v>
      </c>
      <c r="J264" s="19">
        <f>VLOOKUP(I264,Sheet1!$B$2:$C$12,2,TRUE)</f>
        <v>8</v>
      </c>
      <c r="K264" s="5" t="str">
        <f>VLOOKUP($C264,'[8]Gui chi Quynh'!$C$7:$E$389,3,0)</f>
        <v>A4</v>
      </c>
      <c r="L264" s="19">
        <f>VLOOKUP(K264,Sheet1!$B$2:$C$12,2,TRUE)</f>
        <v>7</v>
      </c>
      <c r="M264" s="5" t="str">
        <f>VLOOKUP($C264,'[9]Gui chi Quynh'!$C$7:$E$388,3,0)</f>
        <v>A3</v>
      </c>
      <c r="N264" s="19">
        <f>VLOOKUP(M264,Sheet1!$B$2:$C$12,2,TRUE)</f>
        <v>8</v>
      </c>
      <c r="O264" s="5">
        <f t="shared" si="104"/>
        <v>7.4</v>
      </c>
      <c r="P264" s="215">
        <f t="shared" si="105"/>
        <v>0</v>
      </c>
      <c r="Q264" s="9" t="str">
        <f t="shared" si="94"/>
        <v>Tốt</v>
      </c>
      <c r="R264" s="82"/>
      <c r="S264" s="17"/>
      <c r="T264" s="19" t="e">
        <f>VLOOKUP(S264,Sheet1!$B$2:$C$12,2,TRUE)</f>
        <v>#N/A</v>
      </c>
      <c r="U264" s="5"/>
      <c r="V264" s="19" t="e">
        <f>VLOOKUP(U264,Sheet1!$B$2:$C$12,2,TRUE)</f>
        <v>#N/A</v>
      </c>
      <c r="W264" s="5"/>
      <c r="X264" s="19" t="e">
        <f>VLOOKUP(W264,Sheet1!$B$2:$C$12,2,TRUE)</f>
        <v>#N/A</v>
      </c>
      <c r="Y264" s="5"/>
      <c r="Z264" s="19" t="e">
        <f>VLOOKUP(Y264,Sheet1!$B$2:$C$12,2,TRUE)</f>
        <v>#N/A</v>
      </c>
      <c r="AA264" s="5"/>
      <c r="AB264" s="19" t="e">
        <f>VLOOKUP(AA264,Sheet1!$B$2:$C$12,2,TRUE)</f>
        <v>#N/A</v>
      </c>
      <c r="AC264" s="5" t="e">
        <f t="shared" si="91"/>
        <v>#N/A</v>
      </c>
      <c r="AD264" s="215">
        <f t="shared" si="100"/>
        <v>0</v>
      </c>
      <c r="AE264" s="9" t="e">
        <f t="shared" si="101"/>
        <v>#N/A</v>
      </c>
      <c r="AF264" s="5" t="e">
        <f t="shared" si="92"/>
        <v>#N/A</v>
      </c>
      <c r="AG264" s="215">
        <f t="shared" si="93"/>
        <v>0</v>
      </c>
      <c r="AH264" s="9" t="e">
        <f t="shared" si="107"/>
        <v>#N/A</v>
      </c>
      <c r="AI264" s="216"/>
      <c r="AJ264" s="9" t="e">
        <f t="shared" si="108"/>
        <v>#N/A</v>
      </c>
      <c r="AK264" s="9">
        <f t="shared" si="103"/>
        <v>0</v>
      </c>
      <c r="AL264" s="9" t="e">
        <f t="shared" si="109"/>
        <v>#N/A</v>
      </c>
      <c r="AM264" s="9" t="e">
        <f t="shared" si="102"/>
        <v>#N/A</v>
      </c>
      <c r="AN264" s="5"/>
      <c r="AO264" s="5"/>
      <c r="AP264" s="9"/>
      <c r="AQ264" s="5"/>
      <c r="AR264" s="29"/>
      <c r="AS264" s="29"/>
    </row>
    <row r="265" spans="1:45" s="7" customFormat="1" ht="20.100000000000001" hidden="1" customHeight="1" x14ac:dyDescent="0.25">
      <c r="A265" s="86">
        <f t="shared" si="106"/>
        <v>227</v>
      </c>
      <c r="B265" s="255" t="s">
        <v>299</v>
      </c>
      <c r="C265" s="9" t="s">
        <v>621</v>
      </c>
      <c r="D265" s="38"/>
      <c r="E265" s="5" t="str">
        <f>VLOOKUP($C265,'[5]Gui chi Quynh'!$D$7:$F$393,3,0)</f>
        <v>A4</v>
      </c>
      <c r="F265" s="19">
        <f>VLOOKUP(E265,Sheet1!$B$2:$C$12,2,TRUE)</f>
        <v>7</v>
      </c>
      <c r="G265" s="5" t="str">
        <f>VLOOKUP($C265,'[6]Gui chi Quynh'!$C$7:$E$391,3,0)</f>
        <v>A4</v>
      </c>
      <c r="H265" s="19">
        <f>VLOOKUP(G265,Sheet1!$B$2:$C$12,2,TRUE)</f>
        <v>7</v>
      </c>
      <c r="I265" s="5" t="str">
        <f>VLOOKUP($C265,'[7]Gui chi Quynh'!$C$7:$E$389,3,0)</f>
        <v>A4</v>
      </c>
      <c r="J265" s="19">
        <f>VLOOKUP(I265,Sheet1!$B$2:$C$12,2,TRUE)</f>
        <v>7</v>
      </c>
      <c r="K265" s="5" t="str">
        <f>VLOOKUP($C265,'[8]Gui chi Quynh'!$C$7:$E$389,3,0)</f>
        <v>A4</v>
      </c>
      <c r="L265" s="19">
        <f>VLOOKUP(K265,Sheet1!$B$2:$C$12,2,TRUE)</f>
        <v>7</v>
      </c>
      <c r="M265" s="5" t="str">
        <f>VLOOKUP($C265,'[9]Gui chi Quynh'!$C$7:$E$388,3,0)</f>
        <v>A4</v>
      </c>
      <c r="N265" s="19">
        <f>VLOOKUP(M265,Sheet1!$B$2:$C$12,2,TRUE)</f>
        <v>7</v>
      </c>
      <c r="O265" s="5">
        <f t="shared" si="104"/>
        <v>7</v>
      </c>
      <c r="P265" s="215">
        <f t="shared" si="105"/>
        <v>0</v>
      </c>
      <c r="Q265" s="9" t="str">
        <f t="shared" si="94"/>
        <v>Tốt</v>
      </c>
      <c r="R265" s="82"/>
      <c r="S265" s="17"/>
      <c r="T265" s="19" t="e">
        <f>VLOOKUP(S265,Sheet1!$B$2:$C$12,2,TRUE)</f>
        <v>#N/A</v>
      </c>
      <c r="U265" s="5"/>
      <c r="V265" s="19" t="e">
        <f>VLOOKUP(U265,Sheet1!$B$2:$C$12,2,TRUE)</f>
        <v>#N/A</v>
      </c>
      <c r="W265" s="5"/>
      <c r="X265" s="19" t="e">
        <f>VLOOKUP(W265,Sheet1!$B$2:$C$12,2,TRUE)</f>
        <v>#N/A</v>
      </c>
      <c r="Y265" s="5"/>
      <c r="Z265" s="19" t="e">
        <f>VLOOKUP(Y265,Sheet1!$B$2:$C$12,2,TRUE)</f>
        <v>#N/A</v>
      </c>
      <c r="AA265" s="5"/>
      <c r="AB265" s="19" t="e">
        <f>VLOOKUP(AA265,Sheet1!$B$2:$C$12,2,TRUE)</f>
        <v>#N/A</v>
      </c>
      <c r="AC265" s="5" t="e">
        <f t="shared" si="91"/>
        <v>#N/A</v>
      </c>
      <c r="AD265" s="215">
        <f t="shared" si="100"/>
        <v>0</v>
      </c>
      <c r="AE265" s="9" t="e">
        <f t="shared" si="101"/>
        <v>#N/A</v>
      </c>
      <c r="AF265" s="5" t="e">
        <f t="shared" si="92"/>
        <v>#N/A</v>
      </c>
      <c r="AG265" s="215">
        <f t="shared" si="93"/>
        <v>0</v>
      </c>
      <c r="AH265" s="9" t="e">
        <f t="shared" si="107"/>
        <v>#N/A</v>
      </c>
      <c r="AI265" s="216"/>
      <c r="AJ265" s="9" t="e">
        <f t="shared" si="108"/>
        <v>#N/A</v>
      </c>
      <c r="AK265" s="9">
        <f t="shared" si="103"/>
        <v>0</v>
      </c>
      <c r="AL265" s="9" t="e">
        <f t="shared" si="109"/>
        <v>#N/A</v>
      </c>
      <c r="AM265" s="9" t="e">
        <f t="shared" si="102"/>
        <v>#N/A</v>
      </c>
      <c r="AN265" s="5"/>
      <c r="AO265" s="5"/>
      <c r="AP265" s="9"/>
      <c r="AQ265" s="5"/>
      <c r="AR265" s="29"/>
      <c r="AS265" s="29"/>
    </row>
    <row r="266" spans="1:45" s="7" customFormat="1" ht="20.100000000000001" hidden="1" customHeight="1" x14ac:dyDescent="0.25">
      <c r="A266" s="86">
        <f t="shared" si="106"/>
        <v>228</v>
      </c>
      <c r="B266" s="255" t="s">
        <v>300</v>
      </c>
      <c r="C266" s="9" t="s">
        <v>622</v>
      </c>
      <c r="D266" s="38"/>
      <c r="E266" s="5" t="str">
        <f>VLOOKUP($C266,'[5]Gui chi Quynh'!$D$7:$F$393,3,0)</f>
        <v>A3</v>
      </c>
      <c r="F266" s="19">
        <f>VLOOKUP(E266,Sheet1!$B$2:$C$12,2,TRUE)</f>
        <v>8</v>
      </c>
      <c r="G266" s="5" t="str">
        <f>VLOOKUP($C266,'[6]Gui chi Quynh'!$C$7:$E$391,3,0)</f>
        <v>A3</v>
      </c>
      <c r="H266" s="19">
        <f>VLOOKUP(G266,Sheet1!$B$2:$C$12,2,TRUE)</f>
        <v>8</v>
      </c>
      <c r="I266" s="5" t="str">
        <f>VLOOKUP($C266,'[7]Gui chi Quynh'!$C$7:$E$389,3,0)</f>
        <v>A3</v>
      </c>
      <c r="J266" s="19">
        <f>VLOOKUP(I266,Sheet1!$B$2:$C$12,2,TRUE)</f>
        <v>8</v>
      </c>
      <c r="K266" s="5" t="str">
        <f>VLOOKUP($C266,'[8]Gui chi Quynh'!$C$7:$E$389,3,0)</f>
        <v>A3</v>
      </c>
      <c r="L266" s="19">
        <f>VLOOKUP(K266,Sheet1!$B$2:$C$12,2,TRUE)</f>
        <v>8</v>
      </c>
      <c r="M266" s="5" t="str">
        <f>VLOOKUP($C266,'[9]Gui chi Quynh'!$C$7:$E$388,3,0)</f>
        <v>A4</v>
      </c>
      <c r="N266" s="19">
        <f>VLOOKUP(M266,Sheet1!$B$2:$C$12,2,TRUE)</f>
        <v>7</v>
      </c>
      <c r="O266" s="5">
        <f t="shared" si="104"/>
        <v>7.8</v>
      </c>
      <c r="P266" s="215">
        <f t="shared" si="105"/>
        <v>0</v>
      </c>
      <c r="Q266" s="9" t="str">
        <f t="shared" si="94"/>
        <v>Tốt</v>
      </c>
      <c r="R266" s="82"/>
      <c r="S266" s="17"/>
      <c r="T266" s="19" t="e">
        <f>VLOOKUP(S266,Sheet1!$B$2:$C$12,2,TRUE)</f>
        <v>#N/A</v>
      </c>
      <c r="U266" s="5"/>
      <c r="V266" s="19" t="e">
        <f>VLOOKUP(U266,Sheet1!$B$2:$C$12,2,TRUE)</f>
        <v>#N/A</v>
      </c>
      <c r="W266" s="5"/>
      <c r="X266" s="19" t="e">
        <f>VLOOKUP(W266,Sheet1!$B$2:$C$12,2,TRUE)</f>
        <v>#N/A</v>
      </c>
      <c r="Y266" s="5"/>
      <c r="Z266" s="19" t="e">
        <f>VLOOKUP(Y266,Sheet1!$B$2:$C$12,2,TRUE)</f>
        <v>#N/A</v>
      </c>
      <c r="AA266" s="5"/>
      <c r="AB266" s="19" t="e">
        <f>VLOOKUP(AA266,Sheet1!$B$2:$C$12,2,TRUE)</f>
        <v>#N/A</v>
      </c>
      <c r="AC266" s="5" t="e">
        <f t="shared" si="91"/>
        <v>#N/A</v>
      </c>
      <c r="AD266" s="215">
        <f t="shared" si="100"/>
        <v>0</v>
      </c>
      <c r="AE266" s="9" t="e">
        <f t="shared" si="101"/>
        <v>#N/A</v>
      </c>
      <c r="AF266" s="5" t="e">
        <f t="shared" si="92"/>
        <v>#N/A</v>
      </c>
      <c r="AG266" s="215">
        <f t="shared" si="93"/>
        <v>0</v>
      </c>
      <c r="AH266" s="9" t="e">
        <f t="shared" si="107"/>
        <v>#N/A</v>
      </c>
      <c r="AI266" s="216"/>
      <c r="AJ266" s="9" t="e">
        <f t="shared" si="108"/>
        <v>#N/A</v>
      </c>
      <c r="AK266" s="9">
        <f t="shared" si="103"/>
        <v>0</v>
      </c>
      <c r="AL266" s="9" t="e">
        <f t="shared" si="109"/>
        <v>#N/A</v>
      </c>
      <c r="AM266" s="9" t="e">
        <f t="shared" si="102"/>
        <v>#N/A</v>
      </c>
      <c r="AN266" s="5"/>
      <c r="AO266" s="5"/>
      <c r="AP266" s="9"/>
      <c r="AQ266" s="5"/>
      <c r="AR266" s="29"/>
      <c r="AS266" s="29"/>
    </row>
    <row r="267" spans="1:45" s="7" customFormat="1" ht="20.100000000000001" hidden="1" customHeight="1" x14ac:dyDescent="0.25">
      <c r="A267" s="86">
        <f t="shared" si="106"/>
        <v>229</v>
      </c>
      <c r="B267" s="2" t="s">
        <v>306</v>
      </c>
      <c r="C267" s="9" t="s">
        <v>623</v>
      </c>
      <c r="D267" s="38"/>
      <c r="E267" s="5" t="str">
        <f>VLOOKUP($C267,'[5]Gui chi Quynh'!$D$7:$F$393,3,0)</f>
        <v>A4</v>
      </c>
      <c r="F267" s="19">
        <f>VLOOKUP(E267,Sheet1!$B$2:$C$12,2,TRUE)</f>
        <v>7</v>
      </c>
      <c r="G267" s="5" t="str">
        <f>VLOOKUP($C267,'[6]Gui chi Quynh'!$C$7:$E$391,3,0)</f>
        <v>A3</v>
      </c>
      <c r="H267" s="19">
        <f>VLOOKUP(G267,Sheet1!$B$2:$C$12,2,TRUE)</f>
        <v>8</v>
      </c>
      <c r="I267" s="5" t="str">
        <f>VLOOKUP($C267,'[7]Gui chi Quynh'!$C$7:$E$389,3,0)</f>
        <v>A3</v>
      </c>
      <c r="J267" s="19">
        <f>VLOOKUP(I267,Sheet1!$B$2:$C$12,2,TRUE)</f>
        <v>8</v>
      </c>
      <c r="K267" s="5" t="str">
        <f>VLOOKUP($C267,'[8]Gui chi Quynh'!$C$7:$E$389,3,0)</f>
        <v>A2</v>
      </c>
      <c r="L267" s="19">
        <f>VLOOKUP(K267,Sheet1!$B$2:$C$12,2,TRUE)</f>
        <v>9</v>
      </c>
      <c r="M267" s="5" t="str">
        <f>VLOOKUP($C267,'[9]Gui chi Quynh'!$C$7:$E$388,3,0)</f>
        <v>A3</v>
      </c>
      <c r="N267" s="19">
        <f>VLOOKUP(M267,Sheet1!$B$2:$C$12,2,TRUE)</f>
        <v>8</v>
      </c>
      <c r="O267" s="5">
        <f t="shared" si="104"/>
        <v>8</v>
      </c>
      <c r="P267" s="215">
        <f t="shared" si="105"/>
        <v>0</v>
      </c>
      <c r="Q267" s="9" t="str">
        <f t="shared" si="94"/>
        <v>Xuất sắc</v>
      </c>
      <c r="R267" s="82"/>
      <c r="S267" s="17"/>
      <c r="T267" s="19" t="e">
        <f>VLOOKUP(S267,Sheet1!$B$2:$C$12,2,TRUE)</f>
        <v>#N/A</v>
      </c>
      <c r="U267" s="5"/>
      <c r="V267" s="19" t="e">
        <f>VLOOKUP(U267,Sheet1!$B$2:$C$12,2,TRUE)</f>
        <v>#N/A</v>
      </c>
      <c r="W267" s="5"/>
      <c r="X267" s="19" t="e">
        <f>VLOOKUP(W267,Sheet1!$B$2:$C$12,2,TRUE)</f>
        <v>#N/A</v>
      </c>
      <c r="Y267" s="5"/>
      <c r="Z267" s="19" t="e">
        <f>VLOOKUP(Y267,Sheet1!$B$2:$C$12,2,TRUE)</f>
        <v>#N/A</v>
      </c>
      <c r="AA267" s="5"/>
      <c r="AB267" s="19" t="e">
        <f>VLOOKUP(AA267,Sheet1!$B$2:$C$12,2,TRUE)</f>
        <v>#N/A</v>
      </c>
      <c r="AC267" s="5" t="e">
        <f t="shared" si="91"/>
        <v>#N/A</v>
      </c>
      <c r="AD267" s="215">
        <f t="shared" si="100"/>
        <v>0</v>
      </c>
      <c r="AE267" s="9" t="e">
        <f t="shared" si="101"/>
        <v>#N/A</v>
      </c>
      <c r="AF267" s="5" t="e">
        <f t="shared" si="92"/>
        <v>#N/A</v>
      </c>
      <c r="AG267" s="215">
        <f t="shared" si="93"/>
        <v>0</v>
      </c>
      <c r="AH267" s="9" t="e">
        <f t="shared" si="107"/>
        <v>#N/A</v>
      </c>
      <c r="AI267" s="216"/>
      <c r="AJ267" s="9" t="e">
        <f t="shared" si="108"/>
        <v>#N/A</v>
      </c>
      <c r="AK267" s="9">
        <f t="shared" si="103"/>
        <v>0</v>
      </c>
      <c r="AL267" s="9" t="e">
        <f t="shared" si="109"/>
        <v>#N/A</v>
      </c>
      <c r="AM267" s="9" t="e">
        <f t="shared" si="102"/>
        <v>#N/A</v>
      </c>
      <c r="AN267" s="5"/>
      <c r="AO267" s="5"/>
      <c r="AP267" s="9"/>
      <c r="AQ267" s="5"/>
      <c r="AR267" s="29"/>
      <c r="AS267" s="29"/>
    </row>
    <row r="268" spans="1:45" s="7" customFormat="1" ht="20.100000000000001" hidden="1" customHeight="1" x14ac:dyDescent="0.25">
      <c r="A268" s="86">
        <f t="shared" si="106"/>
        <v>230</v>
      </c>
      <c r="B268" s="2" t="s">
        <v>343</v>
      </c>
      <c r="C268" s="9" t="s">
        <v>624</v>
      </c>
      <c r="D268" s="38"/>
      <c r="E268" s="5" t="str">
        <f>VLOOKUP($C268,'[5]Gui chi Quynh'!$D$7:$F$393,3,0)</f>
        <v>A3</v>
      </c>
      <c r="F268" s="19">
        <f>VLOOKUP(E268,Sheet1!$B$2:$C$12,2,TRUE)</f>
        <v>8</v>
      </c>
      <c r="G268" s="5" t="str">
        <f>VLOOKUP($C268,'[6]Gui chi Quynh'!$C$7:$E$391,3,0)</f>
        <v>A4</v>
      </c>
      <c r="H268" s="19">
        <f>VLOOKUP(G268,Sheet1!$B$2:$C$12,2,TRUE)</f>
        <v>7</v>
      </c>
      <c r="I268" s="5" t="str">
        <f>VLOOKUP($C268,'[7]Gui chi Quynh'!$C$7:$E$389,3,0)</f>
        <v>A3</v>
      </c>
      <c r="J268" s="19">
        <f>VLOOKUP(I268,Sheet1!$B$2:$C$12,2,TRUE)</f>
        <v>8</v>
      </c>
      <c r="K268" s="5" t="str">
        <f>VLOOKUP($C268,'[8]Gui chi Quynh'!$C$7:$E$389,3,0)</f>
        <v>A3</v>
      </c>
      <c r="L268" s="19">
        <f>VLOOKUP(K268,Sheet1!$B$2:$C$12,2,TRUE)</f>
        <v>8</v>
      </c>
      <c r="M268" s="5" t="str">
        <f>VLOOKUP($C268,'[9]Gui chi Quynh'!$C$7:$E$388,3,0)</f>
        <v>A4</v>
      </c>
      <c r="N268" s="19">
        <f>VLOOKUP(M268,Sheet1!$B$2:$C$12,2,TRUE)</f>
        <v>7</v>
      </c>
      <c r="O268" s="5">
        <f t="shared" si="104"/>
        <v>7.6</v>
      </c>
      <c r="P268" s="215">
        <f t="shared" si="105"/>
        <v>0</v>
      </c>
      <c r="Q268" s="9" t="str">
        <f t="shared" si="94"/>
        <v>Tốt</v>
      </c>
      <c r="R268" s="10"/>
      <c r="S268" s="17"/>
      <c r="T268" s="19" t="e">
        <f>VLOOKUP(S268,Sheet1!$B$2:$C$12,2,TRUE)</f>
        <v>#N/A</v>
      </c>
      <c r="U268" s="5"/>
      <c r="V268" s="19" t="e">
        <f>VLOOKUP(U268,Sheet1!$B$2:$C$12,2,TRUE)</f>
        <v>#N/A</v>
      </c>
      <c r="W268" s="5"/>
      <c r="X268" s="19" t="e">
        <f>VLOOKUP(W268,Sheet1!$B$2:$C$12,2,TRUE)</f>
        <v>#N/A</v>
      </c>
      <c r="Y268" s="5"/>
      <c r="Z268" s="19" t="e">
        <f>VLOOKUP(Y268,Sheet1!$B$2:$C$12,2,TRUE)</f>
        <v>#N/A</v>
      </c>
      <c r="AA268" s="5"/>
      <c r="AB268" s="19" t="e">
        <f>VLOOKUP(AA268,Sheet1!$B$2:$C$12,2,TRUE)</f>
        <v>#N/A</v>
      </c>
      <c r="AC268" s="5" t="e">
        <f t="shared" si="91"/>
        <v>#N/A</v>
      </c>
      <c r="AD268" s="215">
        <f t="shared" si="100"/>
        <v>0</v>
      </c>
      <c r="AE268" s="9" t="e">
        <f t="shared" si="101"/>
        <v>#N/A</v>
      </c>
      <c r="AF268" s="5" t="e">
        <f t="shared" si="92"/>
        <v>#N/A</v>
      </c>
      <c r="AG268" s="215">
        <f t="shared" si="93"/>
        <v>0</v>
      </c>
      <c r="AH268" s="9" t="e">
        <f t="shared" si="107"/>
        <v>#N/A</v>
      </c>
      <c r="AI268" s="216"/>
      <c r="AJ268" s="9" t="e">
        <f t="shared" si="108"/>
        <v>#N/A</v>
      </c>
      <c r="AK268" s="9">
        <f t="shared" si="103"/>
        <v>0</v>
      </c>
      <c r="AL268" s="9" t="e">
        <f t="shared" si="109"/>
        <v>#N/A</v>
      </c>
      <c r="AM268" s="9" t="e">
        <f t="shared" si="102"/>
        <v>#N/A</v>
      </c>
      <c r="AN268" s="5"/>
      <c r="AO268" s="5"/>
      <c r="AP268" s="9"/>
      <c r="AQ268" s="5"/>
      <c r="AR268" s="26"/>
      <c r="AS268" s="26"/>
    </row>
    <row r="269" spans="1:45" s="7" customFormat="1" ht="20.100000000000001" hidden="1" customHeight="1" x14ac:dyDescent="0.25">
      <c r="A269" s="86">
        <f t="shared" si="106"/>
        <v>231</v>
      </c>
      <c r="B269" s="2" t="s">
        <v>345</v>
      </c>
      <c r="C269" s="9" t="s">
        <v>626</v>
      </c>
      <c r="D269" s="38"/>
      <c r="E269" s="5" t="str">
        <f>VLOOKUP($C269,'[5]Gui chi Quynh'!$D$7:$F$393,3,0)</f>
        <v>A3</v>
      </c>
      <c r="F269" s="19">
        <f>VLOOKUP(E269,Sheet1!$B$2:$C$12,2,TRUE)</f>
        <v>8</v>
      </c>
      <c r="G269" s="5" t="str">
        <f>VLOOKUP($C269,'[6]Gui chi Quynh'!$C$7:$E$391,3,0)</f>
        <v>A4</v>
      </c>
      <c r="H269" s="19">
        <f>VLOOKUP(G269,Sheet1!$B$2:$C$12,2,TRUE)</f>
        <v>7</v>
      </c>
      <c r="I269" s="5" t="str">
        <f>VLOOKUP($C269,'[7]Gui chi Quynh'!$C$7:$E$389,3,0)</f>
        <v>A3</v>
      </c>
      <c r="J269" s="19">
        <f>VLOOKUP(I269,Sheet1!$B$2:$C$12,2,TRUE)</f>
        <v>8</v>
      </c>
      <c r="K269" s="5" t="str">
        <f>VLOOKUP($C269,'[8]Gui chi Quynh'!$C$7:$E$389,3,0)</f>
        <v>A2</v>
      </c>
      <c r="L269" s="19">
        <f>VLOOKUP(K269,Sheet1!$B$2:$C$12,2,TRUE)</f>
        <v>9</v>
      </c>
      <c r="M269" s="5" t="str">
        <f>VLOOKUP($C269,'[9]Gui chi Quynh'!$C$7:$E$388,3,0)</f>
        <v>A3</v>
      </c>
      <c r="N269" s="19">
        <f>VLOOKUP(M269,Sheet1!$B$2:$C$12,2,TRUE)</f>
        <v>8</v>
      </c>
      <c r="O269" s="5">
        <f t="shared" si="104"/>
        <v>8</v>
      </c>
      <c r="P269" s="215">
        <f t="shared" si="105"/>
        <v>0</v>
      </c>
      <c r="Q269" s="9" t="str">
        <f t="shared" si="94"/>
        <v>Xuất sắc</v>
      </c>
      <c r="R269" s="82"/>
      <c r="S269" s="17"/>
      <c r="T269" s="19" t="e">
        <f>VLOOKUP(S269,Sheet1!$B$2:$C$12,2,TRUE)</f>
        <v>#N/A</v>
      </c>
      <c r="U269" s="5"/>
      <c r="V269" s="19" t="e">
        <f>VLOOKUP(U269,Sheet1!$B$2:$C$12,2,TRUE)</f>
        <v>#N/A</v>
      </c>
      <c r="W269" s="5"/>
      <c r="X269" s="19" t="e">
        <f>VLOOKUP(W269,Sheet1!$B$2:$C$12,2,TRUE)</f>
        <v>#N/A</v>
      </c>
      <c r="Y269" s="5"/>
      <c r="Z269" s="19" t="e">
        <f>VLOOKUP(Y269,Sheet1!$B$2:$C$12,2,TRUE)</f>
        <v>#N/A</v>
      </c>
      <c r="AA269" s="5"/>
      <c r="AB269" s="19" t="e">
        <f>VLOOKUP(AA269,Sheet1!$B$2:$C$12,2,TRUE)</f>
        <v>#N/A</v>
      </c>
      <c r="AC269" s="5" t="e">
        <f t="shared" si="91"/>
        <v>#N/A</v>
      </c>
      <c r="AD269" s="215">
        <f t="shared" si="100"/>
        <v>0</v>
      </c>
      <c r="AE269" s="9" t="e">
        <f t="shared" si="101"/>
        <v>#N/A</v>
      </c>
      <c r="AF269" s="5" t="e">
        <f t="shared" si="92"/>
        <v>#N/A</v>
      </c>
      <c r="AG269" s="215">
        <f t="shared" si="93"/>
        <v>0</v>
      </c>
      <c r="AH269" s="9" t="e">
        <f t="shared" si="107"/>
        <v>#N/A</v>
      </c>
      <c r="AI269" s="216"/>
      <c r="AJ269" s="9" t="e">
        <f t="shared" si="108"/>
        <v>#N/A</v>
      </c>
      <c r="AK269" s="9">
        <f t="shared" si="103"/>
        <v>0</v>
      </c>
      <c r="AL269" s="9" t="e">
        <f t="shared" si="109"/>
        <v>#N/A</v>
      </c>
      <c r="AM269" s="9" t="e">
        <f t="shared" si="102"/>
        <v>#N/A</v>
      </c>
      <c r="AN269" s="5"/>
      <c r="AO269" s="5"/>
      <c r="AP269" s="9"/>
      <c r="AQ269" s="5"/>
      <c r="AR269" s="29"/>
      <c r="AS269" s="29"/>
    </row>
    <row r="270" spans="1:45" s="7" customFormat="1" ht="20.100000000000001" hidden="1" customHeight="1" x14ac:dyDescent="0.25">
      <c r="A270" s="86">
        <f t="shared" si="106"/>
        <v>232</v>
      </c>
      <c r="B270" s="2" t="s">
        <v>344</v>
      </c>
      <c r="C270" s="9" t="s">
        <v>625</v>
      </c>
      <c r="D270" s="38"/>
      <c r="E270" s="5" t="str">
        <f>VLOOKUP($C270,'[5]Gui chi Quynh'!$D$7:$F$393,3,0)</f>
        <v>A4</v>
      </c>
      <c r="F270" s="19">
        <f>VLOOKUP(E270,Sheet1!$B$2:$C$12,2,TRUE)</f>
        <v>7</v>
      </c>
      <c r="G270" s="5" t="str">
        <f>VLOOKUP($C270,'[6]Gui chi Quynh'!$C$7:$E$391,3,0)</f>
        <v>A4</v>
      </c>
      <c r="H270" s="19">
        <f>VLOOKUP(G270,Sheet1!$B$2:$C$12,2,TRUE)</f>
        <v>7</v>
      </c>
      <c r="I270" s="5" t="str">
        <f>VLOOKUP($C270,'[7]Gui chi Quynh'!$C$7:$E$389,3,0)</f>
        <v>A4</v>
      </c>
      <c r="J270" s="19">
        <f>VLOOKUP(I270,Sheet1!$B$2:$C$12,2,TRUE)</f>
        <v>7</v>
      </c>
      <c r="K270" s="5" t="str">
        <f>VLOOKUP($C270,'[8]Gui chi Quynh'!$C$7:$E$389,3,0)</f>
        <v>A3</v>
      </c>
      <c r="L270" s="19">
        <f>VLOOKUP(K270,Sheet1!$B$2:$C$12,2,TRUE)</f>
        <v>8</v>
      </c>
      <c r="M270" s="5" t="str">
        <f>VLOOKUP($C270,'[9]Gui chi Quynh'!$C$7:$E$388,3,0)</f>
        <v>B1</v>
      </c>
      <c r="N270" s="19">
        <f>VLOOKUP(M270,Sheet1!$B$2:$C$12,2,TRUE)</f>
        <v>6</v>
      </c>
      <c r="O270" s="5">
        <f t="shared" si="104"/>
        <v>7</v>
      </c>
      <c r="P270" s="215">
        <f t="shared" si="105"/>
        <v>0</v>
      </c>
      <c r="Q270" s="9" t="str">
        <f t="shared" si="94"/>
        <v>Tốt</v>
      </c>
      <c r="R270" s="278" t="s">
        <v>944</v>
      </c>
      <c r="S270" s="17"/>
      <c r="T270" s="19" t="e">
        <f>VLOOKUP(S270,Sheet1!$B$2:$C$12,2,TRUE)</f>
        <v>#N/A</v>
      </c>
      <c r="U270" s="5"/>
      <c r="V270" s="19" t="e">
        <f>VLOOKUP(U270,Sheet1!$B$2:$C$12,2,TRUE)</f>
        <v>#N/A</v>
      </c>
      <c r="W270" s="5"/>
      <c r="X270" s="19" t="e">
        <f>VLOOKUP(W270,Sheet1!$B$2:$C$12,2,TRUE)</f>
        <v>#N/A</v>
      </c>
      <c r="Y270" s="5"/>
      <c r="Z270" s="19" t="e">
        <f>VLOOKUP(Y270,Sheet1!$B$2:$C$12,2,TRUE)</f>
        <v>#N/A</v>
      </c>
      <c r="AA270" s="5"/>
      <c r="AB270" s="19" t="e">
        <f>VLOOKUP(AA270,Sheet1!$B$2:$C$12,2,TRUE)</f>
        <v>#N/A</v>
      </c>
      <c r="AC270" s="5" t="e">
        <f t="shared" si="91"/>
        <v>#N/A</v>
      </c>
      <c r="AD270" s="215">
        <f t="shared" si="100"/>
        <v>0</v>
      </c>
      <c r="AE270" s="9" t="e">
        <f t="shared" si="101"/>
        <v>#N/A</v>
      </c>
      <c r="AF270" s="5" t="e">
        <f t="shared" si="92"/>
        <v>#N/A</v>
      </c>
      <c r="AG270" s="215">
        <f t="shared" si="93"/>
        <v>0</v>
      </c>
      <c r="AH270" s="9" t="e">
        <f t="shared" si="107"/>
        <v>#N/A</v>
      </c>
      <c r="AI270" s="216"/>
      <c r="AJ270" s="9" t="e">
        <f t="shared" si="108"/>
        <v>#N/A</v>
      </c>
      <c r="AK270" s="9">
        <f t="shared" si="103"/>
        <v>0</v>
      </c>
      <c r="AL270" s="9" t="e">
        <f t="shared" si="109"/>
        <v>#N/A</v>
      </c>
      <c r="AM270" s="9" t="e">
        <f t="shared" si="102"/>
        <v>#N/A</v>
      </c>
      <c r="AN270" s="5"/>
      <c r="AO270" s="5"/>
      <c r="AP270" s="9"/>
      <c r="AQ270" s="5"/>
      <c r="AR270" s="29"/>
      <c r="AS270" s="29"/>
    </row>
    <row r="271" spans="1:45" s="7" customFormat="1" ht="20.100000000000001" hidden="1" customHeight="1" x14ac:dyDescent="0.25">
      <c r="A271" s="86">
        <f t="shared" si="106"/>
        <v>233</v>
      </c>
      <c r="B271" s="2" t="s">
        <v>719</v>
      </c>
      <c r="C271" s="9" t="s">
        <v>720</v>
      </c>
      <c r="D271" s="5"/>
      <c r="E271" s="5" t="str">
        <f>VLOOKUP($C271,'[5]Gui chi Quynh'!$D$7:$F$393,3,0)</f>
        <v>A3</v>
      </c>
      <c r="F271" s="19">
        <f>VLOOKUP(E271,Sheet1!$B$2:$C$12,2,TRUE)</f>
        <v>8</v>
      </c>
      <c r="G271" s="5" t="str">
        <f>VLOOKUP($C271,'[6]Gui chi Quynh'!$C$7:$E$391,3,0)</f>
        <v>A4</v>
      </c>
      <c r="H271" s="19">
        <f>VLOOKUP(G271,Sheet1!$B$2:$C$12,2,TRUE)</f>
        <v>7</v>
      </c>
      <c r="I271" s="5" t="str">
        <f>VLOOKUP($C271,'[7]Gui chi Quynh'!$C$7:$E$389,3,0)</f>
        <v>A4</v>
      </c>
      <c r="J271" s="19">
        <f>VLOOKUP(I271,Sheet1!$B$2:$C$12,2,TRUE)</f>
        <v>7</v>
      </c>
      <c r="K271" s="5" t="str">
        <f>VLOOKUP($C271,'[8]Gui chi Quynh'!$C$7:$E$389,3,0)</f>
        <v>A3</v>
      </c>
      <c r="L271" s="19">
        <f>VLOOKUP(K271,Sheet1!$B$2:$C$12,2,TRUE)</f>
        <v>8</v>
      </c>
      <c r="M271" s="5" t="str">
        <f>VLOOKUP($C271,'[9]Gui chi Quynh'!$C$7:$E$388,3,0)</f>
        <v>A3</v>
      </c>
      <c r="N271" s="19">
        <f>VLOOKUP(M271,Sheet1!$B$2:$C$12,2,TRUE)</f>
        <v>8</v>
      </c>
      <c r="O271" s="5">
        <f t="shared" si="104"/>
        <v>7.6</v>
      </c>
      <c r="P271" s="215">
        <f t="shared" si="105"/>
        <v>0</v>
      </c>
      <c r="Q271" s="9" t="str">
        <f t="shared" si="94"/>
        <v>Tốt</v>
      </c>
      <c r="R271" s="82"/>
      <c r="S271" s="17"/>
      <c r="T271" s="19" t="e">
        <f>VLOOKUP(S271,Sheet1!$B$2:$C$12,2,TRUE)</f>
        <v>#N/A</v>
      </c>
      <c r="U271" s="5"/>
      <c r="V271" s="19" t="e">
        <f>VLOOKUP(U271,Sheet1!$B$2:$C$12,2,TRUE)</f>
        <v>#N/A</v>
      </c>
      <c r="W271" s="5"/>
      <c r="X271" s="19" t="e">
        <f>VLOOKUP(W271,Sheet1!$B$2:$C$12,2,TRUE)</f>
        <v>#N/A</v>
      </c>
      <c r="Y271" s="5"/>
      <c r="Z271" s="19" t="e">
        <f>VLOOKUP(Y271,Sheet1!$B$2:$C$12,2,TRUE)</f>
        <v>#N/A</v>
      </c>
      <c r="AA271" s="5"/>
      <c r="AB271" s="19" t="e">
        <f>VLOOKUP(AA271,Sheet1!$B$2:$C$12,2,TRUE)</f>
        <v>#N/A</v>
      </c>
      <c r="AC271" s="5" t="e">
        <f t="shared" si="91"/>
        <v>#N/A</v>
      </c>
      <c r="AD271" s="215">
        <f t="shared" si="100"/>
        <v>0</v>
      </c>
      <c r="AE271" s="9" t="e">
        <f t="shared" si="101"/>
        <v>#N/A</v>
      </c>
      <c r="AF271" s="5" t="e">
        <f t="shared" si="92"/>
        <v>#N/A</v>
      </c>
      <c r="AG271" s="215">
        <f t="shared" si="93"/>
        <v>0</v>
      </c>
      <c r="AH271" s="9" t="e">
        <f t="shared" si="107"/>
        <v>#N/A</v>
      </c>
      <c r="AI271" s="216"/>
      <c r="AJ271" s="9" t="e">
        <f t="shared" si="108"/>
        <v>#N/A</v>
      </c>
      <c r="AK271" s="9">
        <f t="shared" si="103"/>
        <v>0</v>
      </c>
      <c r="AL271" s="9" t="e">
        <f t="shared" si="109"/>
        <v>#N/A</v>
      </c>
      <c r="AM271" s="9" t="e">
        <f t="shared" si="102"/>
        <v>#N/A</v>
      </c>
      <c r="AN271" s="5"/>
      <c r="AO271" s="5"/>
      <c r="AP271" s="9"/>
      <c r="AQ271" s="5"/>
      <c r="AR271" s="29"/>
      <c r="AS271" s="29"/>
    </row>
    <row r="272" spans="1:45" s="7" customFormat="1" ht="20.100000000000001" hidden="1" customHeight="1" x14ac:dyDescent="0.25">
      <c r="A272" s="86">
        <f t="shared" si="106"/>
        <v>234</v>
      </c>
      <c r="B272" s="80" t="s">
        <v>782</v>
      </c>
      <c r="C272" s="117" t="s">
        <v>783</v>
      </c>
      <c r="D272" s="38"/>
      <c r="E272" s="5" t="str">
        <f>VLOOKUP($C272,'[5]Gui chi Quynh'!$D$7:$F$393,3,0)</f>
        <v>A3</v>
      </c>
      <c r="F272" s="19">
        <f>VLOOKUP(E272,Sheet1!$B$2:$C$12,2,TRUE)</f>
        <v>8</v>
      </c>
      <c r="G272" s="5" t="str">
        <f>VLOOKUP($C272,'[6]Gui chi Quynh'!$C$7:$E$391,3,0)</f>
        <v>A4</v>
      </c>
      <c r="H272" s="19">
        <f>VLOOKUP(G272,Sheet1!$B$2:$C$12,2,TRUE)</f>
        <v>7</v>
      </c>
      <c r="I272" s="5" t="str">
        <f>VLOOKUP($C272,'[7]Gui chi Quynh'!$C$7:$E$389,3,0)</f>
        <v>A3</v>
      </c>
      <c r="J272" s="19">
        <f>VLOOKUP(I272,Sheet1!$B$2:$C$12,2,TRUE)</f>
        <v>8</v>
      </c>
      <c r="K272" s="5" t="str">
        <f>VLOOKUP($C272,'[8]Gui chi Quynh'!$C$7:$E$389,3,0)</f>
        <v>A4</v>
      </c>
      <c r="L272" s="19">
        <f>VLOOKUP(K272,Sheet1!$B$2:$C$12,2,TRUE)</f>
        <v>7</v>
      </c>
      <c r="M272" s="5" t="str">
        <f>VLOOKUP($C272,'[9]Gui chi Quynh'!$C$7:$E$388,3,0)</f>
        <v>A3</v>
      </c>
      <c r="N272" s="19">
        <f>VLOOKUP(M272,Sheet1!$B$2:$C$12,2,TRUE)</f>
        <v>8</v>
      </c>
      <c r="O272" s="5">
        <f t="shared" si="104"/>
        <v>7.6</v>
      </c>
      <c r="P272" s="215">
        <f t="shared" si="105"/>
        <v>0</v>
      </c>
      <c r="Q272" s="9" t="str">
        <f t="shared" si="94"/>
        <v>Tốt</v>
      </c>
      <c r="R272" s="82"/>
      <c r="S272" s="17"/>
      <c r="T272" s="19" t="e">
        <f>VLOOKUP(S272,Sheet1!$B$2:$C$12,2,TRUE)</f>
        <v>#N/A</v>
      </c>
      <c r="U272" s="5"/>
      <c r="V272" s="19" t="e">
        <f>VLOOKUP(U272,Sheet1!$B$2:$C$12,2,TRUE)</f>
        <v>#N/A</v>
      </c>
      <c r="W272" s="5"/>
      <c r="X272" s="19" t="e">
        <f>VLOOKUP(W272,Sheet1!$B$2:$C$12,2,TRUE)</f>
        <v>#N/A</v>
      </c>
      <c r="Y272" s="5"/>
      <c r="Z272" s="19" t="e">
        <f>VLOOKUP(Y272,Sheet1!$B$2:$C$12,2,TRUE)</f>
        <v>#N/A</v>
      </c>
      <c r="AA272" s="5"/>
      <c r="AB272" s="19" t="e">
        <f>VLOOKUP(AA272,Sheet1!$B$2:$C$12,2,TRUE)</f>
        <v>#N/A</v>
      </c>
      <c r="AC272" s="5" t="e">
        <f t="shared" si="91"/>
        <v>#N/A</v>
      </c>
      <c r="AD272" s="215">
        <f t="shared" si="100"/>
        <v>0</v>
      </c>
      <c r="AE272" s="9" t="e">
        <f t="shared" si="101"/>
        <v>#N/A</v>
      </c>
      <c r="AF272" s="5" t="e">
        <f t="shared" si="92"/>
        <v>#N/A</v>
      </c>
      <c r="AG272" s="215">
        <f t="shared" si="93"/>
        <v>0</v>
      </c>
      <c r="AH272" s="9" t="e">
        <f t="shared" si="107"/>
        <v>#N/A</v>
      </c>
      <c r="AI272" s="216"/>
      <c r="AJ272" s="9" t="e">
        <f t="shared" si="108"/>
        <v>#N/A</v>
      </c>
      <c r="AK272" s="9">
        <f t="shared" si="103"/>
        <v>0</v>
      </c>
      <c r="AL272" s="9" t="e">
        <f t="shared" si="109"/>
        <v>#N/A</v>
      </c>
      <c r="AM272" s="9" t="e">
        <f t="shared" si="102"/>
        <v>#N/A</v>
      </c>
      <c r="AN272" s="5"/>
      <c r="AO272" s="5"/>
      <c r="AP272" s="9"/>
      <c r="AQ272" s="5"/>
      <c r="AR272" s="29"/>
      <c r="AS272" s="29"/>
    </row>
    <row r="273" spans="1:45" s="7" customFormat="1" ht="20.100000000000001" hidden="1" customHeight="1" x14ac:dyDescent="0.25">
      <c r="A273" s="86">
        <f t="shared" si="106"/>
        <v>235</v>
      </c>
      <c r="B273" s="2" t="s">
        <v>792</v>
      </c>
      <c r="C273" s="9" t="s">
        <v>808</v>
      </c>
      <c r="D273" s="38"/>
      <c r="E273" s="5" t="str">
        <f>VLOOKUP($C273,'[5]Gui chi Quynh'!$D$7:$F$393,3,0)</f>
        <v>A3</v>
      </c>
      <c r="F273" s="19">
        <f>VLOOKUP(E273,Sheet1!$B$2:$C$12,2,TRUE)</f>
        <v>8</v>
      </c>
      <c r="G273" s="5" t="str">
        <f>VLOOKUP($C273,'[6]Gui chi Quynh'!$C$7:$E$391,3,0)</f>
        <v>A3</v>
      </c>
      <c r="H273" s="19">
        <f>VLOOKUP(G273,Sheet1!$B$2:$C$12,2,TRUE)</f>
        <v>8</v>
      </c>
      <c r="I273" s="5" t="str">
        <f>VLOOKUP($C273,'[7]Gui chi Quynh'!$C$7:$E$389,3,0)</f>
        <v>A4</v>
      </c>
      <c r="J273" s="19">
        <f>VLOOKUP(I273,Sheet1!$B$2:$C$12,2,TRUE)</f>
        <v>7</v>
      </c>
      <c r="K273" s="5" t="str">
        <f>VLOOKUP($C273,'[8]Gui chi Quynh'!$C$7:$E$389,3,0)</f>
        <v>A4</v>
      </c>
      <c r="L273" s="19">
        <f>VLOOKUP(K273,Sheet1!$B$2:$C$12,2,TRUE)</f>
        <v>7</v>
      </c>
      <c r="M273" s="5" t="str">
        <f>VLOOKUP($C273,'[9]Gui chi Quynh'!$C$7:$E$388,3,0)</f>
        <v>A4</v>
      </c>
      <c r="N273" s="19">
        <f>VLOOKUP(M273,Sheet1!$B$2:$C$12,2,TRUE)</f>
        <v>7</v>
      </c>
      <c r="O273" s="5">
        <f t="shared" si="104"/>
        <v>7.4</v>
      </c>
      <c r="P273" s="215">
        <f t="shared" si="105"/>
        <v>0</v>
      </c>
      <c r="Q273" s="9" t="str">
        <f t="shared" si="94"/>
        <v>Tốt</v>
      </c>
      <c r="R273" s="82"/>
      <c r="S273" s="17"/>
      <c r="T273" s="19" t="e">
        <f>VLOOKUP(S273,Sheet1!$B$2:$C$12,2,TRUE)</f>
        <v>#N/A</v>
      </c>
      <c r="U273" s="5"/>
      <c r="V273" s="19" t="e">
        <f>VLOOKUP(U273,Sheet1!$B$2:$C$12,2,TRUE)</f>
        <v>#N/A</v>
      </c>
      <c r="W273" s="5"/>
      <c r="X273" s="19" t="e">
        <f>VLOOKUP(W273,Sheet1!$B$2:$C$12,2,TRUE)</f>
        <v>#N/A</v>
      </c>
      <c r="Y273" s="5"/>
      <c r="Z273" s="19" t="e">
        <f>VLOOKUP(Y273,Sheet1!$B$2:$C$12,2,TRUE)</f>
        <v>#N/A</v>
      </c>
      <c r="AA273" s="5"/>
      <c r="AB273" s="19" t="e">
        <f>VLOOKUP(AA273,Sheet1!$B$2:$C$12,2,TRUE)</f>
        <v>#N/A</v>
      </c>
      <c r="AC273" s="5" t="e">
        <f t="shared" si="91"/>
        <v>#N/A</v>
      </c>
      <c r="AD273" s="215">
        <f t="shared" si="100"/>
        <v>0</v>
      </c>
      <c r="AE273" s="9" t="e">
        <f t="shared" si="101"/>
        <v>#N/A</v>
      </c>
      <c r="AF273" s="5" t="e">
        <f t="shared" si="92"/>
        <v>#N/A</v>
      </c>
      <c r="AG273" s="215">
        <f t="shared" si="93"/>
        <v>0</v>
      </c>
      <c r="AH273" s="9" t="e">
        <f t="shared" si="107"/>
        <v>#N/A</v>
      </c>
      <c r="AI273" s="216"/>
      <c r="AJ273" s="9" t="e">
        <f t="shared" si="108"/>
        <v>#N/A</v>
      </c>
      <c r="AK273" s="9">
        <f t="shared" si="103"/>
        <v>0</v>
      </c>
      <c r="AL273" s="9" t="e">
        <f t="shared" si="109"/>
        <v>#N/A</v>
      </c>
      <c r="AM273" s="9" t="e">
        <f t="shared" si="102"/>
        <v>#N/A</v>
      </c>
      <c r="AN273" s="5"/>
      <c r="AO273" s="5"/>
      <c r="AP273" s="9"/>
      <c r="AQ273" s="5"/>
      <c r="AR273" s="29"/>
      <c r="AS273" s="29"/>
    </row>
    <row r="274" spans="1:45" s="7" customFormat="1" ht="20.100000000000001" customHeight="1" x14ac:dyDescent="0.25">
      <c r="A274" s="74" t="s">
        <v>849</v>
      </c>
      <c r="B274" s="241" t="s">
        <v>850</v>
      </c>
      <c r="C274" s="74"/>
      <c r="D274" s="45"/>
      <c r="E274" s="5"/>
      <c r="F274" s="19"/>
      <c r="G274" s="5"/>
      <c r="H274" s="19"/>
      <c r="I274" s="5"/>
      <c r="J274" s="19"/>
      <c r="K274" s="19"/>
      <c r="L274" s="19"/>
      <c r="M274" s="19"/>
      <c r="N274" s="19"/>
      <c r="O274" s="5"/>
      <c r="P274" s="215"/>
      <c r="Q274" s="9">
        <f>COUNTA($Q$275:$Q$275)</f>
        <v>1</v>
      </c>
      <c r="R274" s="10" t="str">
        <f xml:space="preserve"> (COUNTIF($Q$275:$Q$275, "Xuất sắc") &amp; " Xuất sắc")</f>
        <v>1 Xuất sắc</v>
      </c>
      <c r="S274" s="19"/>
      <c r="T274" s="19" t="e">
        <f>VLOOKUP(S274,Sheet1!$B$2:$C$12,2,TRUE)</f>
        <v>#N/A</v>
      </c>
      <c r="U274" s="5"/>
      <c r="V274" s="19" t="e">
        <f>VLOOKUP(U274,Sheet1!$B$2:$C$12,2,TRUE)</f>
        <v>#N/A</v>
      </c>
      <c r="W274" s="5"/>
      <c r="X274" s="19" t="e">
        <f>VLOOKUP(W274,Sheet1!$B$2:$C$12,2,TRUE)</f>
        <v>#N/A</v>
      </c>
      <c r="Y274" s="5"/>
      <c r="Z274" s="19" t="e">
        <f>VLOOKUP(Y274,Sheet1!$B$2:$C$12,2,TRUE)</f>
        <v>#N/A</v>
      </c>
      <c r="AA274" s="5"/>
      <c r="AB274" s="19" t="e">
        <f>VLOOKUP(AA274,Sheet1!$B$2:$C$12,2,TRUE)</f>
        <v>#N/A</v>
      </c>
      <c r="AC274" s="5" t="e">
        <f t="shared" si="91"/>
        <v>#N/A</v>
      </c>
      <c r="AD274" s="215">
        <f t="shared" si="100"/>
        <v>0</v>
      </c>
      <c r="AE274" s="9" t="e">
        <f t="shared" si="101"/>
        <v>#N/A</v>
      </c>
      <c r="AF274" s="5" t="e">
        <f t="shared" si="92"/>
        <v>#N/A</v>
      </c>
      <c r="AG274" s="215">
        <f t="shared" si="93"/>
        <v>0</v>
      </c>
      <c r="AH274" s="9" t="e">
        <f t="shared" si="107"/>
        <v>#N/A</v>
      </c>
      <c r="AI274" s="216"/>
      <c r="AJ274" s="9" t="e">
        <f t="shared" si="108"/>
        <v>#N/A</v>
      </c>
      <c r="AK274" s="9">
        <f t="shared" si="103"/>
        <v>0</v>
      </c>
      <c r="AL274" s="9" t="e">
        <f t="shared" si="109"/>
        <v>#N/A</v>
      </c>
      <c r="AM274" s="9" t="e">
        <f t="shared" si="102"/>
        <v>#N/A</v>
      </c>
      <c r="AN274" s="5"/>
      <c r="AO274" s="5"/>
      <c r="AP274" s="9"/>
      <c r="AQ274" s="5"/>
      <c r="AR274" s="25"/>
      <c r="AS274" s="25"/>
    </row>
    <row r="275" spans="1:45" s="7" customFormat="1" ht="20.100000000000001" hidden="1" customHeight="1" x14ac:dyDescent="0.25">
      <c r="A275" s="86">
        <v>236</v>
      </c>
      <c r="B275" s="2" t="s">
        <v>353</v>
      </c>
      <c r="C275" s="9" t="s">
        <v>627</v>
      </c>
      <c r="D275" s="38"/>
      <c r="E275" s="5" t="str">
        <f>VLOOKUP($C275,'[5]Gui chi Quynh'!$D$7:$F$393,3,0)</f>
        <v>A1</v>
      </c>
      <c r="F275" s="19">
        <f>VLOOKUP(E275,Sheet1!$B$2:$C$12,2,TRUE)</f>
        <v>10</v>
      </c>
      <c r="G275" s="5" t="str">
        <f>VLOOKUP($C275,'[6]Gui chi Quynh'!$C$7:$E$391,3,0)</f>
        <v>A1</v>
      </c>
      <c r="H275" s="19">
        <f>VLOOKUP(G275,Sheet1!$B$2:$C$12,2,TRUE)</f>
        <v>10</v>
      </c>
      <c r="I275" s="5" t="str">
        <f>VLOOKUP($C275,'[7]Gui chi Quynh'!$C$7:$E$389,3,0)</f>
        <v>A1</v>
      </c>
      <c r="J275" s="19">
        <f>VLOOKUP(I275,Sheet1!$B$2:$C$12,2,TRUE)</f>
        <v>10</v>
      </c>
      <c r="K275" s="5" t="str">
        <f>VLOOKUP($C275,'[8]Gui chi Quynh'!$C$7:$E$389,3,0)</f>
        <v>A1</v>
      </c>
      <c r="L275" s="19">
        <f>VLOOKUP(K275,Sheet1!$B$2:$C$12,2,TRUE)</f>
        <v>10</v>
      </c>
      <c r="M275" s="5" t="str">
        <f>VLOOKUP($C275,'[9]Gui chi Quynh'!$C$7:$E$388,3,0)</f>
        <v>A1</v>
      </c>
      <c r="N275" s="19">
        <f>VLOOKUP(M275,Sheet1!$B$2:$C$12,2,TRUE)</f>
        <v>10</v>
      </c>
      <c r="O275" s="5">
        <f>ROUND(AVERAGE(F275,H275,J275,L275,N275),2)</f>
        <v>10</v>
      </c>
      <c r="P275" s="215">
        <f>COUNTIF(D275:M275,"C*")*1+COUNTIF(D275:M275,"D")*2+COUNTIF(D275:M275,"E")*3</f>
        <v>0</v>
      </c>
      <c r="Q275" s="9" t="str">
        <f t="shared" si="94"/>
        <v>Xuất sắc</v>
      </c>
      <c r="R275" s="82"/>
      <c r="S275" s="17"/>
      <c r="T275" s="19" t="e">
        <f>VLOOKUP(S275,Sheet1!$B$2:$C$12,2,TRUE)</f>
        <v>#N/A</v>
      </c>
      <c r="U275" s="5"/>
      <c r="V275" s="19" t="e">
        <f>VLOOKUP(U275,Sheet1!$B$2:$C$12,2,TRUE)</f>
        <v>#N/A</v>
      </c>
      <c r="W275" s="5"/>
      <c r="X275" s="19" t="e">
        <f>VLOOKUP(W275,Sheet1!$B$2:$C$12,2,TRUE)</f>
        <v>#N/A</v>
      </c>
      <c r="Y275" s="5"/>
      <c r="Z275" s="19" t="e">
        <f>VLOOKUP(Y275,Sheet1!$B$2:$C$12,2,TRUE)</f>
        <v>#N/A</v>
      </c>
      <c r="AA275" s="5"/>
      <c r="AB275" s="19" t="e">
        <f>VLOOKUP(AA275,Sheet1!$B$2:$C$12,2,TRUE)</f>
        <v>#N/A</v>
      </c>
      <c r="AC275" s="5" t="e">
        <f t="shared" si="91"/>
        <v>#N/A</v>
      </c>
      <c r="AD275" s="215">
        <f t="shared" si="100"/>
        <v>0</v>
      </c>
      <c r="AE275" s="9" t="e">
        <f t="shared" si="101"/>
        <v>#N/A</v>
      </c>
      <c r="AF275" s="5" t="e">
        <f t="shared" si="92"/>
        <v>#N/A</v>
      </c>
      <c r="AG275" s="215">
        <f t="shared" si="93"/>
        <v>0</v>
      </c>
      <c r="AH275" s="9" t="e">
        <f t="shared" si="107"/>
        <v>#N/A</v>
      </c>
      <c r="AI275" s="216"/>
      <c r="AJ275" s="9" t="e">
        <f t="shared" si="108"/>
        <v>#N/A</v>
      </c>
      <c r="AK275" s="9">
        <f t="shared" si="103"/>
        <v>0</v>
      </c>
      <c r="AL275" s="9" t="e">
        <f t="shared" si="109"/>
        <v>#N/A</v>
      </c>
      <c r="AM275" s="9" t="e">
        <f t="shared" si="102"/>
        <v>#N/A</v>
      </c>
      <c r="AN275" s="5"/>
      <c r="AO275" s="5"/>
      <c r="AP275" s="9"/>
      <c r="AQ275" s="5"/>
      <c r="AR275" s="29"/>
      <c r="AS275" s="29"/>
    </row>
    <row r="276" spans="1:45" s="7" customFormat="1" ht="22.5" customHeight="1" x14ac:dyDescent="0.25">
      <c r="A276" s="282" t="s">
        <v>902</v>
      </c>
      <c r="B276" s="283" t="s">
        <v>903</v>
      </c>
      <c r="C276" s="284"/>
      <c r="D276" s="285"/>
      <c r="E276" s="284"/>
      <c r="F276" s="285"/>
      <c r="G276" s="284"/>
      <c r="H276" s="285"/>
      <c r="I276" s="284"/>
      <c r="J276" s="285"/>
      <c r="K276" s="284"/>
      <c r="L276" s="285"/>
      <c r="M276" s="284"/>
      <c r="N276" s="285"/>
      <c r="O276" s="284"/>
      <c r="P276" s="286"/>
      <c r="Q276" s="287">
        <f>COUNTA($Q$278:$Q$308)</f>
        <v>31</v>
      </c>
      <c r="R276" s="288" t="str">
        <f xml:space="preserve"> (COUNTIF($Q$278:$Q$308, "Xuất sắc") &amp; " Xuất sắc") &amp;" + "&amp; (COUNTIF($Q$278:$Q$308, "Tốt") &amp; " Tốt")</f>
        <v>11 Xuất sắc + 20 Tốt</v>
      </c>
      <c r="S276" s="213"/>
      <c r="T276" s="8"/>
      <c r="U276" s="213"/>
      <c r="V276" s="8"/>
      <c r="W276" s="213"/>
      <c r="X276" s="8"/>
      <c r="Y276" s="213"/>
      <c r="Z276" s="8"/>
      <c r="AA276" s="213"/>
      <c r="AB276" s="8"/>
      <c r="AC276" s="213"/>
      <c r="AD276" s="258"/>
      <c r="AE276" s="213"/>
      <c r="AF276" s="213"/>
      <c r="AG276" s="258"/>
      <c r="AH276" s="213"/>
      <c r="AI276" s="214"/>
      <c r="AJ276" s="8"/>
      <c r="AK276" s="213"/>
      <c r="AL276" s="8"/>
      <c r="AM276" s="213"/>
      <c r="AN276" s="8"/>
      <c r="AO276" s="213"/>
      <c r="AP276" s="8"/>
      <c r="AQ276" s="213"/>
      <c r="AR276" s="43"/>
      <c r="AS276" s="43"/>
    </row>
    <row r="277" spans="1:45" s="7" customFormat="1" ht="20.100000000000001" hidden="1" customHeight="1" x14ac:dyDescent="0.25">
      <c r="A277" s="242" t="s">
        <v>847</v>
      </c>
      <c r="B277" s="243" t="s">
        <v>848</v>
      </c>
      <c r="C277" s="242"/>
      <c r="D277" s="234"/>
      <c r="E277" s="232"/>
      <c r="F277" s="233"/>
      <c r="G277" s="232"/>
      <c r="H277" s="233"/>
      <c r="I277" s="232"/>
      <c r="J277" s="233"/>
      <c r="K277" s="233"/>
      <c r="L277" s="233"/>
      <c r="M277" s="233"/>
      <c r="N277" s="233"/>
      <c r="O277" s="232"/>
      <c r="P277" s="259"/>
      <c r="Q277" s="272"/>
      <c r="R277" s="260"/>
      <c r="S277" s="19"/>
      <c r="T277" s="19" t="e">
        <f>VLOOKUP(S277,Sheet1!$B$2:$C$12,2,TRUE)</f>
        <v>#N/A</v>
      </c>
      <c r="U277" s="5"/>
      <c r="V277" s="19" t="e">
        <f>VLOOKUP(U277,Sheet1!$B$2:$C$12,2,TRUE)</f>
        <v>#N/A</v>
      </c>
      <c r="W277" s="5"/>
      <c r="X277" s="19" t="e">
        <f>VLOOKUP(W277,Sheet1!$B$2:$C$12,2,TRUE)</f>
        <v>#N/A</v>
      </c>
      <c r="Y277" s="5"/>
      <c r="Z277" s="19" t="e">
        <f>VLOOKUP(Y277,Sheet1!$B$2:$C$12,2,TRUE)</f>
        <v>#N/A</v>
      </c>
      <c r="AA277" s="5"/>
      <c r="AB277" s="19" t="e">
        <f>VLOOKUP(AA277,Sheet1!$B$2:$C$12,2,TRUE)</f>
        <v>#N/A</v>
      </c>
      <c r="AC277" s="5" t="e">
        <f t="shared" si="91"/>
        <v>#N/A</v>
      </c>
      <c r="AD277" s="215">
        <f t="shared" si="100"/>
        <v>0</v>
      </c>
      <c r="AE277" s="9" t="e">
        <f t="shared" si="101"/>
        <v>#N/A</v>
      </c>
      <c r="AF277" s="5" t="e">
        <f t="shared" si="92"/>
        <v>#N/A</v>
      </c>
      <c r="AG277" s="215">
        <f t="shared" si="93"/>
        <v>0</v>
      </c>
      <c r="AH277" s="9" t="e">
        <f t="shared" si="107"/>
        <v>#N/A</v>
      </c>
      <c r="AI277" s="216"/>
      <c r="AJ277" s="9" t="e">
        <f t="shared" si="108"/>
        <v>#N/A</v>
      </c>
      <c r="AK277" s="9">
        <f t="shared" ref="AK277:AK307" si="110">COUNTIF(E277:Z277,"D")*1</f>
        <v>0</v>
      </c>
      <c r="AL277" s="9" t="e">
        <f t="shared" si="109"/>
        <v>#N/A</v>
      </c>
      <c r="AM277" s="9" t="e">
        <f t="shared" si="102"/>
        <v>#N/A</v>
      </c>
      <c r="AN277" s="5"/>
      <c r="AO277" s="5"/>
      <c r="AP277" s="9"/>
      <c r="AQ277" s="5"/>
      <c r="AR277" s="25"/>
      <c r="AS277" s="25"/>
    </row>
    <row r="278" spans="1:45" s="7" customFormat="1" ht="20.100000000000001" hidden="1" customHeight="1" x14ac:dyDescent="0.25">
      <c r="A278" s="86">
        <v>237</v>
      </c>
      <c r="B278" s="77" t="s">
        <v>169</v>
      </c>
      <c r="C278" s="244" t="s">
        <v>628</v>
      </c>
      <c r="D278" s="235" t="s">
        <v>364</v>
      </c>
      <c r="E278" s="5" t="str">
        <f>VLOOKUP($C278,'[5]Gui chi Quynh'!$D$7:$F$393,3,0)</f>
        <v>A1</v>
      </c>
      <c r="F278" s="19">
        <f>VLOOKUP(E278,Sheet1!$B$2:$C$12,2,TRUE)</f>
        <v>10</v>
      </c>
      <c r="G278" s="5" t="str">
        <f>VLOOKUP($C278,'[6]Gui chi Quynh'!$C$7:$E$391,3,0)</f>
        <v>A1</v>
      </c>
      <c r="H278" s="19">
        <f>VLOOKUP(G278,Sheet1!$B$2:$C$12,2,TRUE)</f>
        <v>10</v>
      </c>
      <c r="I278" s="5" t="str">
        <f>VLOOKUP($C278,'[7]Gui chi Quynh'!$C$7:$E$389,3,0)</f>
        <v>A1</v>
      </c>
      <c r="J278" s="19">
        <f>VLOOKUP(I278,Sheet1!$B$2:$C$12,2,TRUE)</f>
        <v>10</v>
      </c>
      <c r="K278" s="5" t="str">
        <f>VLOOKUP($C278,'[8]Gui chi Quynh'!$C$7:$E$389,3,0)</f>
        <v>A1</v>
      </c>
      <c r="L278" s="19">
        <f>VLOOKUP(K278,Sheet1!$B$2:$C$12,2,TRUE)</f>
        <v>10</v>
      </c>
      <c r="M278" s="5" t="str">
        <f>VLOOKUP($C278,'[9]Gui chi Quynh'!$C$7:$E$388,3,0)</f>
        <v>A1</v>
      </c>
      <c r="N278" s="19">
        <f>VLOOKUP(M278,Sheet1!$B$2:$C$12,2,TRUE)</f>
        <v>10</v>
      </c>
      <c r="O278" s="5">
        <f t="shared" ref="O278:O308" si="111">ROUND(AVERAGE(F278,H278,J278,L278,N278),2)</f>
        <v>10</v>
      </c>
      <c r="P278" s="215">
        <f t="shared" ref="P278:P308" si="112">COUNTIF(D278:M278,"C*")*1+COUNTIF(D278:M278,"D")*2+COUNTIF(D278:M278,"E")*3</f>
        <v>0</v>
      </c>
      <c r="Q278" s="9" t="str">
        <f t="shared" si="94"/>
        <v>Xuất sắc</v>
      </c>
      <c r="R278" s="82"/>
      <c r="S278" s="17"/>
      <c r="T278" s="19" t="e">
        <f>VLOOKUP(S278,Sheet1!$B$2:$C$12,2,TRUE)</f>
        <v>#N/A</v>
      </c>
      <c r="U278" s="5"/>
      <c r="V278" s="19" t="e">
        <f>VLOOKUP(U278,Sheet1!$B$2:$C$12,2,TRUE)</f>
        <v>#N/A</v>
      </c>
      <c r="W278" s="5"/>
      <c r="X278" s="19" t="e">
        <f>VLOOKUP(W278,Sheet1!$B$2:$C$12,2,TRUE)</f>
        <v>#N/A</v>
      </c>
      <c r="Y278" s="5"/>
      <c r="Z278" s="19" t="e">
        <f>VLOOKUP(Y278,Sheet1!$B$2:$C$12,2,TRUE)</f>
        <v>#N/A</v>
      </c>
      <c r="AA278" s="5"/>
      <c r="AB278" s="19" t="e">
        <f>VLOOKUP(AA278,Sheet1!$B$2:$C$12,2,TRUE)</f>
        <v>#N/A</v>
      </c>
      <c r="AC278" s="5" t="e">
        <f t="shared" ref="AC278:AC390" si="113">ROUND(AVERAGE(T278,V278,X278,Z278),2)</f>
        <v>#N/A</v>
      </c>
      <c r="AD278" s="215">
        <f t="shared" si="100"/>
        <v>0</v>
      </c>
      <c r="AE278" s="9" t="e">
        <f t="shared" si="101"/>
        <v>#N/A</v>
      </c>
      <c r="AF278" s="5" t="e">
        <f t="shared" ref="AF278:AF390" si="114">ROUND(AVERAGE(T278,V278,X278,Z278,AB278),2)</f>
        <v>#N/A</v>
      </c>
      <c r="AG278" s="215">
        <f t="shared" ref="AG278:AG390" si="115">COUNTIF(S278:AB278,"C*")*1+COUNTIF(S278:AB278,"D")*2+COUNTIF(S278:AB278,"E")*3</f>
        <v>0</v>
      </c>
      <c r="AH278" s="9" t="e">
        <f t="shared" si="107"/>
        <v>#N/A</v>
      </c>
      <c r="AI278" s="216"/>
      <c r="AJ278" s="9" t="e">
        <f t="shared" si="108"/>
        <v>#N/A</v>
      </c>
      <c r="AK278" s="9">
        <f t="shared" si="110"/>
        <v>0</v>
      </c>
      <c r="AL278" s="9" t="e">
        <f t="shared" si="109"/>
        <v>#N/A</v>
      </c>
      <c r="AM278" s="9" t="e">
        <f t="shared" si="102"/>
        <v>#N/A</v>
      </c>
      <c r="AN278" s="5"/>
      <c r="AO278" s="5"/>
      <c r="AP278" s="9"/>
      <c r="AQ278" s="5"/>
      <c r="AR278" s="29"/>
      <c r="AS278" s="29"/>
    </row>
    <row r="279" spans="1:45" s="7" customFormat="1" ht="20.100000000000001" hidden="1" customHeight="1" x14ac:dyDescent="0.25">
      <c r="A279" s="86">
        <f>A278+1</f>
        <v>238</v>
      </c>
      <c r="B279" s="77" t="s">
        <v>180</v>
      </c>
      <c r="C279" s="244" t="s">
        <v>630</v>
      </c>
      <c r="D279" s="38"/>
      <c r="E279" s="5" t="str">
        <f>VLOOKUP($C279,'[5]Gui chi Quynh'!$D$7:$F$393,3,0)</f>
        <v>A1</v>
      </c>
      <c r="F279" s="19">
        <f>VLOOKUP(E279,Sheet1!$B$2:$C$12,2,TRUE)</f>
        <v>10</v>
      </c>
      <c r="G279" s="5" t="str">
        <f>VLOOKUP($C279,'[6]Gui chi Quynh'!$C$7:$E$391,3,0)</f>
        <v>A2</v>
      </c>
      <c r="H279" s="19">
        <f>VLOOKUP(G279,Sheet1!$B$2:$C$12,2,TRUE)</f>
        <v>9</v>
      </c>
      <c r="I279" s="5" t="str">
        <f>VLOOKUP($C279,'[7]Gui chi Quynh'!$C$7:$E$389,3,0)</f>
        <v>A1</v>
      </c>
      <c r="J279" s="19">
        <f>VLOOKUP(I279,Sheet1!$B$2:$C$12,2,TRUE)</f>
        <v>10</v>
      </c>
      <c r="K279" s="5" t="str">
        <f>VLOOKUP($C279,'[8]Gui chi Quynh'!$C$7:$E$389,3,0)</f>
        <v>A1</v>
      </c>
      <c r="L279" s="19">
        <f>VLOOKUP(K279,Sheet1!$B$2:$C$12,2,TRUE)</f>
        <v>10</v>
      </c>
      <c r="M279" s="5" t="str">
        <f>VLOOKUP($C279,'[9]Gui chi Quynh'!$C$7:$E$388,3,0)</f>
        <v>A3</v>
      </c>
      <c r="N279" s="19">
        <f>VLOOKUP(M279,Sheet1!$B$2:$C$12,2,TRUE)</f>
        <v>8</v>
      </c>
      <c r="O279" s="5">
        <f t="shared" si="111"/>
        <v>9.4</v>
      </c>
      <c r="P279" s="215">
        <f t="shared" si="112"/>
        <v>0</v>
      </c>
      <c r="Q279" s="9" t="str">
        <f t="shared" si="94"/>
        <v>Xuất sắc</v>
      </c>
      <c r="R279" s="17"/>
      <c r="S279" s="17"/>
      <c r="T279" s="19" t="e">
        <f>VLOOKUP(S279,Sheet1!$B$2:$C$12,2,TRUE)</f>
        <v>#N/A</v>
      </c>
      <c r="U279" s="5"/>
      <c r="V279" s="19" t="e">
        <f>VLOOKUP(U279,Sheet1!$B$2:$C$12,2,TRUE)</f>
        <v>#N/A</v>
      </c>
      <c r="W279" s="5"/>
      <c r="X279" s="19" t="e">
        <f>VLOOKUP(W279,Sheet1!$B$2:$C$12,2,TRUE)</f>
        <v>#N/A</v>
      </c>
      <c r="Y279" s="5"/>
      <c r="Z279" s="19" t="e">
        <f>VLOOKUP(Y279,Sheet1!$B$2:$C$12,2,TRUE)</f>
        <v>#N/A</v>
      </c>
      <c r="AA279" s="5"/>
      <c r="AB279" s="19" t="e">
        <f>VLOOKUP(AA279,Sheet1!$B$2:$C$12,2,TRUE)</f>
        <v>#N/A</v>
      </c>
      <c r="AC279" s="5" t="e">
        <f t="shared" si="113"/>
        <v>#N/A</v>
      </c>
      <c r="AD279" s="215">
        <f t="shared" si="100"/>
        <v>0</v>
      </c>
      <c r="AE279" s="9" t="e">
        <f t="shared" si="101"/>
        <v>#N/A</v>
      </c>
      <c r="AF279" s="5" t="e">
        <f t="shared" si="114"/>
        <v>#N/A</v>
      </c>
      <c r="AG279" s="215">
        <f t="shared" si="115"/>
        <v>0</v>
      </c>
      <c r="AH279" s="9" t="e">
        <f t="shared" si="107"/>
        <v>#N/A</v>
      </c>
      <c r="AI279" s="216"/>
      <c r="AJ279" s="9" t="e">
        <f t="shared" si="108"/>
        <v>#N/A</v>
      </c>
      <c r="AK279" s="9">
        <f t="shared" si="110"/>
        <v>0</v>
      </c>
      <c r="AL279" s="9" t="e">
        <f t="shared" si="109"/>
        <v>#N/A</v>
      </c>
      <c r="AM279" s="9" t="e">
        <f t="shared" si="102"/>
        <v>#N/A</v>
      </c>
      <c r="AN279" s="5"/>
      <c r="AO279" s="5"/>
      <c r="AP279" s="9"/>
      <c r="AQ279" s="5"/>
      <c r="AR279" s="31"/>
      <c r="AS279" s="31"/>
    </row>
    <row r="280" spans="1:45" s="7" customFormat="1" ht="20.100000000000001" hidden="1" customHeight="1" x14ac:dyDescent="0.25">
      <c r="A280" s="86">
        <f t="shared" ref="A280:A308" si="116">A279+1</f>
        <v>239</v>
      </c>
      <c r="B280" s="77" t="s">
        <v>71</v>
      </c>
      <c r="C280" s="244" t="s">
        <v>629</v>
      </c>
      <c r="D280" s="38"/>
      <c r="E280" s="5" t="str">
        <f>VLOOKUP($C280,'[5]Gui chi Quynh'!$D$7:$F$393,3,0)</f>
        <v>A2</v>
      </c>
      <c r="F280" s="19">
        <f>VLOOKUP(E280,Sheet1!$B$2:$C$12,2,TRUE)</f>
        <v>9</v>
      </c>
      <c r="G280" s="5" t="str">
        <f>VLOOKUP($C280,'[6]Gui chi Quynh'!$C$7:$E$391,3,0)</f>
        <v>A3</v>
      </c>
      <c r="H280" s="19">
        <f>VLOOKUP(G280,Sheet1!$B$2:$C$12,2,TRUE)</f>
        <v>8</v>
      </c>
      <c r="I280" s="5" t="str">
        <f>VLOOKUP($C280,'[7]Gui chi Quynh'!$C$7:$E$389,3,0)</f>
        <v>A3</v>
      </c>
      <c r="J280" s="19">
        <f>VLOOKUP(I280,Sheet1!$B$2:$C$12,2,TRUE)</f>
        <v>8</v>
      </c>
      <c r="K280" s="5" t="str">
        <f>VLOOKUP($C280,'[8]Gui chi Quynh'!$C$7:$E$389,3,0)</f>
        <v>A1</v>
      </c>
      <c r="L280" s="19">
        <f>VLOOKUP(K280,Sheet1!$B$2:$C$12,2,TRUE)</f>
        <v>10</v>
      </c>
      <c r="M280" s="5" t="str">
        <f>VLOOKUP($C280,'[9]Gui chi Quynh'!$C$7:$E$388,3,0)</f>
        <v>A2</v>
      </c>
      <c r="N280" s="19">
        <f>VLOOKUP(M280,Sheet1!$B$2:$C$12,2,TRUE)</f>
        <v>9</v>
      </c>
      <c r="O280" s="5">
        <f t="shared" si="111"/>
        <v>8.8000000000000007</v>
      </c>
      <c r="P280" s="215">
        <f t="shared" si="112"/>
        <v>0</v>
      </c>
      <c r="Q280" s="9" t="str">
        <f t="shared" ref="Q280:Q351" si="117">IF(P280&gt;=3,"Không hoàn thành",IF(AND($O280&gt;=8,$O280&lt;=10,P280=0),"Xuất sắc",IF(AND($O280&gt;=8,$O280&lt;=10,P280=1),"Tốt",IF(AND($O280&gt;=8,$O280&lt;=10,P280=2),"Hoàn thành",IF(AND($O280&gt;6,$O280&lt;8,P280&lt;=1),"Tốt",IF(AND($O280&gt;6,$O280&lt;8,P280=2),"Hoàn thành",IF(AND($O280&gt;=5,$O280&lt;=6,P280&lt;=2),"Hoàn thành",IF(AND($O280&lt;5,P280&gt;3),"Không hoàn thành",""))))))))</f>
        <v>Xuất sắc</v>
      </c>
      <c r="R280" s="10"/>
      <c r="S280" s="17"/>
      <c r="T280" s="19" t="e">
        <f>VLOOKUP(S280,Sheet1!$B$2:$C$12,2,TRUE)</f>
        <v>#N/A</v>
      </c>
      <c r="U280" s="5"/>
      <c r="V280" s="19" t="e">
        <f>VLOOKUP(U280,Sheet1!$B$2:$C$12,2,TRUE)</f>
        <v>#N/A</v>
      </c>
      <c r="W280" s="5"/>
      <c r="X280" s="19" t="e">
        <f>VLOOKUP(W280,Sheet1!$B$2:$C$12,2,TRUE)</f>
        <v>#N/A</v>
      </c>
      <c r="Y280" s="5"/>
      <c r="Z280" s="19" t="e">
        <f>VLOOKUP(Y280,Sheet1!$B$2:$C$12,2,TRUE)</f>
        <v>#N/A</v>
      </c>
      <c r="AA280" s="5"/>
      <c r="AB280" s="19" t="e">
        <f>VLOOKUP(AA280,Sheet1!$B$2:$C$12,2,TRUE)</f>
        <v>#N/A</v>
      </c>
      <c r="AC280" s="5" t="e">
        <f t="shared" si="113"/>
        <v>#N/A</v>
      </c>
      <c r="AD280" s="215">
        <f t="shared" si="100"/>
        <v>0</v>
      </c>
      <c r="AE280" s="9" t="e">
        <f t="shared" si="101"/>
        <v>#N/A</v>
      </c>
      <c r="AF280" s="5" t="e">
        <f t="shared" si="114"/>
        <v>#N/A</v>
      </c>
      <c r="AG280" s="215">
        <f t="shared" si="115"/>
        <v>0</v>
      </c>
      <c r="AH280" s="9" t="e">
        <f t="shared" si="107"/>
        <v>#N/A</v>
      </c>
      <c r="AI280" s="216"/>
      <c r="AJ280" s="9" t="e">
        <f t="shared" si="108"/>
        <v>#N/A</v>
      </c>
      <c r="AK280" s="9">
        <f t="shared" si="110"/>
        <v>0</v>
      </c>
      <c r="AL280" s="9" t="e">
        <f t="shared" si="109"/>
        <v>#N/A</v>
      </c>
      <c r="AM280" s="9" t="e">
        <f t="shared" si="102"/>
        <v>#N/A</v>
      </c>
      <c r="AN280" s="5"/>
      <c r="AO280" s="5"/>
      <c r="AP280" s="9"/>
      <c r="AQ280" s="5"/>
      <c r="AR280" s="25"/>
      <c r="AS280" s="25"/>
    </row>
    <row r="281" spans="1:45" s="7" customFormat="1" ht="20.100000000000001" hidden="1" customHeight="1" x14ac:dyDescent="0.25">
      <c r="A281" s="86">
        <f t="shared" si="116"/>
        <v>240</v>
      </c>
      <c r="B281" s="77" t="s">
        <v>170</v>
      </c>
      <c r="C281" s="244" t="s">
        <v>631</v>
      </c>
      <c r="D281" s="38"/>
      <c r="E281" s="5" t="str">
        <f>VLOOKUP($C281,'[5]Gui chi Quynh'!$D$7:$F$393,3,0)</f>
        <v>A1</v>
      </c>
      <c r="F281" s="19">
        <f>VLOOKUP(E281,Sheet1!$B$2:$C$12,2,TRUE)</f>
        <v>10</v>
      </c>
      <c r="G281" s="5" t="str">
        <f>VLOOKUP($C281,'[6]Gui chi Quynh'!$C$7:$E$391,3,0)</f>
        <v>A3</v>
      </c>
      <c r="H281" s="19">
        <f>VLOOKUP(G281,Sheet1!$B$2:$C$12,2,TRUE)</f>
        <v>8</v>
      </c>
      <c r="I281" s="5" t="str">
        <f>VLOOKUP($C281,'[7]Gui chi Quynh'!$C$7:$E$389,3,0)</f>
        <v>A3</v>
      </c>
      <c r="J281" s="19">
        <f>VLOOKUP(I281,Sheet1!$B$2:$C$12,2,TRUE)</f>
        <v>8</v>
      </c>
      <c r="K281" s="5" t="str">
        <f>VLOOKUP($C281,'[8]Gui chi Quynh'!$C$7:$E$389,3,0)</f>
        <v>A2</v>
      </c>
      <c r="L281" s="19">
        <f>VLOOKUP(K281,Sheet1!$B$2:$C$12,2,TRUE)</f>
        <v>9</v>
      </c>
      <c r="M281" s="5" t="str">
        <f>VLOOKUP($C281,'[9]Gui chi Quynh'!$C$7:$E$388,3,0)</f>
        <v>A3</v>
      </c>
      <c r="N281" s="19">
        <f>VLOOKUP(M281,Sheet1!$B$2:$C$12,2,TRUE)</f>
        <v>8</v>
      </c>
      <c r="O281" s="5">
        <f t="shared" si="111"/>
        <v>8.6</v>
      </c>
      <c r="P281" s="215">
        <f t="shared" si="112"/>
        <v>0</v>
      </c>
      <c r="Q281" s="9" t="str">
        <f t="shared" si="117"/>
        <v>Xuất sắc</v>
      </c>
      <c r="R281" s="10"/>
      <c r="S281" s="17"/>
      <c r="T281" s="19" t="e">
        <f>VLOOKUP(S281,Sheet1!$B$2:$C$12,2,TRUE)</f>
        <v>#N/A</v>
      </c>
      <c r="U281" s="5"/>
      <c r="V281" s="19" t="e">
        <f>VLOOKUP(U281,Sheet1!$B$2:$C$12,2,TRUE)</f>
        <v>#N/A</v>
      </c>
      <c r="W281" s="5"/>
      <c r="X281" s="19" t="e">
        <f>VLOOKUP(W281,Sheet1!$B$2:$C$12,2,TRUE)</f>
        <v>#N/A</v>
      </c>
      <c r="Y281" s="5"/>
      <c r="Z281" s="19" t="e">
        <f>VLOOKUP(Y281,Sheet1!$B$2:$C$12,2,TRUE)</f>
        <v>#N/A</v>
      </c>
      <c r="AA281" s="5"/>
      <c r="AB281" s="19" t="e">
        <f>VLOOKUP(AA281,Sheet1!$B$2:$C$12,2,TRUE)</f>
        <v>#N/A</v>
      </c>
      <c r="AC281" s="5" t="e">
        <f t="shared" si="113"/>
        <v>#N/A</v>
      </c>
      <c r="AD281" s="215">
        <f t="shared" si="100"/>
        <v>0</v>
      </c>
      <c r="AE281" s="9" t="e">
        <f t="shared" si="101"/>
        <v>#N/A</v>
      </c>
      <c r="AF281" s="5" t="e">
        <f t="shared" si="114"/>
        <v>#N/A</v>
      </c>
      <c r="AG281" s="215">
        <f t="shared" si="115"/>
        <v>0</v>
      </c>
      <c r="AH281" s="9" t="e">
        <f t="shared" si="107"/>
        <v>#N/A</v>
      </c>
      <c r="AI281" s="216"/>
      <c r="AJ281" s="9" t="e">
        <f t="shared" si="108"/>
        <v>#N/A</v>
      </c>
      <c r="AK281" s="9">
        <f t="shared" si="110"/>
        <v>0</v>
      </c>
      <c r="AL281" s="9" t="e">
        <f t="shared" si="109"/>
        <v>#N/A</v>
      </c>
      <c r="AM281" s="9" t="e">
        <f t="shared" si="102"/>
        <v>#N/A</v>
      </c>
      <c r="AN281" s="5"/>
      <c r="AO281" s="5"/>
      <c r="AP281" s="9"/>
      <c r="AQ281" s="5"/>
      <c r="AR281" s="25"/>
      <c r="AS281" s="25"/>
    </row>
    <row r="282" spans="1:45" s="7" customFormat="1" ht="20.100000000000001" hidden="1" customHeight="1" x14ac:dyDescent="0.25">
      <c r="A282" s="86">
        <f t="shared" si="116"/>
        <v>241</v>
      </c>
      <c r="B282" s="77" t="s">
        <v>186</v>
      </c>
      <c r="C282" s="244" t="s">
        <v>632</v>
      </c>
      <c r="D282" s="38"/>
      <c r="E282" s="5" t="str">
        <f>VLOOKUP($C282,'[5]Gui chi Quynh'!$D$7:$F$393,3,0)</f>
        <v>A1</v>
      </c>
      <c r="F282" s="19">
        <f>VLOOKUP(E282,Sheet1!$B$2:$C$12,2,TRUE)</f>
        <v>10</v>
      </c>
      <c r="G282" s="5" t="str">
        <f>VLOOKUP($C282,'[6]Gui chi Quynh'!$C$7:$E$391,3,0)</f>
        <v>A2</v>
      </c>
      <c r="H282" s="19">
        <f>VLOOKUP(G282,Sheet1!$B$2:$C$12,2,TRUE)</f>
        <v>9</v>
      </c>
      <c r="I282" s="5" t="str">
        <f>VLOOKUP($C282,'[7]Gui chi Quynh'!$C$7:$E$389,3,0)</f>
        <v>A1</v>
      </c>
      <c r="J282" s="19">
        <f>VLOOKUP(I282,Sheet1!$B$2:$C$12,2,TRUE)</f>
        <v>10</v>
      </c>
      <c r="K282" s="5" t="str">
        <f>VLOOKUP($C282,'[8]Gui chi Quynh'!$C$7:$E$389,3,0)</f>
        <v>A1</v>
      </c>
      <c r="L282" s="19">
        <f>VLOOKUP(K282,Sheet1!$B$2:$C$12,2,TRUE)</f>
        <v>10</v>
      </c>
      <c r="M282" s="5" t="str">
        <f>VLOOKUP($C282,'[9]Gui chi Quynh'!$C$7:$E$388,3,0)</f>
        <v>A1</v>
      </c>
      <c r="N282" s="19">
        <f>VLOOKUP(M282,Sheet1!$B$2:$C$12,2,TRUE)</f>
        <v>10</v>
      </c>
      <c r="O282" s="5">
        <f t="shared" si="111"/>
        <v>9.8000000000000007</v>
      </c>
      <c r="P282" s="215">
        <f t="shared" si="112"/>
        <v>0</v>
      </c>
      <c r="Q282" s="9" t="str">
        <f t="shared" si="117"/>
        <v>Xuất sắc</v>
      </c>
      <c r="R282" s="10"/>
      <c r="S282" s="17"/>
      <c r="T282" s="19" t="e">
        <f>VLOOKUP(S282,Sheet1!$B$2:$C$12,2,TRUE)</f>
        <v>#N/A</v>
      </c>
      <c r="U282" s="5"/>
      <c r="V282" s="19" t="e">
        <f>VLOOKUP(U282,Sheet1!$B$2:$C$12,2,TRUE)</f>
        <v>#N/A</v>
      </c>
      <c r="W282" s="5"/>
      <c r="X282" s="19" t="e">
        <f>VLOOKUP(W282,Sheet1!$B$2:$C$12,2,TRUE)</f>
        <v>#N/A</v>
      </c>
      <c r="Y282" s="5"/>
      <c r="Z282" s="19" t="e">
        <f>VLOOKUP(Y282,Sheet1!$B$2:$C$12,2,TRUE)</f>
        <v>#N/A</v>
      </c>
      <c r="AA282" s="5"/>
      <c r="AB282" s="19" t="e">
        <f>VLOOKUP(AA282,Sheet1!$B$2:$C$12,2,TRUE)</f>
        <v>#N/A</v>
      </c>
      <c r="AC282" s="5" t="e">
        <f t="shared" si="113"/>
        <v>#N/A</v>
      </c>
      <c r="AD282" s="215">
        <f t="shared" si="100"/>
        <v>0</v>
      </c>
      <c r="AE282" s="9" t="e">
        <f t="shared" si="101"/>
        <v>#N/A</v>
      </c>
      <c r="AF282" s="5" t="e">
        <f t="shared" si="114"/>
        <v>#N/A</v>
      </c>
      <c r="AG282" s="215">
        <f t="shared" si="115"/>
        <v>0</v>
      </c>
      <c r="AH282" s="9" t="e">
        <f t="shared" si="107"/>
        <v>#N/A</v>
      </c>
      <c r="AI282" s="216"/>
      <c r="AJ282" s="9" t="e">
        <f t="shared" si="108"/>
        <v>#N/A</v>
      </c>
      <c r="AK282" s="9">
        <f t="shared" si="110"/>
        <v>0</v>
      </c>
      <c r="AL282" s="9" t="e">
        <f t="shared" si="109"/>
        <v>#N/A</v>
      </c>
      <c r="AM282" s="9" t="e">
        <f t="shared" si="102"/>
        <v>#N/A</v>
      </c>
      <c r="AN282" s="5"/>
      <c r="AO282" s="5"/>
      <c r="AP282" s="9"/>
      <c r="AQ282" s="5"/>
      <c r="AR282" s="25"/>
      <c r="AS282" s="25"/>
    </row>
    <row r="283" spans="1:45" s="7" customFormat="1" ht="20.100000000000001" hidden="1" customHeight="1" x14ac:dyDescent="0.25">
      <c r="A283" s="86">
        <f t="shared" si="116"/>
        <v>242</v>
      </c>
      <c r="B283" s="77" t="s">
        <v>189</v>
      </c>
      <c r="C283" s="244" t="s">
        <v>653</v>
      </c>
      <c r="D283" s="38"/>
      <c r="E283" s="5" t="str">
        <f>VLOOKUP($C283,'[5]Gui chi Quynh'!$D$7:$F$393,3,0)</f>
        <v>A1</v>
      </c>
      <c r="F283" s="19">
        <f>VLOOKUP(E283,Sheet1!$B$2:$C$12,2,TRUE)</f>
        <v>10</v>
      </c>
      <c r="G283" s="5" t="str">
        <f>VLOOKUP($C283,'[6]Gui chi Quynh'!$C$7:$E$391,3,0)</f>
        <v>A1</v>
      </c>
      <c r="H283" s="19">
        <f>VLOOKUP(G283,Sheet1!$B$2:$C$12,2,TRUE)</f>
        <v>10</v>
      </c>
      <c r="I283" s="5" t="str">
        <f>VLOOKUP($C283,'[7]Gui chi Quynh'!$C$7:$E$389,3,0)</f>
        <v>A1</v>
      </c>
      <c r="J283" s="19">
        <f>VLOOKUP(I283,Sheet1!$B$2:$C$12,2,TRUE)</f>
        <v>10</v>
      </c>
      <c r="K283" s="5" t="str">
        <f>VLOOKUP($C283,'[8]Gui chi Quynh'!$C$7:$E$389,3,0)</f>
        <v>A1</v>
      </c>
      <c r="L283" s="19">
        <f>VLOOKUP(K283,Sheet1!$B$2:$C$12,2,TRUE)</f>
        <v>10</v>
      </c>
      <c r="M283" s="5" t="str">
        <f>VLOOKUP($C283,'[9]Gui chi Quynh'!$C$7:$E$388,3,0)</f>
        <v>A1</v>
      </c>
      <c r="N283" s="19">
        <f>VLOOKUP(M283,Sheet1!$B$2:$C$12,2,TRUE)</f>
        <v>10</v>
      </c>
      <c r="O283" s="5">
        <f t="shared" si="111"/>
        <v>10</v>
      </c>
      <c r="P283" s="215">
        <f t="shared" si="112"/>
        <v>0</v>
      </c>
      <c r="Q283" s="9" t="str">
        <f t="shared" si="117"/>
        <v>Xuất sắc</v>
      </c>
      <c r="R283" s="10"/>
      <c r="S283" s="17"/>
      <c r="T283" s="19" t="e">
        <f>VLOOKUP(S283,Sheet1!$B$2:$C$12,2,TRUE)</f>
        <v>#N/A</v>
      </c>
      <c r="U283" s="5"/>
      <c r="V283" s="19" t="e">
        <f>VLOOKUP(U283,Sheet1!$B$2:$C$12,2,TRUE)</f>
        <v>#N/A</v>
      </c>
      <c r="W283" s="5"/>
      <c r="X283" s="19" t="e">
        <f>VLOOKUP(W283,Sheet1!$B$2:$C$12,2,TRUE)</f>
        <v>#N/A</v>
      </c>
      <c r="Y283" s="5"/>
      <c r="Z283" s="19" t="e">
        <f>VLOOKUP(Y283,Sheet1!$B$2:$C$12,2,TRUE)</f>
        <v>#N/A</v>
      </c>
      <c r="AA283" s="5"/>
      <c r="AB283" s="19" t="e">
        <f>VLOOKUP(AA283,Sheet1!$B$2:$C$12,2,TRUE)</f>
        <v>#N/A</v>
      </c>
      <c r="AC283" s="5" t="e">
        <f t="shared" si="113"/>
        <v>#N/A</v>
      </c>
      <c r="AD283" s="215">
        <f t="shared" si="100"/>
        <v>0</v>
      </c>
      <c r="AE283" s="9" t="e">
        <f t="shared" si="101"/>
        <v>#N/A</v>
      </c>
      <c r="AF283" s="5" t="e">
        <f t="shared" si="114"/>
        <v>#N/A</v>
      </c>
      <c r="AG283" s="215">
        <f t="shared" si="115"/>
        <v>0</v>
      </c>
      <c r="AH283" s="9" t="e">
        <f t="shared" si="107"/>
        <v>#N/A</v>
      </c>
      <c r="AI283" s="216"/>
      <c r="AJ283" s="9" t="e">
        <f t="shared" si="108"/>
        <v>#N/A</v>
      </c>
      <c r="AK283" s="9">
        <f t="shared" si="110"/>
        <v>0</v>
      </c>
      <c r="AL283" s="9" t="e">
        <f t="shared" si="109"/>
        <v>#N/A</v>
      </c>
      <c r="AM283" s="9" t="e">
        <f t="shared" si="102"/>
        <v>#N/A</v>
      </c>
      <c r="AN283" s="5"/>
      <c r="AO283" s="5"/>
      <c r="AP283" s="9"/>
      <c r="AQ283" s="5"/>
      <c r="AR283" s="25"/>
      <c r="AS283" s="25"/>
    </row>
    <row r="284" spans="1:45" s="7" customFormat="1" ht="20.100000000000001" hidden="1" customHeight="1" x14ac:dyDescent="0.25">
      <c r="A284" s="86">
        <f t="shared" si="116"/>
        <v>243</v>
      </c>
      <c r="B284" s="77" t="s">
        <v>164</v>
      </c>
      <c r="C284" s="244" t="s">
        <v>633</v>
      </c>
      <c r="D284" s="38"/>
      <c r="E284" s="5" t="str">
        <f>VLOOKUP($C284,'[5]Gui chi Quynh'!$D$7:$F$393,3,0)</f>
        <v>A4</v>
      </c>
      <c r="F284" s="19">
        <f>VLOOKUP(E284,Sheet1!$B$2:$C$12,2,TRUE)</f>
        <v>7</v>
      </c>
      <c r="G284" s="5" t="str">
        <f>VLOOKUP($C284,'[6]Gui chi Quynh'!$C$7:$E$391,3,0)</f>
        <v>A4</v>
      </c>
      <c r="H284" s="19">
        <f>VLOOKUP(G284,Sheet1!$B$2:$C$12,2,TRUE)</f>
        <v>7</v>
      </c>
      <c r="I284" s="5" t="str">
        <f>VLOOKUP($C284,'[7]Gui chi Quynh'!$C$7:$E$389,3,0)</f>
        <v>A4</v>
      </c>
      <c r="J284" s="19">
        <f>VLOOKUP(I284,Sheet1!$B$2:$C$12,2,TRUE)</f>
        <v>7</v>
      </c>
      <c r="K284" s="5" t="str">
        <f>VLOOKUP($C284,'[8]Gui chi Quynh'!$C$7:$E$389,3,0)</f>
        <v>A3</v>
      </c>
      <c r="L284" s="19">
        <f>VLOOKUP(K284,Sheet1!$B$2:$C$12,2,TRUE)</f>
        <v>8</v>
      </c>
      <c r="M284" s="5" t="str">
        <f>VLOOKUP($C284,'[9]Gui chi Quynh'!$C$7:$E$388,3,0)</f>
        <v>A3</v>
      </c>
      <c r="N284" s="19">
        <f>VLOOKUP(M284,Sheet1!$B$2:$C$12,2,TRUE)</f>
        <v>8</v>
      </c>
      <c r="O284" s="5">
        <f t="shared" si="111"/>
        <v>7.4</v>
      </c>
      <c r="P284" s="215">
        <f t="shared" si="112"/>
        <v>0</v>
      </c>
      <c r="Q284" s="9" t="str">
        <f t="shared" si="117"/>
        <v>Tốt</v>
      </c>
      <c r="R284" s="10"/>
      <c r="S284" s="17"/>
      <c r="T284" s="19" t="e">
        <f>VLOOKUP(S284,Sheet1!$B$2:$C$12,2,TRUE)</f>
        <v>#N/A</v>
      </c>
      <c r="U284" s="5"/>
      <c r="V284" s="19" t="e">
        <f>VLOOKUP(U284,Sheet1!$B$2:$C$12,2,TRUE)</f>
        <v>#N/A</v>
      </c>
      <c r="W284" s="5"/>
      <c r="X284" s="19" t="e">
        <f>VLOOKUP(W284,Sheet1!$B$2:$C$12,2,TRUE)</f>
        <v>#N/A</v>
      </c>
      <c r="Y284" s="5"/>
      <c r="Z284" s="19" t="e">
        <f>VLOOKUP(Y284,Sheet1!$B$2:$C$12,2,TRUE)</f>
        <v>#N/A</v>
      </c>
      <c r="AA284" s="5"/>
      <c r="AB284" s="19" t="e">
        <f>VLOOKUP(AA284,Sheet1!$B$2:$C$12,2,TRUE)</f>
        <v>#N/A</v>
      </c>
      <c r="AC284" s="5" t="e">
        <f t="shared" si="113"/>
        <v>#N/A</v>
      </c>
      <c r="AD284" s="215">
        <f t="shared" si="100"/>
        <v>0</v>
      </c>
      <c r="AE284" s="9" t="e">
        <f t="shared" si="101"/>
        <v>#N/A</v>
      </c>
      <c r="AF284" s="5" t="e">
        <f t="shared" si="114"/>
        <v>#N/A</v>
      </c>
      <c r="AG284" s="215">
        <f t="shared" si="115"/>
        <v>0</v>
      </c>
      <c r="AH284" s="9" t="e">
        <f t="shared" si="107"/>
        <v>#N/A</v>
      </c>
      <c r="AI284" s="216"/>
      <c r="AJ284" s="9" t="e">
        <f t="shared" si="108"/>
        <v>#N/A</v>
      </c>
      <c r="AK284" s="9">
        <f t="shared" si="110"/>
        <v>0</v>
      </c>
      <c r="AL284" s="9" t="e">
        <f t="shared" si="109"/>
        <v>#N/A</v>
      </c>
      <c r="AM284" s="9" t="e">
        <f t="shared" si="102"/>
        <v>#N/A</v>
      </c>
      <c r="AN284" s="5"/>
      <c r="AO284" s="5"/>
      <c r="AP284" s="9"/>
      <c r="AQ284" s="5"/>
      <c r="AR284" s="25"/>
      <c r="AS284" s="25"/>
    </row>
    <row r="285" spans="1:45" s="7" customFormat="1" ht="20.100000000000001" hidden="1" customHeight="1" x14ac:dyDescent="0.25">
      <c r="A285" s="86">
        <f t="shared" si="116"/>
        <v>244</v>
      </c>
      <c r="B285" s="77" t="s">
        <v>291</v>
      </c>
      <c r="C285" s="244" t="s">
        <v>656</v>
      </c>
      <c r="D285" s="38"/>
      <c r="E285" s="5" t="str">
        <f>VLOOKUP($C285,'[5]Gui chi Quynh'!$D$7:$F$393,3,0)</f>
        <v>A1</v>
      </c>
      <c r="F285" s="19">
        <f>VLOOKUP(E285,Sheet1!$B$2:$C$12,2,TRUE)</f>
        <v>10</v>
      </c>
      <c r="G285" s="5" t="str">
        <f>VLOOKUP($C285,'[6]Gui chi Quynh'!$C$7:$E$391,3,0)</f>
        <v>A3</v>
      </c>
      <c r="H285" s="19">
        <f>VLOOKUP(G285,Sheet1!$B$2:$C$12,2,TRUE)</f>
        <v>8</v>
      </c>
      <c r="I285" s="5" t="str">
        <f>VLOOKUP($C285,'[7]Gui chi Quynh'!$C$7:$E$389,3,0)</f>
        <v>A2</v>
      </c>
      <c r="J285" s="19">
        <f>VLOOKUP(I285,Sheet1!$B$2:$C$12,2,TRUE)</f>
        <v>9</v>
      </c>
      <c r="K285" s="5" t="str">
        <f>VLOOKUP($C285,'[8]Gui chi Quynh'!$C$7:$E$389,3,0)</f>
        <v>A1</v>
      </c>
      <c r="L285" s="19">
        <f>VLOOKUP(K285,Sheet1!$B$2:$C$12,2,TRUE)</f>
        <v>10</v>
      </c>
      <c r="M285" s="5" t="str">
        <f>VLOOKUP($C285,'[9]Gui chi Quynh'!$C$7:$E$388,3,0)</f>
        <v>A1</v>
      </c>
      <c r="N285" s="19">
        <f>VLOOKUP(M285,Sheet1!$B$2:$C$12,2,TRUE)</f>
        <v>10</v>
      </c>
      <c r="O285" s="5">
        <f t="shared" si="111"/>
        <v>9.4</v>
      </c>
      <c r="P285" s="215">
        <f t="shared" si="112"/>
        <v>0</v>
      </c>
      <c r="Q285" s="9" t="str">
        <f t="shared" si="117"/>
        <v>Xuất sắc</v>
      </c>
      <c r="R285" s="10"/>
      <c r="S285" s="17"/>
      <c r="T285" s="19" t="e">
        <f>VLOOKUP(S285,Sheet1!$B$2:$C$12,2,TRUE)</f>
        <v>#N/A</v>
      </c>
      <c r="U285" s="5"/>
      <c r="V285" s="19" t="e">
        <f>VLOOKUP(U285,Sheet1!$B$2:$C$12,2,TRUE)</f>
        <v>#N/A</v>
      </c>
      <c r="W285" s="5"/>
      <c r="X285" s="19" t="e">
        <f>VLOOKUP(W285,Sheet1!$B$2:$C$12,2,TRUE)</f>
        <v>#N/A</v>
      </c>
      <c r="Y285" s="5"/>
      <c r="Z285" s="19" t="e">
        <f>VLOOKUP(Y285,Sheet1!$B$2:$C$12,2,TRUE)</f>
        <v>#N/A</v>
      </c>
      <c r="AA285" s="5"/>
      <c r="AB285" s="19" t="e">
        <f>VLOOKUP(AA285,Sheet1!$B$2:$C$12,2,TRUE)</f>
        <v>#N/A</v>
      </c>
      <c r="AC285" s="5" t="e">
        <f t="shared" si="113"/>
        <v>#N/A</v>
      </c>
      <c r="AD285" s="215">
        <f t="shared" si="100"/>
        <v>0</v>
      </c>
      <c r="AE285" s="9" t="e">
        <f t="shared" si="101"/>
        <v>#N/A</v>
      </c>
      <c r="AF285" s="5" t="e">
        <f t="shared" si="114"/>
        <v>#N/A</v>
      </c>
      <c r="AG285" s="215">
        <f t="shared" si="115"/>
        <v>0</v>
      </c>
      <c r="AH285" s="9" t="e">
        <f t="shared" si="107"/>
        <v>#N/A</v>
      </c>
      <c r="AI285" s="216"/>
      <c r="AJ285" s="9" t="e">
        <f t="shared" si="108"/>
        <v>#N/A</v>
      </c>
      <c r="AK285" s="9">
        <f t="shared" si="110"/>
        <v>0</v>
      </c>
      <c r="AL285" s="9" t="e">
        <f t="shared" si="109"/>
        <v>#N/A</v>
      </c>
      <c r="AM285" s="9" t="e">
        <f t="shared" si="102"/>
        <v>#N/A</v>
      </c>
      <c r="AN285" s="5"/>
      <c r="AO285" s="5"/>
      <c r="AP285" s="9"/>
      <c r="AQ285" s="5"/>
      <c r="AR285" s="25"/>
      <c r="AS285" s="25"/>
    </row>
    <row r="286" spans="1:45" s="7" customFormat="1" ht="20.100000000000001" hidden="1" customHeight="1" x14ac:dyDescent="0.25">
      <c r="A286" s="86">
        <f t="shared" si="116"/>
        <v>245</v>
      </c>
      <c r="B286" s="77" t="s">
        <v>166</v>
      </c>
      <c r="C286" s="244" t="s">
        <v>634</v>
      </c>
      <c r="D286" s="38"/>
      <c r="E286" s="5" t="str">
        <f>VLOOKUP($C286,'[5]Gui chi Quynh'!$D$7:$F$393,3,0)</f>
        <v>A4</v>
      </c>
      <c r="F286" s="19">
        <f>VLOOKUP(E286,Sheet1!$B$2:$C$12,2,TRUE)</f>
        <v>7</v>
      </c>
      <c r="G286" s="5" t="str">
        <f>VLOOKUP($C286,'[6]Gui chi Quynh'!$C$7:$E$391,3,0)</f>
        <v>A4</v>
      </c>
      <c r="H286" s="19">
        <f>VLOOKUP(G286,Sheet1!$B$2:$C$12,2,TRUE)</f>
        <v>7</v>
      </c>
      <c r="I286" s="5" t="str">
        <f>VLOOKUP($C286,'[7]Gui chi Quynh'!$C$7:$E$389,3,0)</f>
        <v>A4</v>
      </c>
      <c r="J286" s="19">
        <f>VLOOKUP(I286,Sheet1!$B$2:$C$12,2,TRUE)</f>
        <v>7</v>
      </c>
      <c r="K286" s="5" t="str">
        <f>VLOOKUP($C286,'[8]Gui chi Quynh'!$C$7:$E$389,3,0)</f>
        <v>A4</v>
      </c>
      <c r="L286" s="19">
        <f>VLOOKUP(K286,Sheet1!$B$2:$C$12,2,TRUE)</f>
        <v>7</v>
      </c>
      <c r="M286" s="5" t="str">
        <f>VLOOKUP($C286,'[9]Gui chi Quynh'!$C$7:$E$388,3,0)</f>
        <v>A4</v>
      </c>
      <c r="N286" s="19">
        <f>VLOOKUP(M286,Sheet1!$B$2:$C$12,2,TRUE)</f>
        <v>7</v>
      </c>
      <c r="O286" s="5">
        <f t="shared" si="111"/>
        <v>7</v>
      </c>
      <c r="P286" s="215">
        <f t="shared" si="112"/>
        <v>0</v>
      </c>
      <c r="Q286" s="9" t="str">
        <f t="shared" si="117"/>
        <v>Tốt</v>
      </c>
      <c r="R286" s="10"/>
      <c r="S286" s="17"/>
      <c r="T286" s="19" t="e">
        <f>VLOOKUP(S286,Sheet1!$B$2:$C$12,2,TRUE)</f>
        <v>#N/A</v>
      </c>
      <c r="U286" s="5"/>
      <c r="V286" s="19" t="e">
        <f>VLOOKUP(U286,Sheet1!$B$2:$C$12,2,TRUE)</f>
        <v>#N/A</v>
      </c>
      <c r="W286" s="5"/>
      <c r="X286" s="19" t="e">
        <f>VLOOKUP(W286,Sheet1!$B$2:$C$12,2,TRUE)</f>
        <v>#N/A</v>
      </c>
      <c r="Y286" s="5"/>
      <c r="Z286" s="19" t="e">
        <f>VLOOKUP(Y286,Sheet1!$B$2:$C$12,2,TRUE)</f>
        <v>#N/A</v>
      </c>
      <c r="AA286" s="5"/>
      <c r="AB286" s="19" t="e">
        <f>VLOOKUP(AA286,Sheet1!$B$2:$C$12,2,TRUE)</f>
        <v>#N/A</v>
      </c>
      <c r="AC286" s="5" t="e">
        <f t="shared" si="113"/>
        <v>#N/A</v>
      </c>
      <c r="AD286" s="215">
        <f t="shared" si="100"/>
        <v>0</v>
      </c>
      <c r="AE286" s="9" t="e">
        <f t="shared" si="101"/>
        <v>#N/A</v>
      </c>
      <c r="AF286" s="5" t="e">
        <f t="shared" si="114"/>
        <v>#N/A</v>
      </c>
      <c r="AG286" s="215">
        <f t="shared" si="115"/>
        <v>0</v>
      </c>
      <c r="AH286" s="9" t="e">
        <f t="shared" si="107"/>
        <v>#N/A</v>
      </c>
      <c r="AI286" s="216"/>
      <c r="AJ286" s="9" t="e">
        <f t="shared" si="108"/>
        <v>#N/A</v>
      </c>
      <c r="AK286" s="9">
        <f t="shared" si="110"/>
        <v>0</v>
      </c>
      <c r="AL286" s="9" t="e">
        <f t="shared" si="109"/>
        <v>#N/A</v>
      </c>
      <c r="AM286" s="9" t="e">
        <f t="shared" si="102"/>
        <v>#N/A</v>
      </c>
      <c r="AN286" s="5"/>
      <c r="AO286" s="5"/>
      <c r="AP286" s="9"/>
      <c r="AQ286" s="5"/>
      <c r="AR286" s="25"/>
      <c r="AS286" s="25"/>
    </row>
    <row r="287" spans="1:45" s="7" customFormat="1" ht="20.100000000000001" hidden="1" customHeight="1" x14ac:dyDescent="0.25">
      <c r="A287" s="86">
        <f t="shared" si="116"/>
        <v>246</v>
      </c>
      <c r="B287" s="77" t="s">
        <v>167</v>
      </c>
      <c r="C287" s="244" t="s">
        <v>635</v>
      </c>
      <c r="D287" s="3"/>
      <c r="E287" s="5" t="str">
        <f>VLOOKUP($C287,'[5]Gui chi Quynh'!$D$7:$F$393,3,0)</f>
        <v>A4</v>
      </c>
      <c r="F287" s="19">
        <f>VLOOKUP(E287,Sheet1!$B$2:$C$12,2,TRUE)</f>
        <v>7</v>
      </c>
      <c r="G287" s="5" t="str">
        <f>VLOOKUP($C287,'[6]Gui chi Quynh'!$C$7:$E$391,3,0)</f>
        <v>A4</v>
      </c>
      <c r="H287" s="19">
        <f>VLOOKUP(G287,Sheet1!$B$2:$C$12,2,TRUE)</f>
        <v>7</v>
      </c>
      <c r="I287" s="5" t="str">
        <f>VLOOKUP($C287,'[7]Gui chi Quynh'!$C$7:$E$389,3,0)</f>
        <v>A3</v>
      </c>
      <c r="J287" s="19">
        <f>VLOOKUP(I287,Sheet1!$B$2:$C$12,2,TRUE)</f>
        <v>8</v>
      </c>
      <c r="K287" s="5" t="str">
        <f>VLOOKUP($C287,'[8]Gui chi Quynh'!$C$7:$E$389,3,0)</f>
        <v>A4</v>
      </c>
      <c r="L287" s="19">
        <f>VLOOKUP(K287,Sheet1!$B$2:$C$12,2,TRUE)</f>
        <v>7</v>
      </c>
      <c r="M287" s="5" t="str">
        <f>VLOOKUP($C287,'[9]Gui chi Quynh'!$C$7:$E$388,3,0)</f>
        <v>A4</v>
      </c>
      <c r="N287" s="19">
        <f>VLOOKUP(M287,Sheet1!$B$2:$C$12,2,TRUE)</f>
        <v>7</v>
      </c>
      <c r="O287" s="5">
        <f t="shared" si="111"/>
        <v>7.2</v>
      </c>
      <c r="P287" s="215">
        <f t="shared" si="112"/>
        <v>0</v>
      </c>
      <c r="Q287" s="9" t="str">
        <f t="shared" si="117"/>
        <v>Tốt</v>
      </c>
      <c r="R287" s="10"/>
      <c r="S287" s="17"/>
      <c r="T287" s="19" t="e">
        <f>VLOOKUP(S287,Sheet1!$B$2:$C$12,2,TRUE)</f>
        <v>#N/A</v>
      </c>
      <c r="U287" s="5"/>
      <c r="V287" s="19" t="e">
        <f>VLOOKUP(U287,Sheet1!$B$2:$C$12,2,TRUE)</f>
        <v>#N/A</v>
      </c>
      <c r="W287" s="5"/>
      <c r="X287" s="19" t="e">
        <f>VLOOKUP(W287,Sheet1!$B$2:$C$12,2,TRUE)</f>
        <v>#N/A</v>
      </c>
      <c r="Y287" s="5"/>
      <c r="Z287" s="19" t="e">
        <f>VLOOKUP(Y287,Sheet1!$B$2:$C$12,2,TRUE)</f>
        <v>#N/A</v>
      </c>
      <c r="AA287" s="5"/>
      <c r="AB287" s="19" t="e">
        <f>VLOOKUP(AA287,Sheet1!$B$2:$C$12,2,TRUE)</f>
        <v>#N/A</v>
      </c>
      <c r="AC287" s="5" t="e">
        <f t="shared" si="113"/>
        <v>#N/A</v>
      </c>
      <c r="AD287" s="215">
        <f t="shared" si="100"/>
        <v>0</v>
      </c>
      <c r="AE287" s="9" t="e">
        <f t="shared" si="101"/>
        <v>#N/A</v>
      </c>
      <c r="AF287" s="5" t="e">
        <f t="shared" si="114"/>
        <v>#N/A</v>
      </c>
      <c r="AG287" s="215">
        <f t="shared" si="115"/>
        <v>0</v>
      </c>
      <c r="AH287" s="9" t="e">
        <f t="shared" si="107"/>
        <v>#N/A</v>
      </c>
      <c r="AI287" s="216"/>
      <c r="AJ287" s="9" t="e">
        <f t="shared" si="108"/>
        <v>#N/A</v>
      </c>
      <c r="AK287" s="9">
        <f t="shared" si="110"/>
        <v>0</v>
      </c>
      <c r="AL287" s="9" t="e">
        <f t="shared" si="109"/>
        <v>#N/A</v>
      </c>
      <c r="AM287" s="9" t="e">
        <f t="shared" si="102"/>
        <v>#N/A</v>
      </c>
      <c r="AN287" s="5"/>
      <c r="AO287" s="5"/>
      <c r="AP287" s="9"/>
      <c r="AQ287" s="5"/>
      <c r="AR287" s="25"/>
      <c r="AS287" s="25"/>
    </row>
    <row r="288" spans="1:45" s="7" customFormat="1" ht="20.100000000000001" hidden="1" customHeight="1" x14ac:dyDescent="0.25">
      <c r="A288" s="86">
        <f t="shared" si="116"/>
        <v>247</v>
      </c>
      <c r="B288" s="77" t="s">
        <v>168</v>
      </c>
      <c r="C288" s="244" t="s">
        <v>636</v>
      </c>
      <c r="D288" s="3"/>
      <c r="E288" s="5" t="str">
        <f>VLOOKUP($C288,'[5]Gui chi Quynh'!$D$7:$F$393,3,0)</f>
        <v>A1</v>
      </c>
      <c r="F288" s="19">
        <f>VLOOKUP(E288,Sheet1!$B$2:$C$12,2,TRUE)</f>
        <v>10</v>
      </c>
      <c r="G288" s="5" t="str">
        <f>VLOOKUP($C288,'[6]Gui chi Quynh'!$C$7:$E$391,3,0)</f>
        <v>A3</v>
      </c>
      <c r="H288" s="19">
        <f>VLOOKUP(G288,Sheet1!$B$2:$C$12,2,TRUE)</f>
        <v>8</v>
      </c>
      <c r="I288" s="5" t="str">
        <f>VLOOKUP($C288,'[7]Gui chi Quynh'!$C$7:$E$389,3,0)</f>
        <v>A1</v>
      </c>
      <c r="J288" s="19">
        <f>VLOOKUP(I288,Sheet1!$B$2:$C$12,2,TRUE)</f>
        <v>10</v>
      </c>
      <c r="K288" s="5" t="str">
        <f>VLOOKUP($C288,'[8]Gui chi Quynh'!$C$7:$E$389,3,0)</f>
        <v>A1</v>
      </c>
      <c r="L288" s="19">
        <f>VLOOKUP(K288,Sheet1!$B$2:$C$12,2,TRUE)</f>
        <v>10</v>
      </c>
      <c r="M288" s="5" t="str">
        <f>VLOOKUP($C288,'[9]Gui chi Quynh'!$C$7:$E$388,3,0)</f>
        <v>A1</v>
      </c>
      <c r="N288" s="19">
        <f>VLOOKUP(M288,Sheet1!$B$2:$C$12,2,TRUE)</f>
        <v>10</v>
      </c>
      <c r="O288" s="5">
        <f t="shared" si="111"/>
        <v>9.6</v>
      </c>
      <c r="P288" s="215">
        <f t="shared" si="112"/>
        <v>0</v>
      </c>
      <c r="Q288" s="9" t="str">
        <f t="shared" si="117"/>
        <v>Xuất sắc</v>
      </c>
      <c r="R288" s="10"/>
      <c r="S288" s="17"/>
      <c r="T288" s="19" t="e">
        <f>VLOOKUP(S288,Sheet1!$B$2:$C$12,2,TRUE)</f>
        <v>#N/A</v>
      </c>
      <c r="U288" s="5"/>
      <c r="V288" s="19" t="e">
        <f>VLOOKUP(U288,Sheet1!$B$2:$C$12,2,TRUE)</f>
        <v>#N/A</v>
      </c>
      <c r="W288" s="5"/>
      <c r="X288" s="19" t="e">
        <f>VLOOKUP(W288,Sheet1!$B$2:$C$12,2,TRUE)</f>
        <v>#N/A</v>
      </c>
      <c r="Y288" s="5"/>
      <c r="Z288" s="19" t="e">
        <f>VLOOKUP(Y288,Sheet1!$B$2:$C$12,2,TRUE)</f>
        <v>#N/A</v>
      </c>
      <c r="AA288" s="5"/>
      <c r="AB288" s="19" t="e">
        <f>VLOOKUP(AA288,Sheet1!$B$2:$C$12,2,TRUE)</f>
        <v>#N/A</v>
      </c>
      <c r="AC288" s="5" t="e">
        <f t="shared" si="113"/>
        <v>#N/A</v>
      </c>
      <c r="AD288" s="215">
        <f t="shared" si="100"/>
        <v>0</v>
      </c>
      <c r="AE288" s="9" t="e">
        <f t="shared" si="101"/>
        <v>#N/A</v>
      </c>
      <c r="AF288" s="5" t="e">
        <f t="shared" si="114"/>
        <v>#N/A</v>
      </c>
      <c r="AG288" s="215">
        <f t="shared" si="115"/>
        <v>0</v>
      </c>
      <c r="AH288" s="9" t="e">
        <f t="shared" si="107"/>
        <v>#N/A</v>
      </c>
      <c r="AI288" s="216"/>
      <c r="AJ288" s="9" t="e">
        <f t="shared" si="108"/>
        <v>#N/A</v>
      </c>
      <c r="AK288" s="9">
        <f t="shared" si="110"/>
        <v>0</v>
      </c>
      <c r="AL288" s="9" t="e">
        <f t="shared" si="109"/>
        <v>#N/A</v>
      </c>
      <c r="AM288" s="9" t="e">
        <f t="shared" si="102"/>
        <v>#N/A</v>
      </c>
      <c r="AN288" s="5"/>
      <c r="AO288" s="5"/>
      <c r="AP288" s="9"/>
      <c r="AQ288" s="5"/>
      <c r="AR288" s="25"/>
      <c r="AS288" s="25"/>
    </row>
    <row r="289" spans="1:45" s="7" customFormat="1" ht="20.100000000000001" hidden="1" customHeight="1" x14ac:dyDescent="0.25">
      <c r="A289" s="86">
        <f t="shared" si="116"/>
        <v>248</v>
      </c>
      <c r="B289" s="77" t="s">
        <v>172</v>
      </c>
      <c r="C289" s="244" t="s">
        <v>637</v>
      </c>
      <c r="D289" s="3"/>
      <c r="E289" s="5" t="str">
        <f>VLOOKUP($C289,'[5]Gui chi Quynh'!$D$7:$F$393,3,0)</f>
        <v>A3</v>
      </c>
      <c r="F289" s="19">
        <f>VLOOKUP(E289,Sheet1!$B$2:$C$12,2,TRUE)</f>
        <v>8</v>
      </c>
      <c r="G289" s="5" t="str">
        <f>VLOOKUP($C289,'[6]Gui chi Quynh'!$C$7:$E$391,3,0)</f>
        <v>A3</v>
      </c>
      <c r="H289" s="19">
        <f>VLOOKUP(G289,Sheet1!$B$2:$C$12,2,TRUE)</f>
        <v>8</v>
      </c>
      <c r="I289" s="5" t="str">
        <f>VLOOKUP($C289,'[7]Gui chi Quynh'!$C$7:$E$389,3,0)</f>
        <v>A3</v>
      </c>
      <c r="J289" s="19">
        <f>VLOOKUP(I289,Sheet1!$B$2:$C$12,2,TRUE)</f>
        <v>8</v>
      </c>
      <c r="K289" s="5" t="str">
        <f>VLOOKUP($C289,'[8]Gui chi Quynh'!$C$7:$E$389,3,0)</f>
        <v>A3</v>
      </c>
      <c r="L289" s="19">
        <f>VLOOKUP(K289,Sheet1!$B$2:$C$12,2,TRUE)</f>
        <v>8</v>
      </c>
      <c r="M289" s="5" t="str">
        <f>VLOOKUP($C289,'[9]Gui chi Quynh'!$C$7:$E$388,3,0)</f>
        <v>A4</v>
      </c>
      <c r="N289" s="19">
        <f>VLOOKUP(M289,Sheet1!$B$2:$C$12,2,TRUE)</f>
        <v>7</v>
      </c>
      <c r="O289" s="5">
        <f t="shared" si="111"/>
        <v>7.8</v>
      </c>
      <c r="P289" s="215">
        <f t="shared" si="112"/>
        <v>0</v>
      </c>
      <c r="Q289" s="9" t="str">
        <f t="shared" si="117"/>
        <v>Tốt</v>
      </c>
      <c r="R289" s="17"/>
      <c r="S289" s="17"/>
      <c r="T289" s="19" t="e">
        <f>VLOOKUP(S289,Sheet1!$B$2:$C$12,2,TRUE)</f>
        <v>#N/A</v>
      </c>
      <c r="U289" s="5"/>
      <c r="V289" s="19" t="e">
        <f>VLOOKUP(U289,Sheet1!$B$2:$C$12,2,TRUE)</f>
        <v>#N/A</v>
      </c>
      <c r="W289" s="5"/>
      <c r="X289" s="19" t="e">
        <f>VLOOKUP(W289,Sheet1!$B$2:$C$12,2,TRUE)</f>
        <v>#N/A</v>
      </c>
      <c r="Y289" s="5"/>
      <c r="Z289" s="19" t="e">
        <f>VLOOKUP(Y289,Sheet1!$B$2:$C$12,2,TRUE)</f>
        <v>#N/A</v>
      </c>
      <c r="AA289" s="5"/>
      <c r="AB289" s="19" t="e">
        <f>VLOOKUP(AA289,Sheet1!$B$2:$C$12,2,TRUE)</f>
        <v>#N/A</v>
      </c>
      <c r="AC289" s="5" t="e">
        <f t="shared" si="113"/>
        <v>#N/A</v>
      </c>
      <c r="AD289" s="215">
        <f t="shared" si="100"/>
        <v>0</v>
      </c>
      <c r="AE289" s="9" t="e">
        <f t="shared" si="101"/>
        <v>#N/A</v>
      </c>
      <c r="AF289" s="5" t="e">
        <f t="shared" si="114"/>
        <v>#N/A</v>
      </c>
      <c r="AG289" s="215">
        <f t="shared" si="115"/>
        <v>0</v>
      </c>
      <c r="AH289" s="9" t="e">
        <f t="shared" si="107"/>
        <v>#N/A</v>
      </c>
      <c r="AI289" s="216"/>
      <c r="AJ289" s="9" t="e">
        <f t="shared" si="108"/>
        <v>#N/A</v>
      </c>
      <c r="AK289" s="9">
        <f t="shared" si="110"/>
        <v>0</v>
      </c>
      <c r="AL289" s="9" t="e">
        <f t="shared" si="109"/>
        <v>#N/A</v>
      </c>
      <c r="AM289" s="9" t="e">
        <f t="shared" si="102"/>
        <v>#N/A</v>
      </c>
      <c r="AN289" s="5"/>
      <c r="AO289" s="5"/>
      <c r="AP289" s="9"/>
      <c r="AQ289" s="5"/>
      <c r="AR289" s="31"/>
      <c r="AS289" s="31"/>
    </row>
    <row r="290" spans="1:45" s="7" customFormat="1" ht="20.100000000000001" hidden="1" customHeight="1" x14ac:dyDescent="0.25">
      <c r="A290" s="86">
        <f t="shared" si="116"/>
        <v>249</v>
      </c>
      <c r="B290" s="77" t="s">
        <v>173</v>
      </c>
      <c r="C290" s="244" t="s">
        <v>638</v>
      </c>
      <c r="D290" s="3"/>
      <c r="E290" s="5" t="str">
        <f>VLOOKUP($C290,'[5]Gui chi Quynh'!$D$7:$F$393,3,0)</f>
        <v>A4</v>
      </c>
      <c r="F290" s="19">
        <f>VLOOKUP(E290,Sheet1!$B$2:$C$12,2,TRUE)</f>
        <v>7</v>
      </c>
      <c r="G290" s="5" t="str">
        <f>VLOOKUP($C290,'[6]Gui chi Quynh'!$C$7:$E$391,3,0)</f>
        <v>A4</v>
      </c>
      <c r="H290" s="19">
        <f>VLOOKUP(G290,Sheet1!$B$2:$C$12,2,TRUE)</f>
        <v>7</v>
      </c>
      <c r="I290" s="5" t="str">
        <f>VLOOKUP($C290,'[7]Gui chi Quynh'!$C$7:$E$389,3,0)</f>
        <v>A4</v>
      </c>
      <c r="J290" s="19">
        <f>VLOOKUP(I290,Sheet1!$B$2:$C$12,2,TRUE)</f>
        <v>7</v>
      </c>
      <c r="K290" s="5" t="str">
        <f>VLOOKUP($C290,'[8]Gui chi Quynh'!$C$7:$E$389,3,0)</f>
        <v>A4</v>
      </c>
      <c r="L290" s="19">
        <f>VLOOKUP(K290,Sheet1!$B$2:$C$12,2,TRUE)</f>
        <v>7</v>
      </c>
      <c r="M290" s="5" t="str">
        <f>VLOOKUP($C290,'[9]Gui chi Quynh'!$C$7:$E$388,3,0)</f>
        <v>A4</v>
      </c>
      <c r="N290" s="19">
        <f>VLOOKUP(M290,Sheet1!$B$2:$C$12,2,TRUE)</f>
        <v>7</v>
      </c>
      <c r="O290" s="5">
        <f t="shared" si="111"/>
        <v>7</v>
      </c>
      <c r="P290" s="215">
        <f t="shared" si="112"/>
        <v>0</v>
      </c>
      <c r="Q290" s="9" t="str">
        <f t="shared" si="117"/>
        <v>Tốt</v>
      </c>
      <c r="R290" s="10"/>
      <c r="S290" s="17"/>
      <c r="T290" s="19" t="e">
        <f>VLOOKUP(S290,Sheet1!$B$2:$C$12,2,TRUE)</f>
        <v>#N/A</v>
      </c>
      <c r="U290" s="5"/>
      <c r="V290" s="19" t="e">
        <f>VLOOKUP(U290,Sheet1!$B$2:$C$12,2,TRUE)</f>
        <v>#N/A</v>
      </c>
      <c r="W290" s="5"/>
      <c r="X290" s="19" t="e">
        <f>VLOOKUP(W290,Sheet1!$B$2:$C$12,2,TRUE)</f>
        <v>#N/A</v>
      </c>
      <c r="Y290" s="5"/>
      <c r="Z290" s="19" t="e">
        <f>VLOOKUP(Y290,Sheet1!$B$2:$C$12,2,TRUE)</f>
        <v>#N/A</v>
      </c>
      <c r="AA290" s="5"/>
      <c r="AB290" s="19" t="e">
        <f>VLOOKUP(AA290,Sheet1!$B$2:$C$12,2,TRUE)</f>
        <v>#N/A</v>
      </c>
      <c r="AC290" s="5" t="e">
        <f t="shared" si="113"/>
        <v>#N/A</v>
      </c>
      <c r="AD290" s="215">
        <f t="shared" si="100"/>
        <v>0</v>
      </c>
      <c r="AE290" s="9" t="e">
        <f t="shared" si="101"/>
        <v>#N/A</v>
      </c>
      <c r="AF290" s="5" t="e">
        <f t="shared" si="114"/>
        <v>#N/A</v>
      </c>
      <c r="AG290" s="215">
        <f t="shared" si="115"/>
        <v>0</v>
      </c>
      <c r="AH290" s="9" t="e">
        <f t="shared" si="107"/>
        <v>#N/A</v>
      </c>
      <c r="AI290" s="216"/>
      <c r="AJ290" s="9" t="e">
        <f t="shared" si="108"/>
        <v>#N/A</v>
      </c>
      <c r="AK290" s="9">
        <f t="shared" si="110"/>
        <v>0</v>
      </c>
      <c r="AL290" s="9" t="e">
        <f t="shared" si="109"/>
        <v>#N/A</v>
      </c>
      <c r="AM290" s="9" t="e">
        <f t="shared" si="102"/>
        <v>#N/A</v>
      </c>
      <c r="AN290" s="5"/>
      <c r="AO290" s="5"/>
      <c r="AP290" s="9"/>
      <c r="AQ290" s="5"/>
      <c r="AR290" s="28"/>
      <c r="AS290" s="28"/>
    </row>
    <row r="291" spans="1:45" s="7" customFormat="1" ht="20.100000000000001" hidden="1" customHeight="1" x14ac:dyDescent="0.25">
      <c r="A291" s="86">
        <f t="shared" si="116"/>
        <v>250</v>
      </c>
      <c r="B291" s="77" t="s">
        <v>853</v>
      </c>
      <c r="C291" s="244" t="s">
        <v>639</v>
      </c>
      <c r="D291" s="3"/>
      <c r="E291" s="5" t="str">
        <f>VLOOKUP($C291,'[5]Gui chi Quynh'!$D$7:$F$393,3,0)</f>
        <v>A4</v>
      </c>
      <c r="F291" s="19">
        <f>VLOOKUP(E291,Sheet1!$B$2:$C$12,2,TRUE)</f>
        <v>7</v>
      </c>
      <c r="G291" s="5" t="str">
        <f>VLOOKUP($C291,'[6]Gui chi Quynh'!$C$7:$E$391,3,0)</f>
        <v>A4</v>
      </c>
      <c r="H291" s="19">
        <f>VLOOKUP(G291,Sheet1!$B$2:$C$12,2,TRUE)</f>
        <v>7</v>
      </c>
      <c r="I291" s="5" t="str">
        <f>VLOOKUP($C291,'[7]Gui chi Quynh'!$C$7:$E$389,3,0)</f>
        <v>A4</v>
      </c>
      <c r="J291" s="19">
        <f>VLOOKUP(I291,Sheet1!$B$2:$C$12,2,TRUE)</f>
        <v>7</v>
      </c>
      <c r="K291" s="5" t="str">
        <f>VLOOKUP($C291,'[8]Gui chi Quynh'!$C$7:$E$389,3,0)</f>
        <v>A4</v>
      </c>
      <c r="L291" s="19">
        <f>VLOOKUP(K291,Sheet1!$B$2:$C$12,2,TRUE)</f>
        <v>7</v>
      </c>
      <c r="M291" s="5" t="str">
        <f>VLOOKUP($C291,'[9]Gui chi Quynh'!$C$7:$E$388,3,0)</f>
        <v>A4</v>
      </c>
      <c r="N291" s="19">
        <f>VLOOKUP(M291,Sheet1!$B$2:$C$12,2,TRUE)</f>
        <v>7</v>
      </c>
      <c r="O291" s="5">
        <f t="shared" si="111"/>
        <v>7</v>
      </c>
      <c r="P291" s="215">
        <f t="shared" si="112"/>
        <v>0</v>
      </c>
      <c r="Q291" s="9" t="str">
        <f t="shared" si="117"/>
        <v>Tốt</v>
      </c>
      <c r="R291" s="85"/>
      <c r="S291" s="17"/>
      <c r="T291" s="19" t="e">
        <f>VLOOKUP(S291,Sheet1!$B$2:$C$12,2,TRUE)</f>
        <v>#N/A</v>
      </c>
      <c r="U291" s="5"/>
      <c r="V291" s="19" t="e">
        <f>VLOOKUP(U291,Sheet1!$B$2:$C$12,2,TRUE)</f>
        <v>#N/A</v>
      </c>
      <c r="W291" s="5"/>
      <c r="X291" s="19" t="e">
        <f>VLOOKUP(W291,Sheet1!$B$2:$C$12,2,TRUE)</f>
        <v>#N/A</v>
      </c>
      <c r="Y291" s="5"/>
      <c r="Z291" s="19" t="e">
        <f>VLOOKUP(Y291,Sheet1!$B$2:$C$12,2,TRUE)</f>
        <v>#N/A</v>
      </c>
      <c r="AA291" s="5"/>
      <c r="AB291" s="19" t="e">
        <f>VLOOKUP(AA291,Sheet1!$B$2:$C$12,2,TRUE)</f>
        <v>#N/A</v>
      </c>
      <c r="AC291" s="5" t="e">
        <f t="shared" si="113"/>
        <v>#N/A</v>
      </c>
      <c r="AD291" s="215">
        <f t="shared" si="100"/>
        <v>0</v>
      </c>
      <c r="AE291" s="9" t="e">
        <f t="shared" si="101"/>
        <v>#N/A</v>
      </c>
      <c r="AF291" s="5" t="e">
        <f t="shared" si="114"/>
        <v>#N/A</v>
      </c>
      <c r="AG291" s="215">
        <f t="shared" si="115"/>
        <v>0</v>
      </c>
      <c r="AH291" s="9" t="e">
        <f t="shared" si="107"/>
        <v>#N/A</v>
      </c>
      <c r="AI291" s="216"/>
      <c r="AJ291" s="9" t="e">
        <f t="shared" si="108"/>
        <v>#N/A</v>
      </c>
      <c r="AK291" s="9">
        <f t="shared" si="110"/>
        <v>0</v>
      </c>
      <c r="AL291" s="9" t="e">
        <f t="shared" si="109"/>
        <v>#N/A</v>
      </c>
      <c r="AM291" s="9" t="e">
        <f t="shared" si="102"/>
        <v>#N/A</v>
      </c>
      <c r="AN291" s="5"/>
      <c r="AO291" s="5"/>
      <c r="AP291" s="9"/>
      <c r="AQ291" s="5"/>
      <c r="AR291" s="32"/>
      <c r="AS291" s="32"/>
    </row>
    <row r="292" spans="1:45" s="7" customFormat="1" ht="20.100000000000001" hidden="1" customHeight="1" x14ac:dyDescent="0.25">
      <c r="A292" s="86">
        <f t="shared" si="116"/>
        <v>251</v>
      </c>
      <c r="B292" s="77" t="s">
        <v>174</v>
      </c>
      <c r="C292" s="244" t="s">
        <v>640</v>
      </c>
      <c r="D292" s="3"/>
      <c r="E292" s="5" t="str">
        <f>VLOOKUP($C292,'[5]Gui chi Quynh'!$D$7:$F$393,3,0)</f>
        <v>A4</v>
      </c>
      <c r="F292" s="19">
        <f>VLOOKUP(E292,Sheet1!$B$2:$C$12,2,TRUE)</f>
        <v>7</v>
      </c>
      <c r="G292" s="5" t="str">
        <f>VLOOKUP($C292,'[6]Gui chi Quynh'!$C$7:$E$391,3,0)</f>
        <v>A4</v>
      </c>
      <c r="H292" s="19">
        <f>VLOOKUP(G292,Sheet1!$B$2:$C$12,2,TRUE)</f>
        <v>7</v>
      </c>
      <c r="I292" s="5" t="str">
        <f>VLOOKUP($C292,'[7]Gui chi Quynh'!$C$7:$E$389,3,0)</f>
        <v>A4</v>
      </c>
      <c r="J292" s="19">
        <f>VLOOKUP(I292,Sheet1!$B$2:$C$12,2,TRUE)</f>
        <v>7</v>
      </c>
      <c r="K292" s="5" t="str">
        <f>VLOOKUP($C292,'[8]Gui chi Quynh'!$C$7:$E$389,3,0)</f>
        <v>A3</v>
      </c>
      <c r="L292" s="19">
        <f>VLOOKUP(K292,Sheet1!$B$2:$C$12,2,TRUE)</f>
        <v>8</v>
      </c>
      <c r="M292" s="5" t="str">
        <f>VLOOKUP($C292,'[9]Gui chi Quynh'!$C$7:$E$388,3,0)</f>
        <v>A4</v>
      </c>
      <c r="N292" s="19">
        <f>VLOOKUP(M292,Sheet1!$B$2:$C$12,2,TRUE)</f>
        <v>7</v>
      </c>
      <c r="O292" s="5">
        <f t="shared" si="111"/>
        <v>7.2</v>
      </c>
      <c r="P292" s="215">
        <f t="shared" si="112"/>
        <v>0</v>
      </c>
      <c r="Q292" s="9" t="str">
        <f t="shared" si="117"/>
        <v>Tốt</v>
      </c>
      <c r="R292" s="10"/>
      <c r="S292" s="17"/>
      <c r="T292" s="19" t="e">
        <f>VLOOKUP(S292,Sheet1!$B$2:$C$12,2,TRUE)</f>
        <v>#N/A</v>
      </c>
      <c r="U292" s="5"/>
      <c r="V292" s="19" t="e">
        <f>VLOOKUP(U292,Sheet1!$B$2:$C$12,2,TRUE)</f>
        <v>#N/A</v>
      </c>
      <c r="W292" s="5"/>
      <c r="X292" s="19" t="e">
        <f>VLOOKUP(W292,Sheet1!$B$2:$C$12,2,TRUE)</f>
        <v>#N/A</v>
      </c>
      <c r="Y292" s="5"/>
      <c r="Z292" s="19" t="e">
        <f>VLOOKUP(Y292,Sheet1!$B$2:$C$12,2,TRUE)</f>
        <v>#N/A</v>
      </c>
      <c r="AA292" s="5"/>
      <c r="AB292" s="19" t="e">
        <f>VLOOKUP(AA292,Sheet1!$B$2:$C$12,2,TRUE)</f>
        <v>#N/A</v>
      </c>
      <c r="AC292" s="5" t="e">
        <f t="shared" si="113"/>
        <v>#N/A</v>
      </c>
      <c r="AD292" s="215">
        <f t="shared" si="100"/>
        <v>0</v>
      </c>
      <c r="AE292" s="9" t="e">
        <f t="shared" si="101"/>
        <v>#N/A</v>
      </c>
      <c r="AF292" s="5" t="e">
        <f t="shared" si="114"/>
        <v>#N/A</v>
      </c>
      <c r="AG292" s="215">
        <f t="shared" si="115"/>
        <v>0</v>
      </c>
      <c r="AH292" s="9" t="e">
        <f t="shared" si="107"/>
        <v>#N/A</v>
      </c>
      <c r="AI292" s="216"/>
      <c r="AJ292" s="9" t="e">
        <f t="shared" si="108"/>
        <v>#N/A</v>
      </c>
      <c r="AK292" s="9">
        <f t="shared" si="110"/>
        <v>0</v>
      </c>
      <c r="AL292" s="9" t="e">
        <f t="shared" si="109"/>
        <v>#N/A</v>
      </c>
      <c r="AM292" s="9" t="e">
        <f t="shared" si="102"/>
        <v>#N/A</v>
      </c>
      <c r="AN292" s="5"/>
      <c r="AO292" s="5"/>
      <c r="AP292" s="9"/>
      <c r="AQ292" s="5"/>
      <c r="AR292" s="25"/>
      <c r="AS292" s="25"/>
    </row>
    <row r="293" spans="1:45" s="7" customFormat="1" ht="20.100000000000001" hidden="1" customHeight="1" x14ac:dyDescent="0.25">
      <c r="A293" s="86">
        <f t="shared" si="116"/>
        <v>252</v>
      </c>
      <c r="B293" s="77" t="s">
        <v>175</v>
      </c>
      <c r="C293" s="244" t="s">
        <v>641</v>
      </c>
      <c r="D293" s="3"/>
      <c r="E293" s="5" t="str">
        <f>VLOOKUP($C293,'[5]Gui chi Quynh'!$D$7:$F$393,3,0)</f>
        <v>A3</v>
      </c>
      <c r="F293" s="19">
        <f>VLOOKUP(E293,Sheet1!$B$2:$C$12,2,TRUE)</f>
        <v>8</v>
      </c>
      <c r="G293" s="5" t="str">
        <f>VLOOKUP($C293,'[6]Gui chi Quynh'!$C$7:$E$391,3,0)</f>
        <v>A4</v>
      </c>
      <c r="H293" s="19">
        <f>VLOOKUP(G293,Sheet1!$B$2:$C$12,2,TRUE)</f>
        <v>7</v>
      </c>
      <c r="I293" s="5" t="str">
        <f>VLOOKUP($C293,'[7]Gui chi Quynh'!$C$7:$E$389,3,0)</f>
        <v>A4</v>
      </c>
      <c r="J293" s="19">
        <f>VLOOKUP(I293,Sheet1!$B$2:$C$12,2,TRUE)</f>
        <v>7</v>
      </c>
      <c r="K293" s="5" t="str">
        <f>VLOOKUP($C293,'[8]Gui chi Quynh'!$C$7:$E$389,3,0)</f>
        <v>A3</v>
      </c>
      <c r="L293" s="19">
        <f>VLOOKUP(K293,Sheet1!$B$2:$C$12,2,TRUE)</f>
        <v>8</v>
      </c>
      <c r="M293" s="5" t="str">
        <f>VLOOKUP($C293,'[9]Gui chi Quynh'!$C$7:$E$388,3,0)</f>
        <v>A4</v>
      </c>
      <c r="N293" s="19">
        <f>VLOOKUP(M293,Sheet1!$B$2:$C$12,2,TRUE)</f>
        <v>7</v>
      </c>
      <c r="O293" s="5">
        <f t="shared" si="111"/>
        <v>7.4</v>
      </c>
      <c r="P293" s="215">
        <f t="shared" si="112"/>
        <v>0</v>
      </c>
      <c r="Q293" s="9" t="str">
        <f t="shared" si="117"/>
        <v>Tốt</v>
      </c>
      <c r="R293" s="10"/>
      <c r="S293" s="17"/>
      <c r="T293" s="19" t="e">
        <f>VLOOKUP(S293,Sheet1!$B$2:$C$12,2,TRUE)</f>
        <v>#N/A</v>
      </c>
      <c r="U293" s="5"/>
      <c r="V293" s="19" t="e">
        <f>VLOOKUP(U293,Sheet1!$B$2:$C$12,2,TRUE)</f>
        <v>#N/A</v>
      </c>
      <c r="W293" s="5"/>
      <c r="X293" s="19" t="e">
        <f>VLOOKUP(W293,Sheet1!$B$2:$C$12,2,TRUE)</f>
        <v>#N/A</v>
      </c>
      <c r="Y293" s="5"/>
      <c r="Z293" s="19" t="e">
        <f>VLOOKUP(Y293,Sheet1!$B$2:$C$12,2,TRUE)</f>
        <v>#N/A</v>
      </c>
      <c r="AA293" s="5"/>
      <c r="AB293" s="19" t="e">
        <f>VLOOKUP(AA293,Sheet1!$B$2:$C$12,2,TRUE)</f>
        <v>#N/A</v>
      </c>
      <c r="AC293" s="5" t="e">
        <f t="shared" si="113"/>
        <v>#N/A</v>
      </c>
      <c r="AD293" s="215">
        <f t="shared" si="100"/>
        <v>0</v>
      </c>
      <c r="AE293" s="9" t="e">
        <f t="shared" si="101"/>
        <v>#N/A</v>
      </c>
      <c r="AF293" s="5" t="e">
        <f t="shared" si="114"/>
        <v>#N/A</v>
      </c>
      <c r="AG293" s="215">
        <f t="shared" si="115"/>
        <v>0</v>
      </c>
      <c r="AH293" s="9" t="e">
        <f t="shared" si="107"/>
        <v>#N/A</v>
      </c>
      <c r="AI293" s="216"/>
      <c r="AJ293" s="9" t="e">
        <f t="shared" si="108"/>
        <v>#N/A</v>
      </c>
      <c r="AK293" s="9">
        <f t="shared" si="110"/>
        <v>0</v>
      </c>
      <c r="AL293" s="9" t="e">
        <f t="shared" si="109"/>
        <v>#N/A</v>
      </c>
      <c r="AM293" s="9" t="e">
        <f t="shared" si="102"/>
        <v>#N/A</v>
      </c>
      <c r="AN293" s="5"/>
      <c r="AO293" s="5"/>
      <c r="AP293" s="9"/>
      <c r="AQ293" s="5"/>
      <c r="AR293" s="25"/>
      <c r="AS293" s="25"/>
    </row>
    <row r="294" spans="1:45" s="7" customFormat="1" ht="20.100000000000001" hidden="1" customHeight="1" x14ac:dyDescent="0.25">
      <c r="A294" s="86">
        <f t="shared" si="116"/>
        <v>253</v>
      </c>
      <c r="B294" s="77" t="s">
        <v>176</v>
      </c>
      <c r="C294" s="244" t="s">
        <v>642</v>
      </c>
      <c r="D294" s="3"/>
      <c r="E294" s="5" t="str">
        <f>VLOOKUP($C294,'[5]Gui chi Quynh'!$D$7:$F$393,3,0)</f>
        <v>A4</v>
      </c>
      <c r="F294" s="19">
        <f>VLOOKUP(E294,Sheet1!$B$2:$C$12,2,TRUE)</f>
        <v>7</v>
      </c>
      <c r="G294" s="5" t="str">
        <f>VLOOKUP($C294,'[6]Gui chi Quynh'!$C$7:$E$391,3,0)</f>
        <v>A4</v>
      </c>
      <c r="H294" s="19">
        <f>VLOOKUP(G294,Sheet1!$B$2:$C$12,2,TRUE)</f>
        <v>7</v>
      </c>
      <c r="I294" s="5" t="str">
        <f>VLOOKUP($C294,'[7]Gui chi Quynh'!$C$7:$E$389,3,0)</f>
        <v>A4</v>
      </c>
      <c r="J294" s="19">
        <f>VLOOKUP(I294,Sheet1!$B$2:$C$12,2,TRUE)</f>
        <v>7</v>
      </c>
      <c r="K294" s="5" t="str">
        <f>VLOOKUP($C294,'[8]Gui chi Quynh'!$C$7:$E$389,3,0)</f>
        <v>A4</v>
      </c>
      <c r="L294" s="19">
        <f>VLOOKUP(K294,Sheet1!$B$2:$C$12,2,TRUE)</f>
        <v>7</v>
      </c>
      <c r="M294" s="5" t="str">
        <f>VLOOKUP($C294,'[9]Gui chi Quynh'!$C$7:$E$388,3,0)</f>
        <v>A4</v>
      </c>
      <c r="N294" s="19">
        <f>VLOOKUP(M294,Sheet1!$B$2:$C$12,2,TRUE)</f>
        <v>7</v>
      </c>
      <c r="O294" s="5">
        <f t="shared" si="111"/>
        <v>7</v>
      </c>
      <c r="P294" s="215">
        <f t="shared" si="112"/>
        <v>0</v>
      </c>
      <c r="Q294" s="9" t="str">
        <f t="shared" si="117"/>
        <v>Tốt</v>
      </c>
      <c r="R294" s="10"/>
      <c r="S294" s="17"/>
      <c r="T294" s="19" t="e">
        <f>VLOOKUP(S294,Sheet1!$B$2:$C$12,2,TRUE)</f>
        <v>#N/A</v>
      </c>
      <c r="U294" s="5"/>
      <c r="V294" s="19" t="e">
        <f>VLOOKUP(U294,Sheet1!$B$2:$C$12,2,TRUE)</f>
        <v>#N/A</v>
      </c>
      <c r="W294" s="5"/>
      <c r="X294" s="19" t="e">
        <f>VLOOKUP(W294,Sheet1!$B$2:$C$12,2,TRUE)</f>
        <v>#N/A</v>
      </c>
      <c r="Y294" s="5"/>
      <c r="Z294" s="19" t="e">
        <f>VLOOKUP(Y294,Sheet1!$B$2:$C$12,2,TRUE)</f>
        <v>#N/A</v>
      </c>
      <c r="AA294" s="5"/>
      <c r="AB294" s="19" t="e">
        <f>VLOOKUP(AA294,Sheet1!$B$2:$C$12,2,TRUE)</f>
        <v>#N/A</v>
      </c>
      <c r="AC294" s="5" t="e">
        <f t="shared" si="113"/>
        <v>#N/A</v>
      </c>
      <c r="AD294" s="215">
        <f t="shared" si="100"/>
        <v>0</v>
      </c>
      <c r="AE294" s="9" t="e">
        <f t="shared" si="101"/>
        <v>#N/A</v>
      </c>
      <c r="AF294" s="5" t="e">
        <f t="shared" si="114"/>
        <v>#N/A</v>
      </c>
      <c r="AG294" s="215">
        <f t="shared" si="115"/>
        <v>0</v>
      </c>
      <c r="AH294" s="9" t="e">
        <f t="shared" si="107"/>
        <v>#N/A</v>
      </c>
      <c r="AI294" s="216"/>
      <c r="AJ294" s="9" t="e">
        <f t="shared" si="108"/>
        <v>#N/A</v>
      </c>
      <c r="AK294" s="9">
        <f t="shared" si="110"/>
        <v>0</v>
      </c>
      <c r="AL294" s="9" t="e">
        <f t="shared" si="109"/>
        <v>#N/A</v>
      </c>
      <c r="AM294" s="9" t="e">
        <f t="shared" si="102"/>
        <v>#N/A</v>
      </c>
      <c r="AN294" s="5"/>
      <c r="AO294" s="5"/>
      <c r="AP294" s="9"/>
      <c r="AQ294" s="5"/>
      <c r="AR294" s="25"/>
      <c r="AS294" s="25"/>
    </row>
    <row r="295" spans="1:45" s="7" customFormat="1" ht="20.100000000000001" hidden="1" customHeight="1" x14ac:dyDescent="0.25">
      <c r="A295" s="86">
        <f t="shared" si="116"/>
        <v>254</v>
      </c>
      <c r="B295" s="77" t="s">
        <v>177</v>
      </c>
      <c r="C295" s="244" t="s">
        <v>643</v>
      </c>
      <c r="D295" s="3"/>
      <c r="E295" s="5" t="str">
        <f>VLOOKUP($C295,'[5]Gui chi Quynh'!$D$7:$F$393,3,0)</f>
        <v>A4</v>
      </c>
      <c r="F295" s="19">
        <f>VLOOKUP(E295,Sheet1!$B$2:$C$12,2,TRUE)</f>
        <v>7</v>
      </c>
      <c r="G295" s="5" t="str">
        <f>VLOOKUP($C295,'[6]Gui chi Quynh'!$C$7:$E$391,3,0)</f>
        <v>A4</v>
      </c>
      <c r="H295" s="19">
        <f>VLOOKUP(G295,Sheet1!$B$2:$C$12,2,TRUE)</f>
        <v>7</v>
      </c>
      <c r="I295" s="5" t="str">
        <f>VLOOKUP($C295,'[7]Gui chi Quynh'!$C$7:$E$389,3,0)</f>
        <v>A4</v>
      </c>
      <c r="J295" s="19">
        <f>VLOOKUP(I295,Sheet1!$B$2:$C$12,2,TRUE)</f>
        <v>7</v>
      </c>
      <c r="K295" s="5" t="str">
        <f>VLOOKUP($C295,'[8]Gui chi Quynh'!$C$7:$E$389,3,0)</f>
        <v>A4</v>
      </c>
      <c r="L295" s="19">
        <f>VLOOKUP(K295,Sheet1!$B$2:$C$12,2,TRUE)</f>
        <v>7</v>
      </c>
      <c r="M295" s="5" t="str">
        <f>VLOOKUP($C295,'[9]Gui chi Quynh'!$C$7:$E$388,3,0)</f>
        <v>A4</v>
      </c>
      <c r="N295" s="19">
        <f>VLOOKUP(M295,Sheet1!$B$2:$C$12,2,TRUE)</f>
        <v>7</v>
      </c>
      <c r="O295" s="5">
        <f t="shared" si="111"/>
        <v>7</v>
      </c>
      <c r="P295" s="215">
        <f t="shared" si="112"/>
        <v>0</v>
      </c>
      <c r="Q295" s="9" t="str">
        <f t="shared" si="117"/>
        <v>Tốt</v>
      </c>
      <c r="R295" s="239"/>
      <c r="S295" s="17"/>
      <c r="T295" s="19"/>
      <c r="U295" s="5"/>
      <c r="V295" s="19" t="e">
        <f>VLOOKUP(U295,Sheet1!$B$2:$C$12,2,TRUE)</f>
        <v>#N/A</v>
      </c>
      <c r="W295" s="5"/>
      <c r="X295" s="19" t="e">
        <f>VLOOKUP(W295,Sheet1!$B$2:$C$12,2,TRUE)</f>
        <v>#N/A</v>
      </c>
      <c r="Y295" s="5"/>
      <c r="Z295" s="19" t="e">
        <f>VLOOKUP(Y295,Sheet1!$B$2:$C$12,2,TRUE)</f>
        <v>#N/A</v>
      </c>
      <c r="AA295" s="5"/>
      <c r="AB295" s="19" t="e">
        <f>VLOOKUP(AA295,Sheet1!$B$2:$C$12,2,TRUE)</f>
        <v>#N/A</v>
      </c>
      <c r="AC295" s="5" t="e">
        <f t="shared" si="113"/>
        <v>#N/A</v>
      </c>
      <c r="AD295" s="215">
        <f t="shared" si="100"/>
        <v>0</v>
      </c>
      <c r="AE295" s="9" t="e">
        <f t="shared" si="101"/>
        <v>#N/A</v>
      </c>
      <c r="AF295" s="5" t="e">
        <f>ROUND(AVERAGE(V295,X295,Z295,AB295),2)</f>
        <v>#N/A</v>
      </c>
      <c r="AG295" s="215">
        <f t="shared" si="115"/>
        <v>0</v>
      </c>
      <c r="AH295" s="9" t="e">
        <f t="shared" si="107"/>
        <v>#N/A</v>
      </c>
      <c r="AI295" s="216" t="s">
        <v>830</v>
      </c>
      <c r="AJ295" s="9" t="e">
        <f t="shared" si="108"/>
        <v>#N/A</v>
      </c>
      <c r="AK295" s="9">
        <f t="shared" si="110"/>
        <v>0</v>
      </c>
      <c r="AL295" s="9" t="e">
        <f t="shared" si="109"/>
        <v>#N/A</v>
      </c>
      <c r="AM295" s="17" t="s">
        <v>787</v>
      </c>
      <c r="AN295" s="5"/>
      <c r="AO295" s="5"/>
      <c r="AP295" s="9"/>
      <c r="AQ295" s="5"/>
      <c r="AR295" s="120"/>
      <c r="AS295" s="25"/>
    </row>
    <row r="296" spans="1:45" s="7" customFormat="1" ht="20.100000000000001" hidden="1" customHeight="1" x14ac:dyDescent="0.25">
      <c r="A296" s="86">
        <f t="shared" si="116"/>
        <v>255</v>
      </c>
      <c r="B296" s="77" t="s">
        <v>178</v>
      </c>
      <c r="C296" s="244" t="s">
        <v>644</v>
      </c>
      <c r="D296" s="3"/>
      <c r="E296" s="5" t="str">
        <f>VLOOKUP($C296,'[5]Gui chi Quynh'!$D$7:$F$393,3,0)</f>
        <v>A4</v>
      </c>
      <c r="F296" s="19">
        <f>VLOOKUP(E296,Sheet1!$B$2:$C$12,2,TRUE)</f>
        <v>7</v>
      </c>
      <c r="G296" s="5" t="str">
        <f>VLOOKUP($C296,'[6]Gui chi Quynh'!$C$7:$E$391,3,0)</f>
        <v>A4</v>
      </c>
      <c r="H296" s="19">
        <f>VLOOKUP(G296,Sheet1!$B$2:$C$12,2,TRUE)</f>
        <v>7</v>
      </c>
      <c r="I296" s="5" t="str">
        <f>VLOOKUP($C296,'[7]Gui chi Quynh'!$C$7:$E$389,3,0)</f>
        <v>A4</v>
      </c>
      <c r="J296" s="19">
        <f>VLOOKUP(I296,Sheet1!$B$2:$C$12,2,TRUE)</f>
        <v>7</v>
      </c>
      <c r="K296" s="5" t="str">
        <f>VLOOKUP($C296,'[8]Gui chi Quynh'!$C$7:$E$389,3,0)</f>
        <v>A4</v>
      </c>
      <c r="L296" s="19">
        <f>VLOOKUP(K296,Sheet1!$B$2:$C$12,2,TRUE)</f>
        <v>7</v>
      </c>
      <c r="M296" s="5" t="str">
        <f>VLOOKUP($C296,'[9]Gui chi Quynh'!$C$7:$E$388,3,0)</f>
        <v>A4</v>
      </c>
      <c r="N296" s="19">
        <f>VLOOKUP(M296,Sheet1!$B$2:$C$12,2,TRUE)</f>
        <v>7</v>
      </c>
      <c r="O296" s="5">
        <f t="shared" si="111"/>
        <v>7</v>
      </c>
      <c r="P296" s="215">
        <f t="shared" si="112"/>
        <v>0</v>
      </c>
      <c r="Q296" s="9" t="str">
        <f t="shared" si="117"/>
        <v>Tốt</v>
      </c>
      <c r="R296" s="10"/>
      <c r="S296" s="17"/>
      <c r="T296" s="19" t="e">
        <f>VLOOKUP(S296,Sheet1!$B$2:$C$12,2,TRUE)</f>
        <v>#N/A</v>
      </c>
      <c r="U296" s="5"/>
      <c r="V296" s="19" t="e">
        <f>VLOOKUP(U296,Sheet1!$B$2:$C$12,2,TRUE)</f>
        <v>#N/A</v>
      </c>
      <c r="W296" s="5"/>
      <c r="X296" s="19" t="e">
        <f>VLOOKUP(W296,Sheet1!$B$2:$C$12,2,TRUE)</f>
        <v>#N/A</v>
      </c>
      <c r="Y296" s="5"/>
      <c r="Z296" s="19" t="e">
        <f>VLOOKUP(Y296,Sheet1!$B$2:$C$12,2,TRUE)</f>
        <v>#N/A</v>
      </c>
      <c r="AA296" s="5"/>
      <c r="AB296" s="19" t="e">
        <f>VLOOKUP(AA296,Sheet1!$B$2:$C$12,2,TRUE)</f>
        <v>#N/A</v>
      </c>
      <c r="AC296" s="5" t="e">
        <f t="shared" si="113"/>
        <v>#N/A</v>
      </c>
      <c r="AD296" s="215">
        <f t="shared" si="100"/>
        <v>0</v>
      </c>
      <c r="AE296" s="9" t="e">
        <f t="shared" si="101"/>
        <v>#N/A</v>
      </c>
      <c r="AF296" s="5" t="e">
        <f t="shared" si="114"/>
        <v>#N/A</v>
      </c>
      <c r="AG296" s="215">
        <f t="shared" si="115"/>
        <v>0</v>
      </c>
      <c r="AH296" s="9" t="e">
        <f t="shared" si="107"/>
        <v>#N/A</v>
      </c>
      <c r="AI296" s="216"/>
      <c r="AJ296" s="9" t="e">
        <f t="shared" si="108"/>
        <v>#N/A</v>
      </c>
      <c r="AK296" s="9">
        <f t="shared" si="110"/>
        <v>0</v>
      </c>
      <c r="AL296" s="9" t="e">
        <f t="shared" si="109"/>
        <v>#N/A</v>
      </c>
      <c r="AM296" s="9" t="e">
        <f>IF($AK296=1,"Không đạt LĐTT",IF(OR($AL296= "Xuất sắc", $AL296="Tốt"),"Đạt LĐTT","Không đạt LĐTT"))</f>
        <v>#N/A</v>
      </c>
      <c r="AN296" s="5"/>
      <c r="AO296" s="5"/>
      <c r="AP296" s="9"/>
      <c r="AQ296" s="5"/>
      <c r="AR296" s="25"/>
      <c r="AS296" s="25"/>
    </row>
    <row r="297" spans="1:45" s="7" customFormat="1" ht="20.100000000000001" hidden="1" customHeight="1" x14ac:dyDescent="0.25">
      <c r="A297" s="86">
        <f t="shared" si="116"/>
        <v>256</v>
      </c>
      <c r="B297" s="77" t="s">
        <v>179</v>
      </c>
      <c r="C297" s="244" t="s">
        <v>645</v>
      </c>
      <c r="D297" s="38"/>
      <c r="E297" s="5" t="str">
        <f>VLOOKUP($C297,'[5]Gui chi Quynh'!$D$7:$F$393,3,0)</f>
        <v>A4</v>
      </c>
      <c r="F297" s="19">
        <f>VLOOKUP(E297,Sheet1!$B$2:$C$12,2,TRUE)</f>
        <v>7</v>
      </c>
      <c r="G297" s="5" t="str">
        <f>VLOOKUP($C297,'[6]Gui chi Quynh'!$C$7:$E$391,3,0)</f>
        <v>A4</v>
      </c>
      <c r="H297" s="19">
        <f>VLOOKUP(G297,Sheet1!$B$2:$C$12,2,TRUE)</f>
        <v>7</v>
      </c>
      <c r="I297" s="5" t="str">
        <f>VLOOKUP($C297,'[7]Gui chi Quynh'!$C$7:$E$389,3,0)</f>
        <v>A4</v>
      </c>
      <c r="J297" s="19">
        <f>VLOOKUP(I297,Sheet1!$B$2:$C$12,2,TRUE)</f>
        <v>7</v>
      </c>
      <c r="K297" s="5" t="str">
        <f>VLOOKUP($C297,'[8]Gui chi Quynh'!$C$7:$E$389,3,0)</f>
        <v>A3</v>
      </c>
      <c r="L297" s="19">
        <f>VLOOKUP(K297,Sheet1!$B$2:$C$12,2,TRUE)</f>
        <v>8</v>
      </c>
      <c r="M297" s="5" t="str">
        <f>VLOOKUP($C297,'[9]Gui chi Quynh'!$C$7:$E$388,3,0)</f>
        <v>A4</v>
      </c>
      <c r="N297" s="19">
        <f>VLOOKUP(M297,Sheet1!$B$2:$C$12,2,TRUE)</f>
        <v>7</v>
      </c>
      <c r="O297" s="5">
        <f t="shared" si="111"/>
        <v>7.2</v>
      </c>
      <c r="P297" s="215">
        <f t="shared" si="112"/>
        <v>0</v>
      </c>
      <c r="Q297" s="9" t="str">
        <f t="shared" si="117"/>
        <v>Tốt</v>
      </c>
      <c r="R297" s="10"/>
      <c r="S297" s="17"/>
      <c r="T297" s="19" t="e">
        <f>VLOOKUP(S297,Sheet1!$B$2:$C$12,2,TRUE)</f>
        <v>#N/A</v>
      </c>
      <c r="U297" s="5"/>
      <c r="V297" s="19" t="e">
        <f>VLOOKUP(U297,Sheet1!$B$2:$C$12,2,TRUE)</f>
        <v>#N/A</v>
      </c>
      <c r="W297" s="5"/>
      <c r="X297" s="19" t="e">
        <f>VLOOKUP(W297,Sheet1!$B$2:$C$12,2,TRUE)</f>
        <v>#N/A</v>
      </c>
      <c r="Y297" s="5"/>
      <c r="Z297" s="19" t="e">
        <f>VLOOKUP(Y297,Sheet1!$B$2:$C$12,2,TRUE)</f>
        <v>#N/A</v>
      </c>
      <c r="AA297" s="5"/>
      <c r="AB297" s="19" t="e">
        <f>VLOOKUP(AA297,Sheet1!$B$2:$C$12,2,TRUE)</f>
        <v>#N/A</v>
      </c>
      <c r="AC297" s="5" t="e">
        <f t="shared" si="113"/>
        <v>#N/A</v>
      </c>
      <c r="AD297" s="215">
        <f t="shared" si="100"/>
        <v>0</v>
      </c>
      <c r="AE297" s="9" t="e">
        <f t="shared" si="101"/>
        <v>#N/A</v>
      </c>
      <c r="AF297" s="5" t="e">
        <f t="shared" si="114"/>
        <v>#N/A</v>
      </c>
      <c r="AG297" s="215">
        <f t="shared" si="115"/>
        <v>0</v>
      </c>
      <c r="AH297" s="9" t="e">
        <f t="shared" si="107"/>
        <v>#N/A</v>
      </c>
      <c r="AI297" s="216"/>
      <c r="AJ297" s="9" t="e">
        <f t="shared" si="108"/>
        <v>#N/A</v>
      </c>
      <c r="AK297" s="9">
        <f t="shared" si="110"/>
        <v>0</v>
      </c>
      <c r="AL297" s="9" t="e">
        <f t="shared" si="109"/>
        <v>#N/A</v>
      </c>
      <c r="AM297" s="9" t="e">
        <f>IF($AK297=1,"Không đạt LĐTT",IF(OR($AL297= "Xuất sắc", $AL297="Tốt"),"Đạt LĐTT","Không đạt LĐTT"))</f>
        <v>#N/A</v>
      </c>
      <c r="AN297" s="5"/>
      <c r="AO297" s="5"/>
      <c r="AP297" s="9"/>
      <c r="AQ297" s="5"/>
      <c r="AR297" s="25"/>
      <c r="AS297" s="25"/>
    </row>
    <row r="298" spans="1:45" s="7" customFormat="1" ht="20.100000000000001" hidden="1" customHeight="1" x14ac:dyDescent="0.25">
      <c r="A298" s="86">
        <f t="shared" si="116"/>
        <v>257</v>
      </c>
      <c r="B298" s="77" t="s">
        <v>181</v>
      </c>
      <c r="C298" s="244" t="s">
        <v>646</v>
      </c>
      <c r="D298" s="45"/>
      <c r="E298" s="5" t="str">
        <f>VLOOKUP($C298,'[5]Gui chi Quynh'!$D$7:$F$393,3,0)</f>
        <v>A3</v>
      </c>
      <c r="F298" s="19">
        <f>VLOOKUP(E298,Sheet1!$B$2:$C$12,2,TRUE)</f>
        <v>8</v>
      </c>
      <c r="G298" s="5" t="str">
        <f>VLOOKUP($C298,'[6]Gui chi Quynh'!$C$7:$E$391,3,0)</f>
        <v>A3</v>
      </c>
      <c r="H298" s="19">
        <f>VLOOKUP(G298,Sheet1!$B$2:$C$12,2,TRUE)</f>
        <v>8</v>
      </c>
      <c r="I298" s="5" t="str">
        <f>VLOOKUP($C298,'[7]Gui chi Quynh'!$C$7:$E$389,3,0)</f>
        <v>A3</v>
      </c>
      <c r="J298" s="19">
        <f>VLOOKUP(I298,Sheet1!$B$2:$C$12,2,TRUE)</f>
        <v>8</v>
      </c>
      <c r="K298" s="5" t="str">
        <f>VLOOKUP($C298,'[8]Gui chi Quynh'!$C$7:$E$389,3,0)</f>
        <v>A3</v>
      </c>
      <c r="L298" s="19">
        <f>VLOOKUP(K298,Sheet1!$B$2:$C$12,2,TRUE)</f>
        <v>8</v>
      </c>
      <c r="M298" s="5" t="str">
        <f>VLOOKUP($C298,'[9]Gui chi Quynh'!$C$7:$E$388,3,0)</f>
        <v>A3</v>
      </c>
      <c r="N298" s="19">
        <f>VLOOKUP(M298,Sheet1!$B$2:$C$12,2,TRUE)</f>
        <v>8</v>
      </c>
      <c r="O298" s="5">
        <f t="shared" si="111"/>
        <v>8</v>
      </c>
      <c r="P298" s="215">
        <f t="shared" si="112"/>
        <v>0</v>
      </c>
      <c r="Q298" s="9" t="str">
        <f t="shared" si="117"/>
        <v>Xuất sắc</v>
      </c>
      <c r="R298" s="10"/>
      <c r="S298" s="17"/>
      <c r="T298" s="19" t="e">
        <f>VLOOKUP(S298,Sheet1!$B$2:$C$12,2,TRUE)</f>
        <v>#N/A</v>
      </c>
      <c r="U298" s="5"/>
      <c r="V298" s="19" t="e">
        <f>VLOOKUP(U298,Sheet1!$B$2:$C$12,2,TRUE)</f>
        <v>#N/A</v>
      </c>
      <c r="W298" s="5"/>
      <c r="X298" s="19" t="e">
        <f>VLOOKUP(W298,Sheet1!$B$2:$C$12,2,TRUE)</f>
        <v>#N/A</v>
      </c>
      <c r="Y298" s="5"/>
      <c r="Z298" s="19" t="e">
        <f>VLOOKUP(Y298,Sheet1!$B$2:$C$12,2,TRUE)</f>
        <v>#N/A</v>
      </c>
      <c r="AA298" s="5"/>
      <c r="AB298" s="19" t="e">
        <f>VLOOKUP(AA298,Sheet1!$B$2:$C$12,2,TRUE)</f>
        <v>#N/A</v>
      </c>
      <c r="AC298" s="5" t="e">
        <f t="shared" si="113"/>
        <v>#N/A</v>
      </c>
      <c r="AD298" s="215">
        <f t="shared" si="100"/>
        <v>0</v>
      </c>
      <c r="AE298" s="9" t="e">
        <f t="shared" si="101"/>
        <v>#N/A</v>
      </c>
      <c r="AF298" s="5" t="e">
        <f t="shared" si="114"/>
        <v>#N/A</v>
      </c>
      <c r="AG298" s="215">
        <f t="shared" si="115"/>
        <v>0</v>
      </c>
      <c r="AH298" s="9" t="e">
        <f t="shared" si="107"/>
        <v>#N/A</v>
      </c>
      <c r="AI298" s="216"/>
      <c r="AJ298" s="9" t="e">
        <f t="shared" si="108"/>
        <v>#N/A</v>
      </c>
      <c r="AK298" s="9">
        <f t="shared" si="110"/>
        <v>0</v>
      </c>
      <c r="AL298" s="9" t="e">
        <f t="shared" si="109"/>
        <v>#N/A</v>
      </c>
      <c r="AM298" s="9" t="e">
        <f>IF($AK298=1,"Không đạt LĐTT",IF(OR($AL298= "Xuất sắc", $AL298="Tốt"),"Đạt LĐTT","Không đạt LĐTT"))</f>
        <v>#N/A</v>
      </c>
      <c r="AN298" s="5"/>
      <c r="AO298" s="5"/>
      <c r="AP298" s="9"/>
      <c r="AQ298" s="5"/>
      <c r="AR298" s="25"/>
      <c r="AS298" s="25"/>
    </row>
    <row r="299" spans="1:45" s="7" customFormat="1" ht="20.100000000000001" hidden="1" customHeight="1" x14ac:dyDescent="0.25">
      <c r="A299" s="86">
        <f t="shared" si="116"/>
        <v>258</v>
      </c>
      <c r="B299" s="77" t="s">
        <v>307</v>
      </c>
      <c r="C299" s="244" t="s">
        <v>657</v>
      </c>
      <c r="D299" s="38"/>
      <c r="E299" s="5" t="str">
        <f>VLOOKUP($C299,'[5]Gui chi Quynh'!$D$7:$F$393,3,0)</f>
        <v>A2</v>
      </c>
      <c r="F299" s="19">
        <f>VLOOKUP(E299,Sheet1!$B$2:$C$12,2,TRUE)</f>
        <v>9</v>
      </c>
      <c r="G299" s="5" t="str">
        <f>VLOOKUP($C299,'[6]Gui chi Quynh'!$C$7:$E$391,3,0)</f>
        <v>A3</v>
      </c>
      <c r="H299" s="19">
        <f>VLOOKUP(G299,Sheet1!$B$2:$C$12,2,TRUE)</f>
        <v>8</v>
      </c>
      <c r="I299" s="5" t="str">
        <f>VLOOKUP($C299,'[7]Gui chi Quynh'!$C$7:$E$389,3,0)</f>
        <v>A1</v>
      </c>
      <c r="J299" s="19">
        <f>VLOOKUP(I299,Sheet1!$B$2:$C$12,2,TRUE)</f>
        <v>10</v>
      </c>
      <c r="K299" s="5" t="str">
        <f>VLOOKUP($C299,'[8]Gui chi Quynh'!$C$7:$E$389,3,0)</f>
        <v>A1</v>
      </c>
      <c r="L299" s="19">
        <f>VLOOKUP(K299,Sheet1!$B$2:$C$12,2,TRUE)</f>
        <v>10</v>
      </c>
      <c r="M299" s="5" t="str">
        <f>VLOOKUP($C299,'[9]Gui chi Quynh'!$C$7:$E$388,3,0)</f>
        <v>A3</v>
      </c>
      <c r="N299" s="19">
        <f>VLOOKUP(M299,Sheet1!$B$2:$C$12,2,TRUE)</f>
        <v>8</v>
      </c>
      <c r="O299" s="5">
        <f t="shared" si="111"/>
        <v>9</v>
      </c>
      <c r="P299" s="215">
        <f t="shared" si="112"/>
        <v>0</v>
      </c>
      <c r="Q299" s="9" t="str">
        <f t="shared" si="117"/>
        <v>Xuất sắc</v>
      </c>
      <c r="R299" s="10"/>
      <c r="S299" s="17"/>
      <c r="T299" s="19" t="e">
        <f>VLOOKUP(S299,Sheet1!$B$2:$C$12,2,TRUE)</f>
        <v>#N/A</v>
      </c>
      <c r="U299" s="5"/>
      <c r="V299" s="19" t="e">
        <f>VLOOKUP(U299,Sheet1!$B$2:$C$12,2,TRUE)</f>
        <v>#N/A</v>
      </c>
      <c r="W299" s="5"/>
      <c r="X299" s="19" t="e">
        <f>VLOOKUP(W299,Sheet1!$B$2:$C$12,2,TRUE)</f>
        <v>#N/A</v>
      </c>
      <c r="Y299" s="5"/>
      <c r="Z299" s="19" t="e">
        <f>VLOOKUP(Y299,Sheet1!$B$2:$C$12,2,TRUE)</f>
        <v>#N/A</v>
      </c>
      <c r="AA299" s="5"/>
      <c r="AB299" s="19" t="e">
        <f>VLOOKUP(AA299,Sheet1!$B$2:$C$12,2,TRUE)</f>
        <v>#N/A</v>
      </c>
      <c r="AC299" s="5" t="e">
        <f t="shared" si="113"/>
        <v>#N/A</v>
      </c>
      <c r="AD299" s="215">
        <f t="shared" si="100"/>
        <v>0</v>
      </c>
      <c r="AE299" s="9" t="e">
        <f t="shared" si="101"/>
        <v>#N/A</v>
      </c>
      <c r="AF299" s="5" t="e">
        <f t="shared" si="114"/>
        <v>#N/A</v>
      </c>
      <c r="AG299" s="215">
        <f t="shared" si="115"/>
        <v>0</v>
      </c>
      <c r="AH299" s="9" t="e">
        <f t="shared" si="107"/>
        <v>#N/A</v>
      </c>
      <c r="AI299" s="216"/>
      <c r="AJ299" s="9" t="e">
        <f t="shared" si="108"/>
        <v>#N/A</v>
      </c>
      <c r="AK299" s="9">
        <f t="shared" si="110"/>
        <v>0</v>
      </c>
      <c r="AL299" s="9" t="e">
        <f t="shared" si="109"/>
        <v>#N/A</v>
      </c>
      <c r="AM299" s="9" t="e">
        <f>IF($AK299=1,"Không đạt LĐTT",IF(OR($AL299= "Xuất sắc", $AL299="Tốt"),"Đạt LĐTT","Không đạt LĐTT"))</f>
        <v>#N/A</v>
      </c>
      <c r="AN299" s="5"/>
      <c r="AO299" s="5"/>
      <c r="AP299" s="9"/>
      <c r="AQ299" s="5"/>
      <c r="AR299" s="25"/>
      <c r="AS299" s="25"/>
    </row>
    <row r="300" spans="1:45" s="7" customFormat="1" ht="20.100000000000001" hidden="1" customHeight="1" x14ac:dyDescent="0.25">
      <c r="A300" s="86">
        <f t="shared" si="116"/>
        <v>259</v>
      </c>
      <c r="B300" s="77" t="s">
        <v>182</v>
      </c>
      <c r="C300" s="244" t="s">
        <v>647</v>
      </c>
      <c r="D300" s="38"/>
      <c r="E300" s="5" t="str">
        <f>VLOOKUP($C300,'[5]Gui chi Quynh'!$D$7:$F$393,3,0)</f>
        <v>A4</v>
      </c>
      <c r="F300" s="19">
        <f>VLOOKUP(E300,Sheet1!$B$2:$C$12,2,TRUE)</f>
        <v>7</v>
      </c>
      <c r="G300" s="5" t="str">
        <f>VLOOKUP($C300,'[6]Gui chi Quynh'!$C$7:$E$391,3,0)</f>
        <v>A4</v>
      </c>
      <c r="H300" s="19">
        <f>VLOOKUP(G300,Sheet1!$B$2:$C$12,2,TRUE)</f>
        <v>7</v>
      </c>
      <c r="I300" s="5" t="str">
        <f>VLOOKUP($C300,'[7]Gui chi Quynh'!$C$7:$E$389,3,0)</f>
        <v>A4</v>
      </c>
      <c r="J300" s="19">
        <f>VLOOKUP(I300,Sheet1!$B$2:$C$12,2,TRUE)</f>
        <v>7</v>
      </c>
      <c r="K300" s="5" t="str">
        <f>VLOOKUP($C300,'[8]Gui chi Quynh'!$C$7:$E$389,3,0)</f>
        <v>A3</v>
      </c>
      <c r="L300" s="19">
        <f>VLOOKUP(K300,Sheet1!$B$2:$C$12,2,TRUE)</f>
        <v>8</v>
      </c>
      <c r="M300" s="5" t="str">
        <f>VLOOKUP($C300,'[9]Gui chi Quynh'!$C$7:$E$388,3,0)</f>
        <v>A4</v>
      </c>
      <c r="N300" s="19">
        <f>VLOOKUP(M300,Sheet1!$B$2:$C$12,2,TRUE)</f>
        <v>7</v>
      </c>
      <c r="O300" s="5">
        <f t="shared" si="111"/>
        <v>7.2</v>
      </c>
      <c r="P300" s="215">
        <f t="shared" si="112"/>
        <v>0</v>
      </c>
      <c r="Q300" s="9" t="str">
        <f t="shared" si="117"/>
        <v>Tốt</v>
      </c>
      <c r="R300" s="10"/>
      <c r="S300" s="217"/>
      <c r="T300" s="19" t="e">
        <f>VLOOKUP(S300,Sheet1!$B$2:$C$12,2,TRUE)</f>
        <v>#N/A</v>
      </c>
      <c r="U300" s="5"/>
      <c r="V300" s="19" t="e">
        <f>VLOOKUP(U300,Sheet1!$B$2:$C$12,2,TRUE)</f>
        <v>#N/A</v>
      </c>
      <c r="W300" s="5"/>
      <c r="X300" s="19" t="e">
        <f>VLOOKUP(W300,Sheet1!$B$2:$C$12,2,TRUE)</f>
        <v>#N/A</v>
      </c>
      <c r="Y300" s="5"/>
      <c r="Z300" s="19" t="e">
        <f>VLOOKUP(Y300,Sheet1!$B$2:$C$12,2,TRUE)</f>
        <v>#N/A</v>
      </c>
      <c r="AA300" s="5"/>
      <c r="AB300" s="19" t="e">
        <f>VLOOKUP(AA300,Sheet1!$B$2:$C$12,2,TRUE)</f>
        <v>#N/A</v>
      </c>
      <c r="AC300" s="5" t="e">
        <f t="shared" si="113"/>
        <v>#N/A</v>
      </c>
      <c r="AD300" s="215">
        <f t="shared" si="100"/>
        <v>0</v>
      </c>
      <c r="AE300" s="9" t="e">
        <f t="shared" si="101"/>
        <v>#N/A</v>
      </c>
      <c r="AF300" s="5" t="e">
        <f t="shared" si="114"/>
        <v>#N/A</v>
      </c>
      <c r="AG300" s="215">
        <f t="shared" si="115"/>
        <v>0</v>
      </c>
      <c r="AH300" s="9" t="e">
        <f t="shared" si="107"/>
        <v>#N/A</v>
      </c>
      <c r="AI300" s="216"/>
      <c r="AJ300" s="9" t="e">
        <f t="shared" si="108"/>
        <v>#N/A</v>
      </c>
      <c r="AK300" s="9">
        <f t="shared" si="110"/>
        <v>0</v>
      </c>
      <c r="AL300" s="9" t="e">
        <f t="shared" si="109"/>
        <v>#N/A</v>
      </c>
      <c r="AM300" s="9" t="e">
        <f>IF($AK300=1,"Không đạt LĐTT",IF(OR($AL300= "Xuất sắc", $AL300="Tốt"),"Đạt LĐTT","Không đạt LĐTT"))</f>
        <v>#N/A</v>
      </c>
      <c r="AN300" s="5"/>
      <c r="AO300" s="5"/>
      <c r="AP300" s="9"/>
      <c r="AQ300" s="5"/>
      <c r="AR300" s="25"/>
      <c r="AS300" s="25"/>
    </row>
    <row r="301" spans="1:45" s="7" customFormat="1" ht="20.100000000000001" hidden="1" customHeight="1" x14ac:dyDescent="0.25">
      <c r="A301" s="86">
        <f t="shared" si="116"/>
        <v>260</v>
      </c>
      <c r="B301" s="77" t="s">
        <v>183</v>
      </c>
      <c r="C301" s="244" t="s">
        <v>648</v>
      </c>
      <c r="D301" s="38"/>
      <c r="E301" s="5" t="str">
        <f>VLOOKUP($C301,'[5]Gui chi Quynh'!$D$7:$F$393,3,0)</f>
        <v>A4</v>
      </c>
      <c r="F301" s="19">
        <f>VLOOKUP(E301,Sheet1!$B$2:$C$12,2,TRUE)</f>
        <v>7</v>
      </c>
      <c r="G301" s="5" t="str">
        <f>VLOOKUP($C301,'[6]Gui chi Quynh'!$C$7:$E$391,3,0)</f>
        <v>A4</v>
      </c>
      <c r="H301" s="19">
        <f>VLOOKUP(G301,Sheet1!$B$2:$C$12,2,TRUE)</f>
        <v>7</v>
      </c>
      <c r="I301" s="5" t="str">
        <f>VLOOKUP($C301,'[7]Gui chi Quynh'!$C$7:$E$389,3,0)</f>
        <v>A4</v>
      </c>
      <c r="J301" s="19">
        <f>VLOOKUP(I301,Sheet1!$B$2:$C$12,2,TRUE)</f>
        <v>7</v>
      </c>
      <c r="K301" s="5" t="str">
        <f>VLOOKUP($C301,'[8]Gui chi Quynh'!$C$7:$E$389,3,0)</f>
        <v>A3</v>
      </c>
      <c r="L301" s="19">
        <f>VLOOKUP(K301,Sheet1!$B$2:$C$12,2,TRUE)</f>
        <v>8</v>
      </c>
      <c r="M301" s="5" t="str">
        <f>VLOOKUP($C301,'[9]Gui chi Quynh'!$C$7:$E$388,3,0)</f>
        <v>A4</v>
      </c>
      <c r="N301" s="19">
        <f>VLOOKUP(M301,Sheet1!$B$2:$C$12,2,TRUE)</f>
        <v>7</v>
      </c>
      <c r="O301" s="5">
        <f t="shared" si="111"/>
        <v>7.2</v>
      </c>
      <c r="P301" s="215">
        <f t="shared" si="112"/>
        <v>0</v>
      </c>
      <c r="Q301" s="9" t="str">
        <f t="shared" si="117"/>
        <v>Tốt</v>
      </c>
      <c r="R301" s="10"/>
      <c r="S301" s="17"/>
      <c r="T301" s="19" t="e">
        <f>VLOOKUP(S301,Sheet1!$B$2:$C$12,2,TRUE)</f>
        <v>#N/A</v>
      </c>
      <c r="U301" s="5"/>
      <c r="V301" s="19" t="e">
        <f>VLOOKUP(U301,Sheet1!$B$2:$C$12,2,TRUE)</f>
        <v>#N/A</v>
      </c>
      <c r="W301" s="5"/>
      <c r="X301" s="19" t="e">
        <f>VLOOKUP(W301,Sheet1!$B$2:$C$12,2,TRUE)</f>
        <v>#N/A</v>
      </c>
      <c r="Y301" s="5"/>
      <c r="Z301" s="19" t="e">
        <f>VLOOKUP(Y301,Sheet1!$B$2:$C$12,2,TRUE)</f>
        <v>#N/A</v>
      </c>
      <c r="AA301" s="5"/>
      <c r="AB301" s="19" t="e">
        <f>VLOOKUP(AA301,Sheet1!$B$2:$C$12,2,TRUE)</f>
        <v>#N/A</v>
      </c>
      <c r="AC301" s="5" t="e">
        <f t="shared" si="113"/>
        <v>#N/A</v>
      </c>
      <c r="AD301" s="215">
        <f t="shared" si="100"/>
        <v>0</v>
      </c>
      <c r="AE301" s="9" t="e">
        <f t="shared" si="101"/>
        <v>#N/A</v>
      </c>
      <c r="AF301" s="5"/>
      <c r="AG301" s="215"/>
      <c r="AH301" s="9"/>
      <c r="AI301" s="216"/>
      <c r="AJ301" s="9" t="e">
        <f t="shared" si="108"/>
        <v>#N/A</v>
      </c>
      <c r="AK301" s="9">
        <f t="shared" si="110"/>
        <v>0</v>
      </c>
      <c r="AL301" s="9" t="e">
        <f t="shared" si="109"/>
        <v>#N/A</v>
      </c>
      <c r="AM301" s="9" t="s">
        <v>789</v>
      </c>
      <c r="AN301" s="5"/>
      <c r="AO301" s="5"/>
      <c r="AP301" s="9"/>
      <c r="AQ301" s="5"/>
      <c r="AR301" s="25"/>
      <c r="AS301" s="25"/>
    </row>
    <row r="302" spans="1:45" s="7" customFormat="1" ht="20.100000000000001" hidden="1" customHeight="1" x14ac:dyDescent="0.25">
      <c r="A302" s="86">
        <f t="shared" si="116"/>
        <v>261</v>
      </c>
      <c r="B302" s="77" t="s">
        <v>184</v>
      </c>
      <c r="C302" s="244" t="s">
        <v>649</v>
      </c>
      <c r="D302" s="38"/>
      <c r="E302" s="5" t="str">
        <f>VLOOKUP($C302,'[5]Gui chi Quynh'!$D$7:$F$393,3,0)</f>
        <v>A4</v>
      </c>
      <c r="F302" s="19">
        <f>VLOOKUP(E302,Sheet1!$B$2:$C$12,2,TRUE)</f>
        <v>7</v>
      </c>
      <c r="G302" s="5" t="str">
        <f>VLOOKUP($C302,'[6]Gui chi Quynh'!$C$7:$E$391,3,0)</f>
        <v>A4</v>
      </c>
      <c r="H302" s="19">
        <f>VLOOKUP(G302,Sheet1!$B$2:$C$12,2,TRUE)</f>
        <v>7</v>
      </c>
      <c r="I302" s="5" t="str">
        <f>VLOOKUP($C302,'[7]Gui chi Quynh'!$C$7:$E$389,3,0)</f>
        <v>A4</v>
      </c>
      <c r="J302" s="19">
        <f>VLOOKUP(I302,Sheet1!$B$2:$C$12,2,TRUE)</f>
        <v>7</v>
      </c>
      <c r="K302" s="5" t="str">
        <f>VLOOKUP($C302,'[8]Gui chi Quynh'!$C$7:$E$389,3,0)</f>
        <v>A3</v>
      </c>
      <c r="L302" s="19">
        <f>VLOOKUP(K302,Sheet1!$B$2:$C$12,2,TRUE)</f>
        <v>8</v>
      </c>
      <c r="M302" s="5" t="str">
        <f>VLOOKUP($C302,'[9]Gui chi Quynh'!$C$7:$E$388,3,0)</f>
        <v>A3</v>
      </c>
      <c r="N302" s="19">
        <f>VLOOKUP(M302,Sheet1!$B$2:$C$12,2,TRUE)</f>
        <v>8</v>
      </c>
      <c r="O302" s="5">
        <f t="shared" si="111"/>
        <v>7.4</v>
      </c>
      <c r="P302" s="215">
        <f t="shared" si="112"/>
        <v>0</v>
      </c>
      <c r="Q302" s="9" t="str">
        <f t="shared" si="117"/>
        <v>Tốt</v>
      </c>
      <c r="R302" s="10"/>
      <c r="S302" s="17"/>
      <c r="T302" s="19" t="e">
        <f>VLOOKUP(S302,Sheet1!$B$2:$C$12,2,TRUE)</f>
        <v>#N/A</v>
      </c>
      <c r="U302" s="5"/>
      <c r="V302" s="19" t="e">
        <f>VLOOKUP(U302,Sheet1!$B$2:$C$12,2,TRUE)</f>
        <v>#N/A</v>
      </c>
      <c r="W302" s="5"/>
      <c r="X302" s="19" t="e">
        <f>VLOOKUP(W302,Sheet1!$B$2:$C$12,2,TRUE)</f>
        <v>#N/A</v>
      </c>
      <c r="Y302" s="5"/>
      <c r="Z302" s="19" t="e">
        <f>VLOOKUP(Y302,Sheet1!$B$2:$C$12,2,TRUE)</f>
        <v>#N/A</v>
      </c>
      <c r="AA302" s="5"/>
      <c r="AB302" s="19" t="e">
        <f>VLOOKUP(AA302,Sheet1!$B$2:$C$12,2,TRUE)</f>
        <v>#N/A</v>
      </c>
      <c r="AC302" s="5" t="e">
        <f t="shared" si="113"/>
        <v>#N/A</v>
      </c>
      <c r="AD302" s="215">
        <f t="shared" si="100"/>
        <v>0</v>
      </c>
      <c r="AE302" s="9" t="e">
        <f t="shared" si="101"/>
        <v>#N/A</v>
      </c>
      <c r="AF302" s="5" t="e">
        <f t="shared" si="114"/>
        <v>#N/A</v>
      </c>
      <c r="AG302" s="215">
        <f t="shared" si="115"/>
        <v>0</v>
      </c>
      <c r="AH302" s="9" t="e">
        <f t="shared" ref="AH302:AH307" si="118">IF(AG302&gt;=3,"Không hoàn thành",IF(AND($AF302&gt;=8,$AF302&lt;=10,AG302=0),"Xuất sắc",IF(AND($AF302&gt;=8,$AF302&lt;=10,AG302=1),"Tốt",IF(AND($AF302&gt;=8,$AF302&lt;=10,AG302=2),"Hoàn thành",IF(AND($AF302&gt;6,$AF302&lt;8,AG302&lt;=1),"Tốt",IF(AND($AF302&gt;6,$AF302&lt;8,AG302=2),"Hoàn thành",IF(AND($AF302&gt;=5,$AF302&lt;=6,AG302&lt;=2),"Hoàn thành",IF(AND($AF302&lt;5,AG302&gt;3),"Không hoàn thành",""))))))))</f>
        <v>#N/A</v>
      </c>
      <c r="AI302" s="216"/>
      <c r="AJ302" s="9" t="e">
        <f t="shared" si="108"/>
        <v>#N/A</v>
      </c>
      <c r="AK302" s="9">
        <f t="shared" si="110"/>
        <v>0</v>
      </c>
      <c r="AL302" s="9" t="e">
        <f t="shared" si="109"/>
        <v>#N/A</v>
      </c>
      <c r="AM302" s="9" t="e">
        <f t="shared" ref="AM302:AM307" si="119">IF($AK302=1,"Không đạt LĐTT",IF(OR($AL302= "Xuất sắc", $AL302="Tốt"),"Đạt LĐTT","Không đạt LĐTT"))</f>
        <v>#N/A</v>
      </c>
      <c r="AN302" s="5"/>
      <c r="AO302" s="5"/>
      <c r="AP302" s="9"/>
      <c r="AQ302" s="5"/>
      <c r="AR302" s="25"/>
      <c r="AS302" s="25"/>
    </row>
    <row r="303" spans="1:45" s="7" customFormat="1" ht="20.100000000000001" hidden="1" customHeight="1" x14ac:dyDescent="0.25">
      <c r="A303" s="86">
        <f t="shared" si="116"/>
        <v>262</v>
      </c>
      <c r="B303" s="77" t="s">
        <v>185</v>
      </c>
      <c r="C303" s="244" t="s">
        <v>650</v>
      </c>
      <c r="D303" s="38"/>
      <c r="E303" s="5" t="str">
        <f>VLOOKUP($C303,'[5]Gui chi Quynh'!$D$7:$F$393,3,0)</f>
        <v>A4</v>
      </c>
      <c r="F303" s="19">
        <f>VLOOKUP(E303,Sheet1!$B$2:$C$12,2,TRUE)</f>
        <v>7</v>
      </c>
      <c r="G303" s="5" t="str">
        <f>VLOOKUP($C303,'[6]Gui chi Quynh'!$C$7:$E$391,3,0)</f>
        <v>A4</v>
      </c>
      <c r="H303" s="19">
        <f>VLOOKUP(G303,Sheet1!$B$2:$C$12,2,TRUE)</f>
        <v>7</v>
      </c>
      <c r="I303" s="5" t="str">
        <f>VLOOKUP($C303,'[7]Gui chi Quynh'!$C$7:$E$389,3,0)</f>
        <v>A4</v>
      </c>
      <c r="J303" s="19">
        <f>VLOOKUP(I303,Sheet1!$B$2:$C$12,2,TRUE)</f>
        <v>7</v>
      </c>
      <c r="K303" s="5" t="str">
        <f>VLOOKUP($C303,'[8]Gui chi Quynh'!$C$7:$E$389,3,0)</f>
        <v>A4</v>
      </c>
      <c r="L303" s="19">
        <f>VLOOKUP(K303,Sheet1!$B$2:$C$12,2,TRUE)</f>
        <v>7</v>
      </c>
      <c r="M303" s="5" t="str">
        <f>VLOOKUP($C303,'[9]Gui chi Quynh'!$C$7:$E$388,3,0)</f>
        <v>A4</v>
      </c>
      <c r="N303" s="19">
        <f>VLOOKUP(M303,Sheet1!$B$2:$C$12,2,TRUE)</f>
        <v>7</v>
      </c>
      <c r="O303" s="5">
        <f t="shared" si="111"/>
        <v>7</v>
      </c>
      <c r="P303" s="215">
        <f t="shared" si="112"/>
        <v>0</v>
      </c>
      <c r="Q303" s="9" t="str">
        <f t="shared" si="117"/>
        <v>Tốt</v>
      </c>
      <c r="R303" s="10"/>
      <c r="S303" s="17"/>
      <c r="T303" s="19" t="e">
        <f>VLOOKUP(S303,Sheet1!$B$2:$C$12,2,TRUE)</f>
        <v>#N/A</v>
      </c>
      <c r="U303" s="5"/>
      <c r="V303" s="19" t="e">
        <f>VLOOKUP(U303,Sheet1!$B$2:$C$12,2,TRUE)</f>
        <v>#N/A</v>
      </c>
      <c r="W303" s="5"/>
      <c r="X303" s="19" t="e">
        <f>VLOOKUP(W303,Sheet1!$B$2:$C$12,2,TRUE)</f>
        <v>#N/A</v>
      </c>
      <c r="Y303" s="5"/>
      <c r="Z303" s="19" t="e">
        <f>VLOOKUP(Y303,Sheet1!$B$2:$C$12,2,TRUE)</f>
        <v>#N/A</v>
      </c>
      <c r="AA303" s="5"/>
      <c r="AB303" s="19" t="e">
        <f>VLOOKUP(AA303,Sheet1!$B$2:$C$12,2,TRUE)</f>
        <v>#N/A</v>
      </c>
      <c r="AC303" s="5" t="e">
        <f t="shared" si="113"/>
        <v>#N/A</v>
      </c>
      <c r="AD303" s="215">
        <f t="shared" si="100"/>
        <v>0</v>
      </c>
      <c r="AE303" s="9" t="e">
        <f t="shared" si="101"/>
        <v>#N/A</v>
      </c>
      <c r="AF303" s="5" t="e">
        <f t="shared" si="114"/>
        <v>#N/A</v>
      </c>
      <c r="AG303" s="215">
        <f t="shared" si="115"/>
        <v>0</v>
      </c>
      <c r="AH303" s="9" t="e">
        <f t="shared" si="118"/>
        <v>#N/A</v>
      </c>
      <c r="AI303" s="216"/>
      <c r="AJ303" s="9" t="e">
        <f t="shared" si="108"/>
        <v>#N/A</v>
      </c>
      <c r="AK303" s="9">
        <f t="shared" si="110"/>
        <v>0</v>
      </c>
      <c r="AL303" s="9" t="e">
        <f t="shared" si="109"/>
        <v>#N/A</v>
      </c>
      <c r="AM303" s="9" t="e">
        <f t="shared" si="119"/>
        <v>#N/A</v>
      </c>
      <c r="AN303" s="5"/>
      <c r="AO303" s="12"/>
      <c r="AP303" s="9"/>
      <c r="AQ303" s="5"/>
      <c r="AR303" s="25"/>
      <c r="AS303" s="25"/>
    </row>
    <row r="304" spans="1:45" s="7" customFormat="1" ht="20.100000000000001" hidden="1" customHeight="1" x14ac:dyDescent="0.25">
      <c r="A304" s="86">
        <f t="shared" si="116"/>
        <v>263</v>
      </c>
      <c r="B304" s="77" t="s">
        <v>187</v>
      </c>
      <c r="C304" s="244" t="s">
        <v>651</v>
      </c>
      <c r="D304" s="38"/>
      <c r="E304" s="5" t="str">
        <f>VLOOKUP($C304,'[5]Gui chi Quynh'!$D$7:$F$393,3,0)</f>
        <v>A4</v>
      </c>
      <c r="F304" s="19">
        <f>VLOOKUP(E304,Sheet1!$B$2:$C$12,2,TRUE)</f>
        <v>7</v>
      </c>
      <c r="G304" s="5" t="str">
        <f>VLOOKUP($C304,'[6]Gui chi Quynh'!$C$7:$E$391,3,0)</f>
        <v>A4</v>
      </c>
      <c r="H304" s="19">
        <f>VLOOKUP(G304,Sheet1!$B$2:$C$12,2,TRUE)</f>
        <v>7</v>
      </c>
      <c r="I304" s="5" t="str">
        <f>VLOOKUP($C304,'[7]Gui chi Quynh'!$C$7:$E$389,3,0)</f>
        <v>A4</v>
      </c>
      <c r="J304" s="19">
        <f>VLOOKUP(I304,Sheet1!$B$2:$C$12,2,TRUE)</f>
        <v>7</v>
      </c>
      <c r="K304" s="5" t="str">
        <f>VLOOKUP($C304,'[8]Gui chi Quynh'!$C$7:$E$389,3,0)</f>
        <v>A3</v>
      </c>
      <c r="L304" s="19">
        <f>VLOOKUP(K304,Sheet1!$B$2:$C$12,2,TRUE)</f>
        <v>8</v>
      </c>
      <c r="M304" s="5" t="str">
        <f>VLOOKUP($C304,'[9]Gui chi Quynh'!$C$7:$E$388,3,0)</f>
        <v>A4</v>
      </c>
      <c r="N304" s="19">
        <f>VLOOKUP(M304,Sheet1!$B$2:$C$12,2,TRUE)</f>
        <v>7</v>
      </c>
      <c r="O304" s="5">
        <f t="shared" si="111"/>
        <v>7.2</v>
      </c>
      <c r="P304" s="215">
        <f t="shared" si="112"/>
        <v>0</v>
      </c>
      <c r="Q304" s="9" t="str">
        <f t="shared" si="117"/>
        <v>Tốt</v>
      </c>
      <c r="R304" s="82"/>
      <c r="S304" s="17"/>
      <c r="T304" s="19" t="e">
        <f>VLOOKUP(S304,Sheet1!$B$2:$C$12,2,TRUE)</f>
        <v>#N/A</v>
      </c>
      <c r="U304" s="5"/>
      <c r="V304" s="19" t="e">
        <f>VLOOKUP(U304,Sheet1!$B$2:$C$12,2,TRUE)</f>
        <v>#N/A</v>
      </c>
      <c r="W304" s="5"/>
      <c r="X304" s="19" t="e">
        <f>VLOOKUP(W304,Sheet1!$B$2:$C$12,2,TRUE)</f>
        <v>#N/A</v>
      </c>
      <c r="Y304" s="5"/>
      <c r="Z304" s="19" t="e">
        <f>VLOOKUP(Y304,Sheet1!$B$2:$C$12,2,TRUE)</f>
        <v>#N/A</v>
      </c>
      <c r="AA304" s="5"/>
      <c r="AB304" s="19" t="e">
        <f>VLOOKUP(AA304,Sheet1!$B$2:$C$12,2,TRUE)</f>
        <v>#N/A</v>
      </c>
      <c r="AC304" s="5" t="e">
        <f t="shared" si="113"/>
        <v>#N/A</v>
      </c>
      <c r="AD304" s="215">
        <f t="shared" si="100"/>
        <v>0</v>
      </c>
      <c r="AE304" s="9" t="e">
        <f t="shared" si="101"/>
        <v>#N/A</v>
      </c>
      <c r="AF304" s="5" t="e">
        <f t="shared" si="114"/>
        <v>#N/A</v>
      </c>
      <c r="AG304" s="215">
        <f t="shared" si="115"/>
        <v>0</v>
      </c>
      <c r="AH304" s="9" t="e">
        <f t="shared" si="118"/>
        <v>#N/A</v>
      </c>
      <c r="AI304" s="216"/>
      <c r="AJ304" s="9" t="e">
        <f t="shared" si="108"/>
        <v>#N/A</v>
      </c>
      <c r="AK304" s="9">
        <f t="shared" si="110"/>
        <v>0</v>
      </c>
      <c r="AL304" s="9" t="e">
        <f t="shared" si="109"/>
        <v>#N/A</v>
      </c>
      <c r="AM304" s="9" t="e">
        <f t="shared" si="119"/>
        <v>#N/A</v>
      </c>
      <c r="AN304" s="5"/>
      <c r="AO304" s="5"/>
      <c r="AP304" s="9"/>
      <c r="AQ304" s="5"/>
      <c r="AR304" s="30"/>
      <c r="AS304" s="26"/>
    </row>
    <row r="305" spans="1:45" s="7" customFormat="1" ht="20.100000000000001" hidden="1" customHeight="1" x14ac:dyDescent="0.25">
      <c r="A305" s="86">
        <f t="shared" si="116"/>
        <v>264</v>
      </c>
      <c r="B305" s="77" t="s">
        <v>290</v>
      </c>
      <c r="C305" s="244" t="s">
        <v>655</v>
      </c>
      <c r="D305" s="38"/>
      <c r="E305" s="5" t="str">
        <f>VLOOKUP($C305,'[5]Gui chi Quynh'!$D$7:$F$393,3,0)</f>
        <v>A1</v>
      </c>
      <c r="F305" s="19">
        <f>VLOOKUP(E305,Sheet1!$B$2:$C$12,2,TRUE)</f>
        <v>10</v>
      </c>
      <c r="G305" s="5" t="str">
        <f>VLOOKUP($C305,'[6]Gui chi Quynh'!$C$7:$E$391,3,0)</f>
        <v>A3</v>
      </c>
      <c r="H305" s="19">
        <f>VLOOKUP(G305,Sheet1!$B$2:$C$12,2,TRUE)</f>
        <v>8</v>
      </c>
      <c r="I305" s="5" t="str">
        <f>VLOOKUP($C305,'[7]Gui chi Quynh'!$C$7:$E$389,3,0)</f>
        <v>A2</v>
      </c>
      <c r="J305" s="19">
        <f>VLOOKUP(I305,Sheet1!$B$2:$C$12,2,TRUE)</f>
        <v>9</v>
      </c>
      <c r="K305" s="5" t="str">
        <f>VLOOKUP($C305,'[8]Gui chi Quynh'!$C$7:$E$389,3,0)</f>
        <v>A1</v>
      </c>
      <c r="L305" s="19">
        <f>VLOOKUP(K305,Sheet1!$B$2:$C$12,2,TRUE)</f>
        <v>10</v>
      </c>
      <c r="M305" s="5" t="str">
        <f>VLOOKUP($C305,'[9]Gui chi Quynh'!$C$7:$E$388,3,0)</f>
        <v>A1</v>
      </c>
      <c r="N305" s="19">
        <f>VLOOKUP(M305,Sheet1!$B$2:$C$12,2,TRUE)</f>
        <v>10</v>
      </c>
      <c r="O305" s="5">
        <f t="shared" si="111"/>
        <v>9.4</v>
      </c>
      <c r="P305" s="215">
        <f t="shared" si="112"/>
        <v>0</v>
      </c>
      <c r="Q305" s="9" t="str">
        <f t="shared" si="117"/>
        <v>Xuất sắc</v>
      </c>
      <c r="R305" s="10"/>
      <c r="S305" s="17"/>
      <c r="T305" s="19" t="e">
        <f>VLOOKUP(S305,Sheet1!$B$2:$C$12,2,TRUE)</f>
        <v>#N/A</v>
      </c>
      <c r="U305" s="5"/>
      <c r="V305" s="19" t="e">
        <f>VLOOKUP(U305,Sheet1!$B$2:$C$12,2,TRUE)</f>
        <v>#N/A</v>
      </c>
      <c r="W305" s="5"/>
      <c r="X305" s="19" t="e">
        <f>VLOOKUP(W305,Sheet1!$B$2:$C$12,2,TRUE)</f>
        <v>#N/A</v>
      </c>
      <c r="Y305" s="5"/>
      <c r="Z305" s="19" t="e">
        <f>VLOOKUP(Y305,Sheet1!$B$2:$C$12,2,TRUE)</f>
        <v>#N/A</v>
      </c>
      <c r="AA305" s="5"/>
      <c r="AB305" s="19" t="e">
        <f>VLOOKUP(AA305,Sheet1!$B$2:$C$12,2,TRUE)</f>
        <v>#N/A</v>
      </c>
      <c r="AC305" s="5" t="e">
        <f t="shared" si="113"/>
        <v>#N/A</v>
      </c>
      <c r="AD305" s="215">
        <f t="shared" si="100"/>
        <v>0</v>
      </c>
      <c r="AE305" s="9" t="e">
        <f t="shared" si="101"/>
        <v>#N/A</v>
      </c>
      <c r="AF305" s="5" t="e">
        <f t="shared" si="114"/>
        <v>#N/A</v>
      </c>
      <c r="AG305" s="215">
        <f t="shared" si="115"/>
        <v>0</v>
      </c>
      <c r="AH305" s="9" t="e">
        <f t="shared" si="118"/>
        <v>#N/A</v>
      </c>
      <c r="AI305" s="216"/>
      <c r="AJ305" s="9" t="e">
        <f t="shared" si="108"/>
        <v>#N/A</v>
      </c>
      <c r="AK305" s="9">
        <f t="shared" si="110"/>
        <v>0</v>
      </c>
      <c r="AL305" s="9" t="e">
        <f t="shared" si="109"/>
        <v>#N/A</v>
      </c>
      <c r="AM305" s="9" t="e">
        <f t="shared" si="119"/>
        <v>#N/A</v>
      </c>
      <c r="AN305" s="5"/>
      <c r="AO305" s="5"/>
      <c r="AP305" s="9"/>
      <c r="AQ305" s="5"/>
      <c r="AR305" s="25"/>
      <c r="AS305" s="23"/>
    </row>
    <row r="306" spans="1:45" s="7" customFormat="1" ht="20.100000000000001" hidden="1" customHeight="1" x14ac:dyDescent="0.25">
      <c r="A306" s="86">
        <f t="shared" si="116"/>
        <v>265</v>
      </c>
      <c r="B306" s="77" t="s">
        <v>188</v>
      </c>
      <c r="C306" s="244" t="s">
        <v>652</v>
      </c>
      <c r="D306" s="38"/>
      <c r="E306" s="5" t="str">
        <f>VLOOKUP($C306,'[5]Gui chi Quynh'!$D$7:$F$393,3,0)</f>
        <v>A4</v>
      </c>
      <c r="F306" s="19">
        <f>VLOOKUP(E306,Sheet1!$B$2:$C$12,2,TRUE)</f>
        <v>7</v>
      </c>
      <c r="G306" s="5" t="str">
        <f>VLOOKUP($C306,'[6]Gui chi Quynh'!$C$7:$E$391,3,0)</f>
        <v>A4</v>
      </c>
      <c r="H306" s="19">
        <f>VLOOKUP(G306,Sheet1!$B$2:$C$12,2,TRUE)</f>
        <v>7</v>
      </c>
      <c r="I306" s="5" t="str">
        <f>VLOOKUP($C306,'[7]Gui chi Quynh'!$C$7:$E$389,3,0)</f>
        <v>A4</v>
      </c>
      <c r="J306" s="19">
        <f>VLOOKUP(I306,Sheet1!$B$2:$C$12,2,TRUE)</f>
        <v>7</v>
      </c>
      <c r="K306" s="5" t="str">
        <f>VLOOKUP($C306,'[8]Gui chi Quynh'!$C$7:$E$389,3,0)</f>
        <v>A4</v>
      </c>
      <c r="L306" s="19">
        <f>VLOOKUP(K306,Sheet1!$B$2:$C$12,2,TRUE)</f>
        <v>7</v>
      </c>
      <c r="M306" s="5" t="str">
        <f>VLOOKUP($C306,'[9]Gui chi Quynh'!$C$7:$E$388,3,0)</f>
        <v>A4</v>
      </c>
      <c r="N306" s="19">
        <f>VLOOKUP(M306,Sheet1!$B$2:$C$12,2,TRUE)</f>
        <v>7</v>
      </c>
      <c r="O306" s="5">
        <f t="shared" si="111"/>
        <v>7</v>
      </c>
      <c r="P306" s="215">
        <f t="shared" si="112"/>
        <v>0</v>
      </c>
      <c r="Q306" s="9" t="str">
        <f t="shared" si="117"/>
        <v>Tốt</v>
      </c>
      <c r="R306" s="10"/>
      <c r="S306" s="17"/>
      <c r="T306" s="19" t="e">
        <f>VLOOKUP(S306,Sheet1!$B$2:$C$12,2,TRUE)</f>
        <v>#N/A</v>
      </c>
      <c r="U306" s="5"/>
      <c r="V306" s="19" t="e">
        <f>VLOOKUP(U306,Sheet1!$B$2:$C$12,2,TRUE)</f>
        <v>#N/A</v>
      </c>
      <c r="W306" s="5"/>
      <c r="X306" s="19" t="e">
        <f>VLOOKUP(W306,Sheet1!$B$2:$C$12,2,TRUE)</f>
        <v>#N/A</v>
      </c>
      <c r="Y306" s="5"/>
      <c r="Z306" s="19" t="e">
        <f>VLOOKUP(Y306,Sheet1!$B$2:$C$12,2,TRUE)</f>
        <v>#N/A</v>
      </c>
      <c r="AA306" s="5"/>
      <c r="AB306" s="19" t="e">
        <f>VLOOKUP(AA306,Sheet1!$B$2:$C$12,2,TRUE)</f>
        <v>#N/A</v>
      </c>
      <c r="AC306" s="5" t="e">
        <f t="shared" si="113"/>
        <v>#N/A</v>
      </c>
      <c r="AD306" s="215">
        <f t="shared" si="100"/>
        <v>0</v>
      </c>
      <c r="AE306" s="9" t="e">
        <f t="shared" si="101"/>
        <v>#N/A</v>
      </c>
      <c r="AF306" s="5" t="e">
        <f t="shared" si="114"/>
        <v>#N/A</v>
      </c>
      <c r="AG306" s="215">
        <f t="shared" si="115"/>
        <v>0</v>
      </c>
      <c r="AH306" s="9" t="e">
        <f t="shared" si="118"/>
        <v>#N/A</v>
      </c>
      <c r="AI306" s="216"/>
      <c r="AJ306" s="9" t="e">
        <f t="shared" si="108"/>
        <v>#N/A</v>
      </c>
      <c r="AK306" s="9">
        <f t="shared" si="110"/>
        <v>0</v>
      </c>
      <c r="AL306" s="9" t="e">
        <f t="shared" si="109"/>
        <v>#N/A</v>
      </c>
      <c r="AM306" s="9" t="e">
        <f t="shared" si="119"/>
        <v>#N/A</v>
      </c>
      <c r="AN306" s="5"/>
      <c r="AO306" s="5"/>
      <c r="AP306" s="9"/>
      <c r="AQ306" s="5"/>
      <c r="AR306" s="25"/>
      <c r="AS306" s="25"/>
    </row>
    <row r="307" spans="1:45" s="7" customFormat="1" ht="20.100000000000001" hidden="1" customHeight="1" x14ac:dyDescent="0.25">
      <c r="A307" s="86">
        <f t="shared" si="116"/>
        <v>266</v>
      </c>
      <c r="B307" s="77" t="s">
        <v>190</v>
      </c>
      <c r="C307" s="244" t="s">
        <v>654</v>
      </c>
      <c r="D307" s="38"/>
      <c r="E307" s="5" t="str">
        <f>VLOOKUP($C307,'[5]Gui chi Quynh'!$D$7:$F$393,3,0)</f>
        <v>A4</v>
      </c>
      <c r="F307" s="19">
        <f>VLOOKUP(E307,Sheet1!$B$2:$C$12,2,TRUE)</f>
        <v>7</v>
      </c>
      <c r="G307" s="5" t="str">
        <f>VLOOKUP($C307,'[6]Gui chi Quynh'!$C$7:$E$391,3,0)</f>
        <v>A4</v>
      </c>
      <c r="H307" s="19">
        <f>VLOOKUP(G307,Sheet1!$B$2:$C$12,2,TRUE)</f>
        <v>7</v>
      </c>
      <c r="I307" s="5" t="str">
        <f>VLOOKUP($C307,'[7]Gui chi Quynh'!$C$7:$E$389,3,0)</f>
        <v>A4</v>
      </c>
      <c r="J307" s="19">
        <f>VLOOKUP(I307,Sheet1!$B$2:$C$12,2,TRUE)</f>
        <v>7</v>
      </c>
      <c r="K307" s="5" t="str">
        <f>VLOOKUP($C307,'[8]Gui chi Quynh'!$C$7:$E$389,3,0)</f>
        <v>A3</v>
      </c>
      <c r="L307" s="19">
        <f>VLOOKUP(K307,Sheet1!$B$2:$C$12,2,TRUE)</f>
        <v>8</v>
      </c>
      <c r="M307" s="5" t="str">
        <f>VLOOKUP($C307,'[9]Gui chi Quynh'!$C$7:$E$388,3,0)</f>
        <v>A4</v>
      </c>
      <c r="N307" s="19">
        <f>VLOOKUP(M307,Sheet1!$B$2:$C$12,2,TRUE)</f>
        <v>7</v>
      </c>
      <c r="O307" s="5">
        <f t="shared" si="111"/>
        <v>7.2</v>
      </c>
      <c r="P307" s="215">
        <f t="shared" si="112"/>
        <v>0</v>
      </c>
      <c r="Q307" s="9" t="str">
        <f t="shared" si="117"/>
        <v>Tốt</v>
      </c>
      <c r="R307" s="10"/>
      <c r="S307" s="17"/>
      <c r="T307" s="19" t="e">
        <f>VLOOKUP(S307,Sheet1!$B$2:$C$12,2,TRUE)</f>
        <v>#N/A</v>
      </c>
      <c r="U307" s="5"/>
      <c r="V307" s="19" t="e">
        <f>VLOOKUP(U307,Sheet1!$B$2:$C$12,2,TRUE)</f>
        <v>#N/A</v>
      </c>
      <c r="W307" s="5"/>
      <c r="X307" s="19" t="e">
        <f>VLOOKUP(W307,Sheet1!$B$2:$C$12,2,TRUE)</f>
        <v>#N/A</v>
      </c>
      <c r="Y307" s="5"/>
      <c r="Z307" s="19" t="e">
        <f>VLOOKUP(Y307,Sheet1!$B$2:$C$12,2,TRUE)</f>
        <v>#N/A</v>
      </c>
      <c r="AA307" s="5"/>
      <c r="AB307" s="19" t="e">
        <f>VLOOKUP(AA307,Sheet1!$B$2:$C$12,2,TRUE)</f>
        <v>#N/A</v>
      </c>
      <c r="AC307" s="5" t="e">
        <f t="shared" si="113"/>
        <v>#N/A</v>
      </c>
      <c r="AD307" s="215">
        <f t="shared" si="100"/>
        <v>0</v>
      </c>
      <c r="AE307" s="9" t="e">
        <f t="shared" si="101"/>
        <v>#N/A</v>
      </c>
      <c r="AF307" s="5" t="e">
        <f t="shared" si="114"/>
        <v>#N/A</v>
      </c>
      <c r="AG307" s="215">
        <f t="shared" si="115"/>
        <v>0</v>
      </c>
      <c r="AH307" s="9" t="e">
        <f t="shared" si="118"/>
        <v>#N/A</v>
      </c>
      <c r="AI307" s="216"/>
      <c r="AJ307" s="9" t="e">
        <f t="shared" si="108"/>
        <v>#N/A</v>
      </c>
      <c r="AK307" s="9">
        <f t="shared" si="110"/>
        <v>0</v>
      </c>
      <c r="AL307" s="9" t="e">
        <f t="shared" si="109"/>
        <v>#N/A</v>
      </c>
      <c r="AM307" s="9" t="e">
        <f t="shared" si="119"/>
        <v>#N/A</v>
      </c>
      <c r="AN307" s="5"/>
      <c r="AO307" s="5"/>
      <c r="AP307" s="9"/>
      <c r="AQ307" s="5"/>
      <c r="AR307" s="25"/>
      <c r="AS307" s="25"/>
    </row>
    <row r="308" spans="1:45" s="7" customFormat="1" ht="20.100000000000001" hidden="1" customHeight="1" x14ac:dyDescent="0.25">
      <c r="A308" s="86">
        <f t="shared" si="116"/>
        <v>267</v>
      </c>
      <c r="B308" s="54" t="s">
        <v>814</v>
      </c>
      <c r="C308" s="90" t="s">
        <v>815</v>
      </c>
      <c r="D308" s="38"/>
      <c r="E308" s="5" t="str">
        <f>VLOOKUP($C308,'[5]Gui chi Quynh'!$D$7:$F$393,3,0)</f>
        <v>A3</v>
      </c>
      <c r="F308" s="19">
        <f>VLOOKUP(E308,Sheet1!$B$2:$C$12,2,TRUE)</f>
        <v>8</v>
      </c>
      <c r="G308" s="5" t="str">
        <f>VLOOKUP($C308,'[6]Gui chi Quynh'!$C$7:$E$391,3,0)</f>
        <v>A3</v>
      </c>
      <c r="H308" s="19">
        <f>VLOOKUP(G308,Sheet1!$B$2:$C$12,2,TRUE)</f>
        <v>8</v>
      </c>
      <c r="I308" s="5" t="str">
        <f>VLOOKUP($C308,'[7]Gui chi Quynh'!$C$7:$E$389,3,0)</f>
        <v>A4</v>
      </c>
      <c r="J308" s="19">
        <f>VLOOKUP(I308,Sheet1!$B$2:$C$12,2,TRUE)</f>
        <v>7</v>
      </c>
      <c r="K308" s="5" t="str">
        <f>VLOOKUP($C308,'[8]Gui chi Quynh'!$C$7:$E$389,3,0)</f>
        <v>A3</v>
      </c>
      <c r="L308" s="19">
        <f>VLOOKUP(K308,Sheet1!$B$2:$C$12,2,TRUE)</f>
        <v>8</v>
      </c>
      <c r="M308" s="5" t="str">
        <f>VLOOKUP($C308,'[9]Gui chi Quynh'!$C$7:$E$388,3,0)</f>
        <v>A3</v>
      </c>
      <c r="N308" s="19">
        <f>VLOOKUP(M308,Sheet1!$B$2:$C$12,2,TRUE)</f>
        <v>8</v>
      </c>
      <c r="O308" s="5">
        <f t="shared" si="111"/>
        <v>7.8</v>
      </c>
      <c r="P308" s="215">
        <f t="shared" si="112"/>
        <v>0</v>
      </c>
      <c r="Q308" s="9" t="str">
        <f t="shared" si="117"/>
        <v>Tốt</v>
      </c>
      <c r="R308" s="10"/>
      <c r="S308" s="17"/>
      <c r="T308" s="19"/>
      <c r="U308" s="5"/>
      <c r="V308" s="19"/>
      <c r="W308" s="5"/>
      <c r="X308" s="19"/>
      <c r="Y308" s="5"/>
      <c r="Z308" s="19"/>
      <c r="AA308" s="5"/>
      <c r="AB308" s="19"/>
      <c r="AC308" s="5"/>
      <c r="AD308" s="215"/>
      <c r="AE308" s="9"/>
      <c r="AF308" s="5"/>
      <c r="AG308" s="215"/>
      <c r="AH308" s="9"/>
      <c r="AI308" s="216"/>
      <c r="AJ308" s="9"/>
      <c r="AK308" s="9"/>
      <c r="AL308" s="9"/>
      <c r="AM308" s="9"/>
      <c r="AN308" s="5"/>
      <c r="AO308" s="5"/>
      <c r="AP308" s="9"/>
      <c r="AQ308" s="5"/>
      <c r="AR308" s="25"/>
      <c r="AS308" s="25"/>
    </row>
    <row r="309" spans="1:45" s="7" customFormat="1" ht="22.5" customHeight="1" x14ac:dyDescent="0.25">
      <c r="A309" s="282" t="s">
        <v>904</v>
      </c>
      <c r="B309" s="283" t="s">
        <v>905</v>
      </c>
      <c r="C309" s="284"/>
      <c r="D309" s="285"/>
      <c r="E309" s="284"/>
      <c r="F309" s="285"/>
      <c r="G309" s="284"/>
      <c r="H309" s="285"/>
      <c r="I309" s="284"/>
      <c r="J309" s="285"/>
      <c r="K309" s="284"/>
      <c r="L309" s="285"/>
      <c r="M309" s="284"/>
      <c r="N309" s="285"/>
      <c r="O309" s="284"/>
      <c r="P309" s="286"/>
      <c r="Q309" s="287">
        <f>COUNTA($Q$311:$Q$319)</f>
        <v>9</v>
      </c>
      <c r="R309" s="288" t="str">
        <f xml:space="preserve"> (COUNTIF($Q$311:$Q$319, "Xuất sắc") &amp; " Xuất sắc") &amp;" + "&amp; (COUNTIF($Q$311:$Q$319, "Tốt") &amp; " Tốt")</f>
        <v>1 Xuất sắc + 8 Tốt</v>
      </c>
      <c r="S309" s="213"/>
      <c r="T309" s="8"/>
      <c r="U309" s="213"/>
      <c r="V309" s="8"/>
      <c r="W309" s="213"/>
      <c r="X309" s="8"/>
      <c r="Y309" s="213"/>
      <c r="Z309" s="8"/>
      <c r="AA309" s="213"/>
      <c r="AB309" s="8"/>
      <c r="AC309" s="213"/>
      <c r="AD309" s="258"/>
      <c r="AE309" s="213"/>
      <c r="AF309" s="213"/>
      <c r="AG309" s="258"/>
      <c r="AH309" s="213"/>
      <c r="AI309" s="214"/>
      <c r="AJ309" s="8"/>
      <c r="AK309" s="213"/>
      <c r="AL309" s="8"/>
      <c r="AM309" s="213"/>
      <c r="AN309" s="8"/>
      <c r="AO309" s="213"/>
      <c r="AP309" s="8"/>
      <c r="AQ309" s="213"/>
      <c r="AR309" s="43"/>
      <c r="AS309" s="43"/>
    </row>
    <row r="310" spans="1:45" s="7" customFormat="1" ht="20.100000000000001" hidden="1" customHeight="1" x14ac:dyDescent="0.25">
      <c r="A310" s="242" t="s">
        <v>847</v>
      </c>
      <c r="B310" s="243" t="s">
        <v>848</v>
      </c>
      <c r="C310" s="242"/>
      <c r="D310" s="234"/>
      <c r="E310" s="232"/>
      <c r="F310" s="233"/>
      <c r="G310" s="232"/>
      <c r="H310" s="233"/>
      <c r="I310" s="232"/>
      <c r="J310" s="233"/>
      <c r="K310" s="233"/>
      <c r="L310" s="233"/>
      <c r="M310" s="233"/>
      <c r="N310" s="233"/>
      <c r="O310" s="232"/>
      <c r="P310" s="259"/>
      <c r="Q310" s="272"/>
      <c r="R310" s="260"/>
      <c r="S310" s="19"/>
      <c r="T310" s="19"/>
      <c r="U310" s="5"/>
      <c r="V310" s="19"/>
      <c r="W310" s="5"/>
      <c r="X310" s="19"/>
      <c r="Y310" s="5"/>
      <c r="Z310" s="19"/>
      <c r="AA310" s="5"/>
      <c r="AB310" s="19"/>
      <c r="AC310" s="5"/>
      <c r="AD310" s="215"/>
      <c r="AE310" s="9"/>
      <c r="AF310" s="5"/>
      <c r="AG310" s="215"/>
      <c r="AH310" s="9"/>
      <c r="AI310" s="216"/>
      <c r="AJ310" s="9"/>
      <c r="AK310" s="9"/>
      <c r="AL310" s="9"/>
      <c r="AM310" s="9"/>
      <c r="AN310" s="5"/>
      <c r="AO310" s="5"/>
      <c r="AP310" s="9"/>
      <c r="AQ310" s="5"/>
      <c r="AR310" s="25"/>
      <c r="AS310" s="25"/>
    </row>
    <row r="311" spans="1:45" s="7" customFormat="1" ht="20.100000000000001" hidden="1" customHeight="1" x14ac:dyDescent="0.25">
      <c r="A311" s="86">
        <v>268</v>
      </c>
      <c r="B311" s="255" t="s">
        <v>265</v>
      </c>
      <c r="C311" s="9" t="s">
        <v>658</v>
      </c>
      <c r="D311" s="235" t="s">
        <v>338</v>
      </c>
      <c r="E311" s="5" t="str">
        <f>VLOOKUP($C311,'[5]Gui chi Quynh'!$D$7:$F$393,3,0)</f>
        <v>A2</v>
      </c>
      <c r="F311" s="19">
        <f>VLOOKUP(E311,Sheet1!$B$2:$C$12,2,TRUE)</f>
        <v>9</v>
      </c>
      <c r="G311" s="5" t="str">
        <f>VLOOKUP($C311,'[6]Gui chi Quynh'!$C$7:$E$391,3,0)</f>
        <v>A1</v>
      </c>
      <c r="H311" s="19">
        <f>VLOOKUP(G311,Sheet1!$B$2:$C$12,2,TRUE)</f>
        <v>10</v>
      </c>
      <c r="I311" s="5" t="str">
        <f>VLOOKUP($C311,'[7]Gui chi Quynh'!$C$7:$E$389,3,0)</f>
        <v>A2</v>
      </c>
      <c r="J311" s="19">
        <f>VLOOKUP(I311,Sheet1!$B$2:$C$12,2,TRUE)</f>
        <v>9</v>
      </c>
      <c r="K311" s="5" t="str">
        <f>VLOOKUP($C311,'[8]Gui chi Quynh'!$C$7:$E$389,3,0)</f>
        <v>A1</v>
      </c>
      <c r="L311" s="19">
        <f>VLOOKUP(K311,Sheet1!$B$2:$C$12,2,TRUE)</f>
        <v>10</v>
      </c>
      <c r="M311" s="5" t="str">
        <f>VLOOKUP($C311,'[9]Gui chi Quynh'!$C$7:$E$388,3,0)</f>
        <v>A2</v>
      </c>
      <c r="N311" s="19">
        <f>VLOOKUP(M311,Sheet1!$B$2:$C$12,2,TRUE)</f>
        <v>9</v>
      </c>
      <c r="O311" s="5">
        <f t="shared" ref="O311:O319" si="120">ROUND(AVERAGE(F311,H311,J311,L311,N311),2)</f>
        <v>9.4</v>
      </c>
      <c r="P311" s="215">
        <f t="shared" ref="P311:P319" si="121">COUNTIF(D311:M311,"C*")*1+COUNTIF(D311:M311,"D")*2+COUNTIF(D311:M311,"E")*3</f>
        <v>0</v>
      </c>
      <c r="Q311" s="9" t="str">
        <f>IF(P311&gt;=3,"Không hoàn thành",IF(AND($O311&gt;=8,$O311&lt;=10,P311=0),"Xuất sắc",IF(AND($O311&gt;=8,$O311&lt;=10,P311=1),"Tốt",IF(AND($O311&gt;=8,$O311&lt;=10,P311=2),"Hoàn thành",IF(AND($O311&gt;6,$O311&lt;8,P311&lt;=1),"Tốt",IF(AND($O311&gt;6,$O311&lt;8,P311=2),"Hoàn thành",IF(AND($O311&gt;=5,$O311&lt;=6,P311&lt;=2),"Hoàn thành",IF(AND($O311&lt;5,P311&gt;3),"Không hoàn thành",""))))))))</f>
        <v>Xuất sắc</v>
      </c>
      <c r="R311" s="10"/>
      <c r="S311" s="17"/>
      <c r="T311" s="19"/>
      <c r="U311" s="5"/>
      <c r="V311" s="19"/>
      <c r="W311" s="5"/>
      <c r="X311" s="19"/>
      <c r="Y311" s="5"/>
      <c r="Z311" s="19"/>
      <c r="AA311" s="5"/>
      <c r="AB311" s="19"/>
      <c r="AC311" s="5"/>
      <c r="AD311" s="215"/>
      <c r="AE311" s="9"/>
      <c r="AF311" s="5"/>
      <c r="AG311" s="215"/>
      <c r="AH311" s="9"/>
      <c r="AI311" s="216"/>
      <c r="AJ311" s="9"/>
      <c r="AK311" s="9"/>
      <c r="AL311" s="9"/>
      <c r="AM311" s="9"/>
      <c r="AN311" s="5"/>
      <c r="AO311" s="5"/>
      <c r="AP311" s="9"/>
      <c r="AQ311" s="5"/>
      <c r="AR311" s="25"/>
      <c r="AS311" s="25"/>
    </row>
    <row r="312" spans="1:45" s="7" customFormat="1" ht="20.100000000000001" hidden="1" customHeight="1" x14ac:dyDescent="0.25">
      <c r="A312" s="86">
        <f>A311+1</f>
        <v>269</v>
      </c>
      <c r="B312" s="255" t="s">
        <v>261</v>
      </c>
      <c r="C312" s="9" t="s">
        <v>661</v>
      </c>
      <c r="D312" s="38"/>
      <c r="E312" s="5" t="str">
        <f>VLOOKUP($C312,'[5]Gui chi Quynh'!$D$7:$F$393,3,0)</f>
        <v>A3</v>
      </c>
      <c r="F312" s="19">
        <f>VLOOKUP(E312,Sheet1!$B$2:$C$12,2,TRUE)</f>
        <v>8</v>
      </c>
      <c r="G312" s="5" t="str">
        <f>VLOOKUP($C312,'[6]Gui chi Quynh'!$C$7:$E$391,3,0)</f>
        <v>A3</v>
      </c>
      <c r="H312" s="19">
        <f>VLOOKUP(G312,Sheet1!$B$2:$C$12,2,TRUE)</f>
        <v>8</v>
      </c>
      <c r="I312" s="5" t="str">
        <f>VLOOKUP($C312,'[7]Gui chi Quynh'!$C$7:$E$389,3,0)</f>
        <v>A4</v>
      </c>
      <c r="J312" s="19">
        <f>VLOOKUP(I312,Sheet1!$B$2:$C$12,2,TRUE)</f>
        <v>7</v>
      </c>
      <c r="K312" s="5" t="str">
        <f>VLOOKUP($C312,'[8]Gui chi Quynh'!$C$7:$E$389,3,0)</f>
        <v>A3</v>
      </c>
      <c r="L312" s="19">
        <f>VLOOKUP(K312,Sheet1!$B$2:$C$12,2,TRUE)</f>
        <v>8</v>
      </c>
      <c r="M312" s="5" t="str">
        <f>VLOOKUP($C312,'[9]Gui chi Quynh'!$C$7:$E$388,3,0)</f>
        <v>A4</v>
      </c>
      <c r="N312" s="19">
        <f>VLOOKUP(M312,Sheet1!$B$2:$C$12,2,TRUE)</f>
        <v>7</v>
      </c>
      <c r="O312" s="5">
        <f t="shared" si="120"/>
        <v>7.6</v>
      </c>
      <c r="P312" s="215">
        <f t="shared" si="121"/>
        <v>0</v>
      </c>
      <c r="Q312" s="9" t="str">
        <f t="shared" si="117"/>
        <v>Tốt</v>
      </c>
      <c r="R312" s="10"/>
      <c r="S312" s="17"/>
      <c r="T312" s="19"/>
      <c r="U312" s="5"/>
      <c r="V312" s="19"/>
      <c r="W312" s="5"/>
      <c r="X312" s="19"/>
      <c r="Y312" s="5"/>
      <c r="Z312" s="19"/>
      <c r="AA312" s="5"/>
      <c r="AB312" s="19"/>
      <c r="AC312" s="5"/>
      <c r="AD312" s="215"/>
      <c r="AE312" s="9"/>
      <c r="AF312" s="5"/>
      <c r="AG312" s="215"/>
      <c r="AH312" s="9"/>
      <c r="AI312" s="216"/>
      <c r="AJ312" s="9"/>
      <c r="AK312" s="9"/>
      <c r="AL312" s="9"/>
      <c r="AM312" s="9"/>
      <c r="AN312" s="5"/>
      <c r="AO312" s="5"/>
      <c r="AP312" s="9"/>
      <c r="AQ312" s="5"/>
      <c r="AR312" s="25"/>
      <c r="AS312" s="25"/>
    </row>
    <row r="313" spans="1:45" s="7" customFormat="1" ht="20.100000000000001" hidden="1" customHeight="1" x14ac:dyDescent="0.25">
      <c r="A313" s="86">
        <f t="shared" ref="A313:A319" si="122">A312+1</f>
        <v>270</v>
      </c>
      <c r="B313" s="255" t="s">
        <v>262</v>
      </c>
      <c r="C313" s="9" t="s">
        <v>662</v>
      </c>
      <c r="D313" s="38"/>
      <c r="E313" s="5" t="str">
        <f>VLOOKUP($C313,'[5]Gui chi Quynh'!$D$7:$F$393,3,0)</f>
        <v>A3</v>
      </c>
      <c r="F313" s="19">
        <f>VLOOKUP(E313,Sheet1!$B$2:$C$12,2,TRUE)</f>
        <v>8</v>
      </c>
      <c r="G313" s="5" t="str">
        <f>VLOOKUP($C313,'[6]Gui chi Quynh'!$C$7:$E$391,3,0)</f>
        <v>A4</v>
      </c>
      <c r="H313" s="19">
        <f>VLOOKUP(G313,Sheet1!$B$2:$C$12,2,TRUE)</f>
        <v>7</v>
      </c>
      <c r="I313" s="5" t="str">
        <f>VLOOKUP($C313,'[7]Gui chi Quynh'!$C$7:$E$389,3,0)</f>
        <v>A4</v>
      </c>
      <c r="J313" s="19">
        <f>VLOOKUP(I313,Sheet1!$B$2:$C$12,2,TRUE)</f>
        <v>7</v>
      </c>
      <c r="K313" s="5" t="str">
        <f>VLOOKUP($C313,'[8]Gui chi Quynh'!$C$7:$E$389,3,0)</f>
        <v>A3</v>
      </c>
      <c r="L313" s="19">
        <f>VLOOKUP(K313,Sheet1!$B$2:$C$12,2,TRUE)</f>
        <v>8</v>
      </c>
      <c r="M313" s="5" t="str">
        <f>VLOOKUP($C313,'[9]Gui chi Quynh'!$C$7:$E$388,3,0)</f>
        <v>A4</v>
      </c>
      <c r="N313" s="19">
        <f>VLOOKUP(M313,Sheet1!$B$2:$C$12,2,TRUE)</f>
        <v>7</v>
      </c>
      <c r="O313" s="5">
        <f t="shared" si="120"/>
        <v>7.4</v>
      </c>
      <c r="P313" s="215">
        <f t="shared" si="121"/>
        <v>0</v>
      </c>
      <c r="Q313" s="9" t="str">
        <f t="shared" si="117"/>
        <v>Tốt</v>
      </c>
      <c r="R313" s="10"/>
      <c r="S313" s="17"/>
      <c r="T313" s="19"/>
      <c r="U313" s="5"/>
      <c r="V313" s="19"/>
      <c r="W313" s="5"/>
      <c r="X313" s="19"/>
      <c r="Y313" s="5"/>
      <c r="Z313" s="19"/>
      <c r="AA313" s="5"/>
      <c r="AB313" s="19"/>
      <c r="AC313" s="5"/>
      <c r="AD313" s="215"/>
      <c r="AE313" s="9"/>
      <c r="AF313" s="5"/>
      <c r="AG313" s="215"/>
      <c r="AH313" s="9"/>
      <c r="AI313" s="216"/>
      <c r="AJ313" s="9"/>
      <c r="AK313" s="9"/>
      <c r="AL313" s="9"/>
      <c r="AM313" s="9"/>
      <c r="AN313" s="5"/>
      <c r="AO313" s="5"/>
      <c r="AP313" s="9"/>
      <c r="AQ313" s="5"/>
      <c r="AR313" s="25"/>
      <c r="AS313" s="25"/>
    </row>
    <row r="314" spans="1:45" s="7" customFormat="1" ht="20.100000000000001" hidden="1" customHeight="1" x14ac:dyDescent="0.25">
      <c r="A314" s="86">
        <f t="shared" si="122"/>
        <v>271</v>
      </c>
      <c r="B314" s="255" t="s">
        <v>263</v>
      </c>
      <c r="C314" s="9" t="s">
        <v>663</v>
      </c>
      <c r="D314" s="38"/>
      <c r="E314" s="5" t="str">
        <f>VLOOKUP($C314,'[5]Gui chi Quynh'!$D$7:$F$393,3,0)</f>
        <v>A3</v>
      </c>
      <c r="F314" s="19">
        <f>VLOOKUP(E314,Sheet1!$B$2:$C$12,2,TRUE)</f>
        <v>8</v>
      </c>
      <c r="G314" s="5" t="str">
        <f>VLOOKUP($C314,'[6]Gui chi Quynh'!$C$7:$E$391,3,0)</f>
        <v>A4</v>
      </c>
      <c r="H314" s="19">
        <f>VLOOKUP(G314,Sheet1!$B$2:$C$12,2,TRUE)</f>
        <v>7</v>
      </c>
      <c r="I314" s="5" t="str">
        <f>VLOOKUP($C314,'[7]Gui chi Quynh'!$C$7:$E$389,3,0)</f>
        <v>A4</v>
      </c>
      <c r="J314" s="19">
        <f>VLOOKUP(I314,Sheet1!$B$2:$C$12,2,TRUE)</f>
        <v>7</v>
      </c>
      <c r="K314" s="5" t="str">
        <f>VLOOKUP($C314,'[8]Gui chi Quynh'!$C$7:$E$389,3,0)</f>
        <v>A3</v>
      </c>
      <c r="L314" s="19">
        <f>VLOOKUP(K314,Sheet1!$B$2:$C$12,2,TRUE)</f>
        <v>8</v>
      </c>
      <c r="M314" s="5" t="str">
        <f>VLOOKUP($C314,'[9]Gui chi Quynh'!$C$7:$E$388,3,0)</f>
        <v>A4</v>
      </c>
      <c r="N314" s="19">
        <f>VLOOKUP(M314,Sheet1!$B$2:$C$12,2,TRUE)</f>
        <v>7</v>
      </c>
      <c r="O314" s="5">
        <f t="shared" si="120"/>
        <v>7.4</v>
      </c>
      <c r="P314" s="215">
        <f t="shared" si="121"/>
        <v>0</v>
      </c>
      <c r="Q314" s="9" t="str">
        <f t="shared" si="117"/>
        <v>Tốt</v>
      </c>
      <c r="R314" s="10"/>
      <c r="S314" s="17"/>
      <c r="T314" s="19"/>
      <c r="U314" s="5"/>
      <c r="V314" s="19"/>
      <c r="W314" s="5"/>
      <c r="X314" s="19"/>
      <c r="Y314" s="5"/>
      <c r="Z314" s="19"/>
      <c r="AA314" s="5"/>
      <c r="AB314" s="19"/>
      <c r="AC314" s="5"/>
      <c r="AD314" s="215"/>
      <c r="AE314" s="9"/>
      <c r="AF314" s="5"/>
      <c r="AG314" s="215"/>
      <c r="AH314" s="9"/>
      <c r="AI314" s="216"/>
      <c r="AJ314" s="9"/>
      <c r="AK314" s="9"/>
      <c r="AL314" s="9"/>
      <c r="AM314" s="9"/>
      <c r="AN314" s="5"/>
      <c r="AO314" s="5"/>
      <c r="AP314" s="9"/>
      <c r="AQ314" s="5"/>
      <c r="AR314" s="25"/>
      <c r="AS314" s="25"/>
    </row>
    <row r="315" spans="1:45" s="7" customFormat="1" ht="20.100000000000001" hidden="1" customHeight="1" x14ac:dyDescent="0.25">
      <c r="A315" s="86">
        <f t="shared" si="122"/>
        <v>272</v>
      </c>
      <c r="B315" s="255" t="s">
        <v>264</v>
      </c>
      <c r="C315" s="9" t="s">
        <v>664</v>
      </c>
      <c r="D315" s="38"/>
      <c r="E315" s="5" t="str">
        <f>VLOOKUP($C315,'[5]Gui chi Quynh'!$D$7:$F$393,3,0)</f>
        <v>A3</v>
      </c>
      <c r="F315" s="19">
        <f>VLOOKUP(E315,Sheet1!$B$2:$C$12,2,TRUE)</f>
        <v>8</v>
      </c>
      <c r="G315" s="5" t="str">
        <f>VLOOKUP($C315,'[6]Gui chi Quynh'!$C$7:$E$391,3,0)</f>
        <v>A4</v>
      </c>
      <c r="H315" s="19">
        <f>VLOOKUP(G315,Sheet1!$B$2:$C$12,2,TRUE)</f>
        <v>7</v>
      </c>
      <c r="I315" s="5" t="str">
        <f>VLOOKUP($C315,'[7]Gui chi Quynh'!$C$7:$E$389,3,0)</f>
        <v>A4</v>
      </c>
      <c r="J315" s="19">
        <f>VLOOKUP(I315,Sheet1!$B$2:$C$12,2,TRUE)</f>
        <v>7</v>
      </c>
      <c r="K315" s="5" t="str">
        <f>VLOOKUP($C315,'[8]Gui chi Quynh'!$C$7:$E$389,3,0)</f>
        <v>A3</v>
      </c>
      <c r="L315" s="19">
        <f>VLOOKUP(K315,Sheet1!$B$2:$C$12,2,TRUE)</f>
        <v>8</v>
      </c>
      <c r="M315" s="5" t="str">
        <f>VLOOKUP($C315,'[9]Gui chi Quynh'!$C$7:$E$388,3,0)</f>
        <v>A4</v>
      </c>
      <c r="N315" s="19">
        <f>VLOOKUP(M315,Sheet1!$B$2:$C$12,2,TRUE)</f>
        <v>7</v>
      </c>
      <c r="O315" s="5">
        <f t="shared" si="120"/>
        <v>7.4</v>
      </c>
      <c r="P315" s="215">
        <f t="shared" si="121"/>
        <v>0</v>
      </c>
      <c r="Q315" s="9" t="str">
        <f t="shared" si="117"/>
        <v>Tốt</v>
      </c>
      <c r="R315" s="10"/>
      <c r="S315" s="17"/>
      <c r="T315" s="19"/>
      <c r="U315" s="5"/>
      <c r="V315" s="19"/>
      <c r="W315" s="5"/>
      <c r="X315" s="19"/>
      <c r="Y315" s="5"/>
      <c r="Z315" s="19"/>
      <c r="AA315" s="5"/>
      <c r="AB315" s="19"/>
      <c r="AC315" s="5"/>
      <c r="AD315" s="215"/>
      <c r="AE315" s="9"/>
      <c r="AF315" s="5"/>
      <c r="AG315" s="215"/>
      <c r="AH315" s="9"/>
      <c r="AI315" s="216"/>
      <c r="AJ315" s="9"/>
      <c r="AK315" s="9"/>
      <c r="AL315" s="9"/>
      <c r="AM315" s="9"/>
      <c r="AN315" s="5"/>
      <c r="AO315" s="5"/>
      <c r="AP315" s="9"/>
      <c r="AQ315" s="5"/>
      <c r="AR315" s="25"/>
      <c r="AS315" s="25"/>
    </row>
    <row r="316" spans="1:45" s="7" customFormat="1" ht="20.100000000000001" hidden="1" customHeight="1" x14ac:dyDescent="0.25">
      <c r="A316" s="86">
        <f t="shared" si="122"/>
        <v>273</v>
      </c>
      <c r="B316" s="255" t="s">
        <v>301</v>
      </c>
      <c r="C316" s="9" t="s">
        <v>667</v>
      </c>
      <c r="D316" s="38"/>
      <c r="E316" s="5" t="str">
        <f>VLOOKUP($C316,'[5]Gui chi Quynh'!$D$7:$F$393,3,0)</f>
        <v>A3</v>
      </c>
      <c r="F316" s="19">
        <f>VLOOKUP(E316,Sheet1!$B$2:$C$12,2,TRUE)</f>
        <v>8</v>
      </c>
      <c r="G316" s="5" t="str">
        <f>VLOOKUP($C316,'[6]Gui chi Quynh'!$C$7:$E$391,3,0)</f>
        <v>A4</v>
      </c>
      <c r="H316" s="19">
        <f>VLOOKUP(G316,Sheet1!$B$2:$C$12,2,TRUE)</f>
        <v>7</v>
      </c>
      <c r="I316" s="5" t="str">
        <f>VLOOKUP($C316,'[7]Gui chi Quynh'!$C$7:$E$389,3,0)</f>
        <v>A4</v>
      </c>
      <c r="J316" s="19">
        <f>VLOOKUP(I316,Sheet1!$B$2:$C$12,2,TRUE)</f>
        <v>7</v>
      </c>
      <c r="K316" s="5" t="str">
        <f>VLOOKUP($C316,'[8]Gui chi Quynh'!$C$7:$E$389,3,0)</f>
        <v>A3</v>
      </c>
      <c r="L316" s="19">
        <f>VLOOKUP(K316,Sheet1!$B$2:$C$12,2,TRUE)</f>
        <v>8</v>
      </c>
      <c r="M316" s="5" t="str">
        <f>VLOOKUP($C316,'[9]Gui chi Quynh'!$C$7:$E$388,3,0)</f>
        <v>A4</v>
      </c>
      <c r="N316" s="19">
        <f>VLOOKUP(M316,Sheet1!$B$2:$C$12,2,TRUE)</f>
        <v>7</v>
      </c>
      <c r="O316" s="5">
        <f t="shared" si="120"/>
        <v>7.4</v>
      </c>
      <c r="P316" s="215">
        <f t="shared" si="121"/>
        <v>0</v>
      </c>
      <c r="Q316" s="9" t="str">
        <f t="shared" si="117"/>
        <v>Tốt</v>
      </c>
      <c r="R316" s="10"/>
      <c r="S316" s="17"/>
      <c r="T316" s="19"/>
      <c r="U316" s="5"/>
      <c r="V316" s="19"/>
      <c r="W316" s="5"/>
      <c r="X316" s="19"/>
      <c r="Y316" s="5"/>
      <c r="Z316" s="19"/>
      <c r="AA316" s="5"/>
      <c r="AB316" s="19"/>
      <c r="AC316" s="5"/>
      <c r="AD316" s="215"/>
      <c r="AE316" s="9"/>
      <c r="AF316" s="5"/>
      <c r="AG316" s="215"/>
      <c r="AH316" s="9"/>
      <c r="AI316" s="216"/>
      <c r="AJ316" s="9"/>
      <c r="AK316" s="9"/>
      <c r="AL316" s="9"/>
      <c r="AM316" s="9"/>
      <c r="AN316" s="5"/>
      <c r="AO316" s="5"/>
      <c r="AP316" s="9"/>
      <c r="AQ316" s="5"/>
      <c r="AR316" s="25"/>
      <c r="AS316" s="25"/>
    </row>
    <row r="317" spans="1:45" s="7" customFormat="1" ht="20.100000000000001" hidden="1" customHeight="1" x14ac:dyDescent="0.25">
      <c r="A317" s="86">
        <f t="shared" si="122"/>
        <v>274</v>
      </c>
      <c r="B317" s="255" t="s">
        <v>289</v>
      </c>
      <c r="C317" s="9" t="s">
        <v>666</v>
      </c>
      <c r="D317" s="38"/>
      <c r="E317" s="5" t="str">
        <f>VLOOKUP($C317,'[5]Gui chi Quynh'!$D$7:$F$393,3,0)</f>
        <v>A3</v>
      </c>
      <c r="F317" s="19">
        <f>VLOOKUP(E317,Sheet1!$B$2:$C$12,2,TRUE)</f>
        <v>8</v>
      </c>
      <c r="G317" s="5" t="str">
        <f>VLOOKUP($C317,'[6]Gui chi Quynh'!$C$7:$E$391,3,0)</f>
        <v>A4</v>
      </c>
      <c r="H317" s="19">
        <f>VLOOKUP(G317,Sheet1!$B$2:$C$12,2,TRUE)</f>
        <v>7</v>
      </c>
      <c r="I317" s="5" t="str">
        <f>VLOOKUP($C317,'[7]Gui chi Quynh'!$C$7:$E$389,3,0)</f>
        <v>A4</v>
      </c>
      <c r="J317" s="19">
        <f>VLOOKUP(I317,Sheet1!$B$2:$C$12,2,TRUE)</f>
        <v>7</v>
      </c>
      <c r="K317" s="5" t="str">
        <f>VLOOKUP($C317,'[8]Gui chi Quynh'!$C$7:$E$389,3,0)</f>
        <v>A3</v>
      </c>
      <c r="L317" s="19">
        <f>VLOOKUP(K317,Sheet1!$B$2:$C$12,2,TRUE)</f>
        <v>8</v>
      </c>
      <c r="M317" s="5" t="str">
        <f>VLOOKUP($C317,'[9]Gui chi Quynh'!$C$7:$E$388,3,0)</f>
        <v>A3</v>
      </c>
      <c r="N317" s="19">
        <f>VLOOKUP(M317,Sheet1!$B$2:$C$12,2,TRUE)</f>
        <v>8</v>
      </c>
      <c r="O317" s="5">
        <f t="shared" si="120"/>
        <v>7.6</v>
      </c>
      <c r="P317" s="215">
        <f t="shared" si="121"/>
        <v>0</v>
      </c>
      <c r="Q317" s="9" t="str">
        <f t="shared" si="117"/>
        <v>Tốt</v>
      </c>
      <c r="R317" s="10"/>
      <c r="S317" s="17"/>
      <c r="T317" s="19"/>
      <c r="U317" s="5"/>
      <c r="V317" s="19"/>
      <c r="W317" s="5"/>
      <c r="X317" s="19"/>
      <c r="Y317" s="5"/>
      <c r="Z317" s="19"/>
      <c r="AA317" s="5"/>
      <c r="AB317" s="19"/>
      <c r="AC317" s="5"/>
      <c r="AD317" s="215"/>
      <c r="AE317" s="9"/>
      <c r="AF317" s="5"/>
      <c r="AG317" s="215"/>
      <c r="AH317" s="9"/>
      <c r="AI317" s="216"/>
      <c r="AJ317" s="9"/>
      <c r="AK317" s="9"/>
      <c r="AL317" s="9"/>
      <c r="AM317" s="9"/>
      <c r="AN317" s="5"/>
      <c r="AO317" s="5"/>
      <c r="AP317" s="9"/>
      <c r="AQ317" s="5"/>
      <c r="AR317" s="25"/>
      <c r="AS317" s="25"/>
    </row>
    <row r="318" spans="1:45" s="7" customFormat="1" ht="20.100000000000001" hidden="1" customHeight="1" x14ac:dyDescent="0.25">
      <c r="A318" s="86">
        <f t="shared" si="122"/>
        <v>275</v>
      </c>
      <c r="B318" s="255" t="s">
        <v>267</v>
      </c>
      <c r="C318" s="9" t="s">
        <v>665</v>
      </c>
      <c r="D318" s="38"/>
      <c r="E318" s="5" t="str">
        <f>VLOOKUP($C318,'[5]Gui chi Quynh'!$D$7:$F$393,3,0)</f>
        <v>A3</v>
      </c>
      <c r="F318" s="19">
        <f>VLOOKUP(E318,Sheet1!$B$2:$C$12,2,TRUE)</f>
        <v>8</v>
      </c>
      <c r="G318" s="5" t="str">
        <f>VLOOKUP($C318,'[6]Gui chi Quynh'!$C$7:$E$391,3,0)</f>
        <v>A4</v>
      </c>
      <c r="H318" s="19">
        <f>VLOOKUP(G318,Sheet1!$B$2:$C$12,2,TRUE)</f>
        <v>7</v>
      </c>
      <c r="I318" s="5" t="str">
        <f>VLOOKUP($C318,'[7]Gui chi Quynh'!$C$7:$E$389,3,0)</f>
        <v>A4</v>
      </c>
      <c r="J318" s="19">
        <f>VLOOKUP(I318,Sheet1!$B$2:$C$12,2,TRUE)</f>
        <v>7</v>
      </c>
      <c r="K318" s="5" t="str">
        <f>VLOOKUP($C318,'[8]Gui chi Quynh'!$C$7:$E$389,3,0)</f>
        <v>A3</v>
      </c>
      <c r="L318" s="19">
        <f>VLOOKUP(K318,Sheet1!$B$2:$C$12,2,TRUE)</f>
        <v>8</v>
      </c>
      <c r="M318" s="5" t="str">
        <f>VLOOKUP($C318,'[9]Gui chi Quynh'!$C$7:$E$388,3,0)</f>
        <v>A4</v>
      </c>
      <c r="N318" s="19">
        <f>VLOOKUP(M318,Sheet1!$B$2:$C$12,2,TRUE)</f>
        <v>7</v>
      </c>
      <c r="O318" s="5">
        <f t="shared" si="120"/>
        <v>7.4</v>
      </c>
      <c r="P318" s="215">
        <f t="shared" si="121"/>
        <v>0</v>
      </c>
      <c r="Q318" s="9" t="str">
        <f t="shared" si="117"/>
        <v>Tốt</v>
      </c>
      <c r="R318" s="10"/>
      <c r="S318" s="17"/>
      <c r="T318" s="19"/>
      <c r="U318" s="5"/>
      <c r="V318" s="19"/>
      <c r="W318" s="5"/>
      <c r="X318" s="19"/>
      <c r="Y318" s="5"/>
      <c r="Z318" s="19"/>
      <c r="AA318" s="5"/>
      <c r="AB318" s="19"/>
      <c r="AC318" s="5"/>
      <c r="AD318" s="215"/>
      <c r="AE318" s="9"/>
      <c r="AF318" s="5"/>
      <c r="AG318" s="215"/>
      <c r="AH318" s="9"/>
      <c r="AI318" s="216"/>
      <c r="AJ318" s="9"/>
      <c r="AK318" s="9"/>
      <c r="AL318" s="9"/>
      <c r="AM318" s="9"/>
      <c r="AN318" s="5"/>
      <c r="AO318" s="5"/>
      <c r="AP318" s="9"/>
      <c r="AQ318" s="5"/>
      <c r="AR318" s="25"/>
      <c r="AS318" s="25"/>
    </row>
    <row r="319" spans="1:45" s="7" customFormat="1" ht="20.100000000000001" hidden="1" customHeight="1" x14ac:dyDescent="0.25">
      <c r="A319" s="86">
        <f t="shared" si="122"/>
        <v>276</v>
      </c>
      <c r="B319" s="255" t="s">
        <v>266</v>
      </c>
      <c r="C319" s="9" t="s">
        <v>660</v>
      </c>
      <c r="D319" s="38"/>
      <c r="E319" s="5" t="str">
        <f>VLOOKUP($C319,'[5]Gui chi Quynh'!$D$7:$F$393,3,0)</f>
        <v>A3</v>
      </c>
      <c r="F319" s="19">
        <f>VLOOKUP(E319,Sheet1!$B$2:$C$12,2,TRUE)</f>
        <v>8</v>
      </c>
      <c r="G319" s="5" t="str">
        <f>VLOOKUP($C319,'[6]Gui chi Quynh'!$C$7:$E$391,3,0)</f>
        <v>A3</v>
      </c>
      <c r="H319" s="19">
        <f>VLOOKUP(G319,Sheet1!$B$2:$C$12,2,TRUE)</f>
        <v>8</v>
      </c>
      <c r="I319" s="5" t="str">
        <f>VLOOKUP($C319,'[7]Gui chi Quynh'!$C$7:$E$389,3,0)</f>
        <v>A4</v>
      </c>
      <c r="J319" s="19">
        <f>VLOOKUP(I319,Sheet1!$B$2:$C$12,2,TRUE)</f>
        <v>7</v>
      </c>
      <c r="K319" s="5" t="str">
        <f>VLOOKUP($C319,'[8]Gui chi Quynh'!$C$7:$E$389,3,0)</f>
        <v>A3</v>
      </c>
      <c r="L319" s="19">
        <f>VLOOKUP(K319,Sheet1!$B$2:$C$12,2,TRUE)</f>
        <v>8</v>
      </c>
      <c r="M319" s="5" t="str">
        <f>VLOOKUP($C319,'[9]Gui chi Quynh'!$C$7:$E$388,3,0)</f>
        <v>A4</v>
      </c>
      <c r="N319" s="19">
        <f>VLOOKUP(M319,Sheet1!$B$2:$C$12,2,TRUE)</f>
        <v>7</v>
      </c>
      <c r="O319" s="5">
        <f t="shared" si="120"/>
        <v>7.6</v>
      </c>
      <c r="P319" s="215">
        <f t="shared" si="121"/>
        <v>0</v>
      </c>
      <c r="Q319" s="9" t="str">
        <f t="shared" si="117"/>
        <v>Tốt</v>
      </c>
      <c r="R319" s="10"/>
      <c r="S319" s="17"/>
      <c r="T319" s="19"/>
      <c r="U319" s="5"/>
      <c r="V319" s="19"/>
      <c r="W319" s="5"/>
      <c r="X319" s="19"/>
      <c r="Y319" s="5"/>
      <c r="Z319" s="19"/>
      <c r="AA319" s="5"/>
      <c r="AB319" s="19"/>
      <c r="AC319" s="5"/>
      <c r="AD319" s="215"/>
      <c r="AE319" s="9"/>
      <c r="AF319" s="5"/>
      <c r="AG319" s="215"/>
      <c r="AH319" s="9"/>
      <c r="AI319" s="216"/>
      <c r="AJ319" s="9"/>
      <c r="AK319" s="9"/>
      <c r="AL319" s="9"/>
      <c r="AM319" s="9"/>
      <c r="AN319" s="5"/>
      <c r="AO319" s="5"/>
      <c r="AP319" s="9"/>
      <c r="AQ319" s="5"/>
      <c r="AR319" s="25"/>
      <c r="AS319" s="25"/>
    </row>
    <row r="320" spans="1:45" s="7" customFormat="1" ht="22.5" customHeight="1" x14ac:dyDescent="0.25">
      <c r="A320" s="282" t="s">
        <v>906</v>
      </c>
      <c r="B320" s="283" t="s">
        <v>907</v>
      </c>
      <c r="C320" s="284"/>
      <c r="D320" s="285"/>
      <c r="E320" s="284"/>
      <c r="F320" s="285"/>
      <c r="G320" s="284"/>
      <c r="H320" s="285"/>
      <c r="I320" s="284"/>
      <c r="J320" s="285"/>
      <c r="K320" s="284"/>
      <c r="L320" s="285"/>
      <c r="M320" s="284"/>
      <c r="N320" s="285"/>
      <c r="O320" s="284"/>
      <c r="P320" s="286"/>
      <c r="Q320" s="287">
        <f>COUNTA($Q$322:$Q$330)</f>
        <v>9</v>
      </c>
      <c r="R320" s="288" t="str">
        <f xml:space="preserve"> (COUNTIF($Q$322:$Q$330, "Xuất sắc") &amp; " Xuất sắc") &amp;" + "&amp; (COUNTIF($Q$322:$Q$330, "Tốt") &amp; " Tốt")</f>
        <v>2 Xuất sắc + 7 Tốt</v>
      </c>
      <c r="S320" s="213"/>
      <c r="T320" s="8"/>
      <c r="U320" s="213"/>
      <c r="V320" s="8"/>
      <c r="W320" s="213"/>
      <c r="X320" s="8"/>
      <c r="Y320" s="213"/>
      <c r="Z320" s="8"/>
      <c r="AA320" s="213"/>
      <c r="AB320" s="8"/>
      <c r="AC320" s="213"/>
      <c r="AD320" s="258"/>
      <c r="AE320" s="213"/>
      <c r="AF320" s="213"/>
      <c r="AG320" s="258"/>
      <c r="AH320" s="213"/>
      <c r="AI320" s="214"/>
      <c r="AJ320" s="8"/>
      <c r="AK320" s="213"/>
      <c r="AL320" s="8"/>
      <c r="AM320" s="213"/>
      <c r="AN320" s="8"/>
      <c r="AO320" s="213"/>
      <c r="AP320" s="8"/>
      <c r="AQ320" s="213"/>
      <c r="AR320" s="43"/>
      <c r="AS320" s="43"/>
    </row>
    <row r="321" spans="1:45" s="7" customFormat="1" ht="20.100000000000001" hidden="1" customHeight="1" x14ac:dyDescent="0.25">
      <c r="A321" s="242" t="s">
        <v>847</v>
      </c>
      <c r="B321" s="243" t="s">
        <v>848</v>
      </c>
      <c r="C321" s="242"/>
      <c r="D321" s="234"/>
      <c r="E321" s="232"/>
      <c r="F321" s="233"/>
      <c r="G321" s="232"/>
      <c r="H321" s="233"/>
      <c r="I321" s="232"/>
      <c r="J321" s="233"/>
      <c r="K321" s="233"/>
      <c r="L321" s="233"/>
      <c r="M321" s="233"/>
      <c r="N321" s="233"/>
      <c r="O321" s="232"/>
      <c r="P321" s="259"/>
      <c r="Q321" s="272"/>
      <c r="R321" s="260"/>
      <c r="S321" s="19"/>
      <c r="T321" s="19"/>
      <c r="U321" s="5"/>
      <c r="V321" s="19"/>
      <c r="W321" s="5"/>
      <c r="X321" s="19"/>
      <c r="Y321" s="5"/>
      <c r="Z321" s="19"/>
      <c r="AA321" s="5"/>
      <c r="AB321" s="19"/>
      <c r="AC321" s="5"/>
      <c r="AD321" s="215"/>
      <c r="AE321" s="9"/>
      <c r="AF321" s="5"/>
      <c r="AG321" s="215"/>
      <c r="AH321" s="9"/>
      <c r="AI321" s="216"/>
      <c r="AJ321" s="9"/>
      <c r="AK321" s="9"/>
      <c r="AL321" s="9"/>
      <c r="AM321" s="9"/>
      <c r="AN321" s="5"/>
      <c r="AO321" s="5"/>
      <c r="AP321" s="9"/>
      <c r="AQ321" s="5"/>
      <c r="AR321" s="25"/>
      <c r="AS321" s="25"/>
    </row>
    <row r="322" spans="1:45" s="7" customFormat="1" ht="20.100000000000001" hidden="1" customHeight="1" x14ac:dyDescent="0.25">
      <c r="A322" s="86">
        <v>277</v>
      </c>
      <c r="B322" s="80" t="s">
        <v>377</v>
      </c>
      <c r="C322" s="117" t="s">
        <v>668</v>
      </c>
      <c r="D322" s="236" t="s">
        <v>339</v>
      </c>
      <c r="E322" s="5" t="str">
        <f>VLOOKUP($C322,'[5]Gui chi Quynh'!$D$7:$F$393,3,0)</f>
        <v>A3</v>
      </c>
      <c r="F322" s="19">
        <f>VLOOKUP(E322,Sheet1!$B$2:$C$12,2,TRUE)</f>
        <v>8</v>
      </c>
      <c r="G322" s="5" t="str">
        <f>VLOOKUP($C322,'[6]Gui chi Quynh'!$C$7:$E$391,3,0)</f>
        <v>A1</v>
      </c>
      <c r="H322" s="19">
        <f>VLOOKUP(G322,Sheet1!$B$2:$C$12,2,TRUE)</f>
        <v>10</v>
      </c>
      <c r="I322" s="5" t="str">
        <f>VLOOKUP($C322,'[7]Gui chi Quynh'!$C$7:$E$389,3,0)</f>
        <v>A1</v>
      </c>
      <c r="J322" s="19">
        <f>VLOOKUP(I322,Sheet1!$B$2:$C$12,2,TRUE)</f>
        <v>10</v>
      </c>
      <c r="K322" s="5" t="str">
        <f>VLOOKUP($C322,'[8]Gui chi Quynh'!$C$7:$E$389,3,0)</f>
        <v>A1</v>
      </c>
      <c r="L322" s="19">
        <f>VLOOKUP(K322,Sheet1!$B$2:$C$12,2,TRUE)</f>
        <v>10</v>
      </c>
      <c r="M322" s="5" t="str">
        <f>VLOOKUP($C322,'[9]Gui chi Quynh'!$C$7:$E$388,3,0)</f>
        <v>A2</v>
      </c>
      <c r="N322" s="19">
        <f>VLOOKUP(M322,Sheet1!$B$2:$C$12,2,TRUE)</f>
        <v>9</v>
      </c>
      <c r="O322" s="5">
        <f t="shared" ref="O322:O330" si="123">ROUND(AVERAGE(F322,H322,J322,L322,N322),2)</f>
        <v>9.4</v>
      </c>
      <c r="P322" s="215">
        <f t="shared" ref="P322:P330" si="124">COUNTIF(D322:M322,"C*")*1+COUNTIF(D322:M322,"D")*2+COUNTIF(D322:M322,"E")*3</f>
        <v>0</v>
      </c>
      <c r="Q322" s="9" t="str">
        <f t="shared" si="117"/>
        <v>Xuất sắc</v>
      </c>
      <c r="R322" s="10"/>
      <c r="S322" s="17"/>
      <c r="T322" s="19"/>
      <c r="U322" s="5"/>
      <c r="V322" s="19"/>
      <c r="W322" s="5"/>
      <c r="X322" s="19"/>
      <c r="Y322" s="5"/>
      <c r="Z322" s="19"/>
      <c r="AA322" s="5"/>
      <c r="AB322" s="19"/>
      <c r="AC322" s="5"/>
      <c r="AD322" s="215"/>
      <c r="AE322" s="9"/>
      <c r="AF322" s="5"/>
      <c r="AG322" s="215"/>
      <c r="AH322" s="9"/>
      <c r="AI322" s="216"/>
      <c r="AJ322" s="9"/>
      <c r="AK322" s="9"/>
      <c r="AL322" s="9"/>
      <c r="AM322" s="9"/>
      <c r="AN322" s="5"/>
      <c r="AO322" s="5"/>
      <c r="AP322" s="9"/>
      <c r="AQ322" s="5"/>
      <c r="AR322" s="25"/>
      <c r="AS322" s="25"/>
    </row>
    <row r="323" spans="1:45" s="7" customFormat="1" ht="20.100000000000001" hidden="1" customHeight="1" x14ac:dyDescent="0.25">
      <c r="A323" s="86">
        <f>A322+1</f>
        <v>278</v>
      </c>
      <c r="B323" s="80" t="s">
        <v>390</v>
      </c>
      <c r="C323" s="117" t="s">
        <v>669</v>
      </c>
      <c r="D323" s="50"/>
      <c r="E323" s="5" t="str">
        <f>VLOOKUP($C323,'[5]Gui chi Quynh'!$D$7:$F$393,3,0)</f>
        <v>A3</v>
      </c>
      <c r="F323" s="19">
        <f>VLOOKUP(E323,Sheet1!$B$2:$C$12,2,TRUE)</f>
        <v>8</v>
      </c>
      <c r="G323" s="5" t="str">
        <f>VLOOKUP($C323,'[6]Gui chi Quynh'!$C$7:$E$391,3,0)</f>
        <v>A2</v>
      </c>
      <c r="H323" s="19">
        <f>VLOOKUP(G323,Sheet1!$B$2:$C$12,2,TRUE)</f>
        <v>9</v>
      </c>
      <c r="I323" s="5" t="str">
        <f>VLOOKUP($C323,'[7]Gui chi Quynh'!$C$7:$E$389,3,0)</f>
        <v>A1</v>
      </c>
      <c r="J323" s="19">
        <f>VLOOKUP(I323,Sheet1!$B$2:$C$12,2,TRUE)</f>
        <v>10</v>
      </c>
      <c r="K323" s="5" t="str">
        <f>VLOOKUP($C323,'[8]Gui chi Quynh'!$C$7:$E$389,3,0)</f>
        <v>A1</v>
      </c>
      <c r="L323" s="19">
        <f>VLOOKUP(K323,Sheet1!$B$2:$C$12,2,TRUE)</f>
        <v>10</v>
      </c>
      <c r="M323" s="5" t="str">
        <f>VLOOKUP($C323,'[9]Gui chi Quynh'!$C$7:$E$388,3,0)</f>
        <v>A2</v>
      </c>
      <c r="N323" s="19">
        <f>VLOOKUP(M323,Sheet1!$B$2:$C$12,2,TRUE)</f>
        <v>9</v>
      </c>
      <c r="O323" s="5">
        <f t="shared" si="123"/>
        <v>9.1999999999999993</v>
      </c>
      <c r="P323" s="215">
        <f t="shared" si="124"/>
        <v>0</v>
      </c>
      <c r="Q323" s="9" t="str">
        <f t="shared" si="117"/>
        <v>Xuất sắc</v>
      </c>
      <c r="R323" s="10"/>
      <c r="S323" s="17"/>
      <c r="T323" s="19"/>
      <c r="U323" s="5"/>
      <c r="V323" s="19"/>
      <c r="W323" s="5"/>
      <c r="X323" s="19"/>
      <c r="Y323" s="5"/>
      <c r="Z323" s="19"/>
      <c r="AA323" s="5"/>
      <c r="AB323" s="19"/>
      <c r="AC323" s="5"/>
      <c r="AD323" s="215"/>
      <c r="AE323" s="9"/>
      <c r="AF323" s="5"/>
      <c r="AG323" s="215"/>
      <c r="AH323" s="9"/>
      <c r="AI323" s="216"/>
      <c r="AJ323" s="9"/>
      <c r="AK323" s="9"/>
      <c r="AL323" s="9"/>
      <c r="AM323" s="9"/>
      <c r="AN323" s="5"/>
      <c r="AO323" s="5"/>
      <c r="AP323" s="9"/>
      <c r="AQ323" s="5"/>
      <c r="AR323" s="25"/>
      <c r="AS323" s="25"/>
    </row>
    <row r="324" spans="1:45" s="7" customFormat="1" ht="20.100000000000001" hidden="1" customHeight="1" x14ac:dyDescent="0.25">
      <c r="A324" s="86">
        <f t="shared" ref="A324:A330" si="125">A323+1</f>
        <v>279</v>
      </c>
      <c r="B324" s="80" t="s">
        <v>378</v>
      </c>
      <c r="C324" s="117" t="s">
        <v>810</v>
      </c>
      <c r="D324" s="49"/>
      <c r="E324" s="5" t="str">
        <f>VLOOKUP($C324,'[5]Gui chi Quynh'!$D$7:$F$393,3,0)</f>
        <v>A3</v>
      </c>
      <c r="F324" s="19">
        <f>VLOOKUP(E324,Sheet1!$B$2:$C$12,2,TRUE)</f>
        <v>8</v>
      </c>
      <c r="G324" s="5" t="str">
        <f>VLOOKUP($C324,'[6]Gui chi Quynh'!$C$7:$E$391,3,0)</f>
        <v>A4</v>
      </c>
      <c r="H324" s="19">
        <f>VLOOKUP(G324,Sheet1!$B$2:$C$12,2,TRUE)</f>
        <v>7</v>
      </c>
      <c r="I324" s="5" t="str">
        <f>VLOOKUP($C324,'[7]Gui chi Quynh'!$C$7:$E$389,3,0)</f>
        <v>A4</v>
      </c>
      <c r="J324" s="19">
        <f>VLOOKUP(I324,Sheet1!$B$2:$C$12,2,TRUE)</f>
        <v>7</v>
      </c>
      <c r="K324" s="5" t="str">
        <f>VLOOKUP($C324,'[8]Gui chi Quynh'!$C$7:$E$389,3,0)</f>
        <v>A4</v>
      </c>
      <c r="L324" s="19">
        <f>VLOOKUP(K324,Sheet1!$B$2:$C$12,2,TRUE)</f>
        <v>7</v>
      </c>
      <c r="M324" s="5" t="str">
        <f>VLOOKUP($C324,'[9]Gui chi Quynh'!$C$7:$E$388,3,0)</f>
        <v>A4</v>
      </c>
      <c r="N324" s="19">
        <f>VLOOKUP(M324,Sheet1!$B$2:$C$12,2,TRUE)</f>
        <v>7</v>
      </c>
      <c r="O324" s="5">
        <f t="shared" si="123"/>
        <v>7.2</v>
      </c>
      <c r="P324" s="215">
        <f t="shared" si="124"/>
        <v>0</v>
      </c>
      <c r="Q324" s="9" t="str">
        <f t="shared" si="117"/>
        <v>Tốt</v>
      </c>
      <c r="R324" s="10"/>
      <c r="S324" s="17"/>
      <c r="T324" s="19"/>
      <c r="U324" s="5"/>
      <c r="V324" s="19"/>
      <c r="W324" s="5"/>
      <c r="X324" s="19"/>
      <c r="Y324" s="5"/>
      <c r="Z324" s="19"/>
      <c r="AA324" s="5"/>
      <c r="AB324" s="19"/>
      <c r="AC324" s="5"/>
      <c r="AD324" s="215"/>
      <c r="AE324" s="9"/>
      <c r="AF324" s="5"/>
      <c r="AG324" s="215"/>
      <c r="AH324" s="9"/>
      <c r="AI324" s="216"/>
      <c r="AJ324" s="9"/>
      <c r="AK324" s="9"/>
      <c r="AL324" s="9"/>
      <c r="AM324" s="9"/>
      <c r="AN324" s="5"/>
      <c r="AO324" s="5"/>
      <c r="AP324" s="9"/>
      <c r="AQ324" s="5"/>
      <c r="AR324" s="25"/>
      <c r="AS324" s="25"/>
    </row>
    <row r="325" spans="1:45" s="7" customFormat="1" ht="20.100000000000001" hidden="1" customHeight="1" x14ac:dyDescent="0.25">
      <c r="A325" s="86">
        <f t="shared" si="125"/>
        <v>280</v>
      </c>
      <c r="B325" s="80" t="s">
        <v>195</v>
      </c>
      <c r="C325" s="117" t="s">
        <v>673</v>
      </c>
      <c r="D325" s="50"/>
      <c r="E325" s="5" t="str">
        <f>VLOOKUP($C325,'[5]Gui chi Quynh'!$D$7:$F$393,3,0)</f>
        <v>A3</v>
      </c>
      <c r="F325" s="19">
        <f>VLOOKUP(E325,Sheet1!$B$2:$C$12,2,TRUE)</f>
        <v>8</v>
      </c>
      <c r="G325" s="5" t="str">
        <f>VLOOKUP($C325,'[6]Gui chi Quynh'!$C$7:$E$391,3,0)</f>
        <v>A4</v>
      </c>
      <c r="H325" s="19">
        <f>VLOOKUP(G325,Sheet1!$B$2:$C$12,2,TRUE)</f>
        <v>7</v>
      </c>
      <c r="I325" s="5" t="str">
        <f>VLOOKUP($C325,'[7]Gui chi Quynh'!$C$7:$E$389,3,0)</f>
        <v>A4</v>
      </c>
      <c r="J325" s="19">
        <f>VLOOKUP(I325,Sheet1!$B$2:$C$12,2,TRUE)</f>
        <v>7</v>
      </c>
      <c r="K325" s="5" t="str">
        <f>VLOOKUP($C325,'[8]Gui chi Quynh'!$C$7:$E$389,3,0)</f>
        <v>A4</v>
      </c>
      <c r="L325" s="19">
        <f>VLOOKUP(K325,Sheet1!$B$2:$C$12,2,TRUE)</f>
        <v>7</v>
      </c>
      <c r="M325" s="5" t="str">
        <f>VLOOKUP($C325,'[9]Gui chi Quynh'!$C$7:$E$388,3,0)</f>
        <v>A3</v>
      </c>
      <c r="N325" s="19">
        <f>VLOOKUP(M325,Sheet1!$B$2:$C$12,2,TRUE)</f>
        <v>8</v>
      </c>
      <c r="O325" s="5">
        <f t="shared" si="123"/>
        <v>7.4</v>
      </c>
      <c r="P325" s="215">
        <f t="shared" si="124"/>
        <v>0</v>
      </c>
      <c r="Q325" s="9" t="str">
        <f t="shared" si="117"/>
        <v>Tốt</v>
      </c>
      <c r="R325" s="10"/>
      <c r="S325" s="17"/>
      <c r="T325" s="19"/>
      <c r="U325" s="5"/>
      <c r="V325" s="19"/>
      <c r="W325" s="5"/>
      <c r="X325" s="19"/>
      <c r="Y325" s="5"/>
      <c r="Z325" s="19"/>
      <c r="AA325" s="5"/>
      <c r="AB325" s="19"/>
      <c r="AC325" s="5"/>
      <c r="AD325" s="215"/>
      <c r="AE325" s="9"/>
      <c r="AF325" s="5"/>
      <c r="AG325" s="215"/>
      <c r="AH325" s="9"/>
      <c r="AI325" s="216"/>
      <c r="AJ325" s="9"/>
      <c r="AK325" s="9"/>
      <c r="AL325" s="9"/>
      <c r="AM325" s="9"/>
      <c r="AN325" s="5"/>
      <c r="AO325" s="5"/>
      <c r="AP325" s="9"/>
      <c r="AQ325" s="5"/>
      <c r="AR325" s="25"/>
      <c r="AS325" s="25"/>
    </row>
    <row r="326" spans="1:45" s="7" customFormat="1" ht="20.100000000000001" hidden="1" customHeight="1" x14ac:dyDescent="0.25">
      <c r="A326" s="86">
        <f t="shared" si="125"/>
        <v>281</v>
      </c>
      <c r="B326" s="80" t="s">
        <v>194</v>
      </c>
      <c r="C326" s="117" t="s">
        <v>672</v>
      </c>
      <c r="D326" s="50"/>
      <c r="E326" s="5" t="str">
        <f>VLOOKUP($C326,'[5]Gui chi Quynh'!$D$7:$F$393,3,0)</f>
        <v>A3</v>
      </c>
      <c r="F326" s="19">
        <f>VLOOKUP(E326,Sheet1!$B$2:$C$12,2,TRUE)</f>
        <v>8</v>
      </c>
      <c r="G326" s="5" t="str">
        <f>VLOOKUP($C326,'[6]Gui chi Quynh'!$C$7:$E$391,3,0)</f>
        <v>A4</v>
      </c>
      <c r="H326" s="19">
        <f>VLOOKUP(G326,Sheet1!$B$2:$C$12,2,TRUE)</f>
        <v>7</v>
      </c>
      <c r="I326" s="5" t="str">
        <f>VLOOKUP($C326,'[7]Gui chi Quynh'!$C$7:$E$389,3,0)</f>
        <v>A4</v>
      </c>
      <c r="J326" s="19">
        <f>VLOOKUP(I326,Sheet1!$B$2:$C$12,2,TRUE)</f>
        <v>7</v>
      </c>
      <c r="K326" s="5" t="str">
        <f>VLOOKUP($C326,'[8]Gui chi Quynh'!$C$7:$E$389,3,0)</f>
        <v>A4</v>
      </c>
      <c r="L326" s="19">
        <f>VLOOKUP(K326,Sheet1!$B$2:$C$12,2,TRUE)</f>
        <v>7</v>
      </c>
      <c r="M326" s="5" t="str">
        <f>VLOOKUP($C326,'[9]Gui chi Quynh'!$C$7:$E$388,3,0)</f>
        <v>A3</v>
      </c>
      <c r="N326" s="19">
        <f>VLOOKUP(M326,Sheet1!$B$2:$C$12,2,TRUE)</f>
        <v>8</v>
      </c>
      <c r="O326" s="5">
        <f t="shared" si="123"/>
        <v>7.4</v>
      </c>
      <c r="P326" s="215">
        <f t="shared" si="124"/>
        <v>0</v>
      </c>
      <c r="Q326" s="9" t="str">
        <f t="shared" si="117"/>
        <v>Tốt</v>
      </c>
      <c r="R326" s="10"/>
      <c r="S326" s="17"/>
      <c r="T326" s="19"/>
      <c r="U326" s="5"/>
      <c r="V326" s="19"/>
      <c r="W326" s="5"/>
      <c r="X326" s="19"/>
      <c r="Y326" s="5"/>
      <c r="Z326" s="19"/>
      <c r="AA326" s="5"/>
      <c r="AB326" s="19"/>
      <c r="AC326" s="5"/>
      <c r="AD326" s="215"/>
      <c r="AE326" s="9"/>
      <c r="AF326" s="5"/>
      <c r="AG326" s="215"/>
      <c r="AH326" s="9"/>
      <c r="AI326" s="216"/>
      <c r="AJ326" s="9"/>
      <c r="AK326" s="9"/>
      <c r="AL326" s="9"/>
      <c r="AM326" s="9"/>
      <c r="AN326" s="5"/>
      <c r="AO326" s="5"/>
      <c r="AP326" s="9"/>
      <c r="AQ326" s="5"/>
      <c r="AR326" s="25"/>
      <c r="AS326" s="25"/>
    </row>
    <row r="327" spans="1:45" s="7" customFormat="1" ht="20.100000000000001" hidden="1" customHeight="1" x14ac:dyDescent="0.25">
      <c r="A327" s="86">
        <f t="shared" si="125"/>
        <v>282</v>
      </c>
      <c r="B327" s="80" t="s">
        <v>192</v>
      </c>
      <c r="C327" s="117" t="s">
        <v>670</v>
      </c>
      <c r="D327" s="50"/>
      <c r="E327" s="5" t="str">
        <f>VLOOKUP($C327,'[5]Gui chi Quynh'!$D$7:$F$393,3,0)</f>
        <v>A3</v>
      </c>
      <c r="F327" s="19">
        <f>VLOOKUP(E327,Sheet1!$B$2:$C$12,2,TRUE)</f>
        <v>8</v>
      </c>
      <c r="G327" s="5" t="str">
        <f>VLOOKUP($C327,'[6]Gui chi Quynh'!$C$7:$E$391,3,0)</f>
        <v>A4</v>
      </c>
      <c r="H327" s="19">
        <f>VLOOKUP(G327,Sheet1!$B$2:$C$12,2,TRUE)</f>
        <v>7</v>
      </c>
      <c r="I327" s="5" t="str">
        <f>VLOOKUP($C327,'[7]Gui chi Quynh'!$C$7:$E$389,3,0)</f>
        <v>A4</v>
      </c>
      <c r="J327" s="19">
        <f>VLOOKUP(I327,Sheet1!$B$2:$C$12,2,TRUE)</f>
        <v>7</v>
      </c>
      <c r="K327" s="5" t="str">
        <f>VLOOKUP($C327,'[8]Gui chi Quynh'!$C$7:$E$389,3,0)</f>
        <v>A3</v>
      </c>
      <c r="L327" s="19">
        <f>VLOOKUP(K327,Sheet1!$B$2:$C$12,2,TRUE)</f>
        <v>8</v>
      </c>
      <c r="M327" s="5" t="str">
        <f>VLOOKUP($C327,'[9]Gui chi Quynh'!$C$7:$E$388,3,0)</f>
        <v>A4</v>
      </c>
      <c r="N327" s="19">
        <f>VLOOKUP(M327,Sheet1!$B$2:$C$12,2,TRUE)</f>
        <v>7</v>
      </c>
      <c r="O327" s="5">
        <f t="shared" si="123"/>
        <v>7.4</v>
      </c>
      <c r="P327" s="215">
        <f t="shared" si="124"/>
        <v>0</v>
      </c>
      <c r="Q327" s="9" t="str">
        <f t="shared" si="117"/>
        <v>Tốt</v>
      </c>
      <c r="R327" s="10"/>
      <c r="S327" s="17"/>
      <c r="T327" s="19"/>
      <c r="U327" s="5"/>
      <c r="V327" s="19"/>
      <c r="W327" s="5"/>
      <c r="X327" s="19"/>
      <c r="Y327" s="5"/>
      <c r="Z327" s="19"/>
      <c r="AA327" s="5"/>
      <c r="AB327" s="19"/>
      <c r="AC327" s="5"/>
      <c r="AD327" s="215"/>
      <c r="AE327" s="9"/>
      <c r="AF327" s="5"/>
      <c r="AG327" s="215"/>
      <c r="AH327" s="9"/>
      <c r="AI327" s="216"/>
      <c r="AJ327" s="9"/>
      <c r="AK327" s="9"/>
      <c r="AL327" s="9"/>
      <c r="AM327" s="9"/>
      <c r="AN327" s="5"/>
      <c r="AO327" s="5"/>
      <c r="AP327" s="9"/>
      <c r="AQ327" s="5"/>
      <c r="AR327" s="25"/>
      <c r="AS327" s="25"/>
    </row>
    <row r="328" spans="1:45" s="7" customFormat="1" ht="20.100000000000001" hidden="1" customHeight="1" x14ac:dyDescent="0.25">
      <c r="A328" s="86">
        <f t="shared" si="125"/>
        <v>283</v>
      </c>
      <c r="B328" s="80" t="s">
        <v>389</v>
      </c>
      <c r="C328" s="117" t="s">
        <v>674</v>
      </c>
      <c r="D328" s="50"/>
      <c r="E328" s="5" t="str">
        <f>VLOOKUP($C328,'[5]Gui chi Quynh'!$D$7:$F$393,3,0)</f>
        <v>A3</v>
      </c>
      <c r="F328" s="19">
        <f>VLOOKUP(E328,Sheet1!$B$2:$C$12,2,TRUE)</f>
        <v>8</v>
      </c>
      <c r="G328" s="5" t="str">
        <f>VLOOKUP($C328,'[6]Gui chi Quynh'!$C$7:$E$391,3,0)</f>
        <v>A4</v>
      </c>
      <c r="H328" s="19">
        <f>VLOOKUP(G328,Sheet1!$B$2:$C$12,2,TRUE)</f>
        <v>7</v>
      </c>
      <c r="I328" s="5" t="str">
        <f>VLOOKUP($C328,'[7]Gui chi Quynh'!$C$7:$E$389,3,0)</f>
        <v>A4</v>
      </c>
      <c r="J328" s="19">
        <f>VLOOKUP(I328,Sheet1!$B$2:$C$12,2,TRUE)</f>
        <v>7</v>
      </c>
      <c r="K328" s="5" t="str">
        <f>VLOOKUP($C328,'[8]Gui chi Quynh'!$C$7:$E$389,3,0)</f>
        <v>A4</v>
      </c>
      <c r="L328" s="19">
        <f>VLOOKUP(K328,Sheet1!$B$2:$C$12,2,TRUE)</f>
        <v>7</v>
      </c>
      <c r="M328" s="5" t="str">
        <f>VLOOKUP($C328,'[9]Gui chi Quynh'!$C$7:$E$388,3,0)</f>
        <v>A4</v>
      </c>
      <c r="N328" s="19">
        <f>VLOOKUP(M328,Sheet1!$B$2:$C$12,2,TRUE)</f>
        <v>7</v>
      </c>
      <c r="O328" s="5">
        <f t="shared" si="123"/>
        <v>7.2</v>
      </c>
      <c r="P328" s="215">
        <f t="shared" si="124"/>
        <v>0</v>
      </c>
      <c r="Q328" s="9" t="str">
        <f t="shared" si="117"/>
        <v>Tốt</v>
      </c>
      <c r="R328" s="10"/>
      <c r="S328" s="17"/>
      <c r="T328" s="19"/>
      <c r="U328" s="5"/>
      <c r="V328" s="19"/>
      <c r="W328" s="5"/>
      <c r="X328" s="19"/>
      <c r="Y328" s="5"/>
      <c r="Z328" s="19"/>
      <c r="AA328" s="5"/>
      <c r="AB328" s="19"/>
      <c r="AC328" s="5"/>
      <c r="AD328" s="215"/>
      <c r="AE328" s="9"/>
      <c r="AF328" s="5"/>
      <c r="AG328" s="215"/>
      <c r="AH328" s="9"/>
      <c r="AI328" s="216"/>
      <c r="AJ328" s="9"/>
      <c r="AK328" s="9"/>
      <c r="AL328" s="9"/>
      <c r="AM328" s="9"/>
      <c r="AN328" s="5"/>
      <c r="AO328" s="5"/>
      <c r="AP328" s="9"/>
      <c r="AQ328" s="5"/>
      <c r="AR328" s="25"/>
      <c r="AS328" s="25"/>
    </row>
    <row r="329" spans="1:45" s="7" customFormat="1" ht="20.100000000000001" hidden="1" customHeight="1" x14ac:dyDescent="0.25">
      <c r="A329" s="86">
        <f t="shared" si="125"/>
        <v>284</v>
      </c>
      <c r="B329" s="80" t="s">
        <v>854</v>
      </c>
      <c r="C329" s="117" t="s">
        <v>671</v>
      </c>
      <c r="D329" s="50"/>
      <c r="E329" s="5" t="str">
        <f>VLOOKUP($C329,'[5]Gui chi Quynh'!$D$7:$F$393,3,0)</f>
        <v>A3</v>
      </c>
      <c r="F329" s="19">
        <f>VLOOKUP(E329,Sheet1!$B$2:$C$12,2,TRUE)</f>
        <v>8</v>
      </c>
      <c r="G329" s="5" t="str">
        <f>VLOOKUP($C329,'[6]Gui chi Quynh'!$C$7:$E$391,3,0)</f>
        <v>A4</v>
      </c>
      <c r="H329" s="19">
        <f>VLOOKUP(G329,Sheet1!$B$2:$C$12,2,TRUE)</f>
        <v>7</v>
      </c>
      <c r="I329" s="5" t="str">
        <f>VLOOKUP($C329,'[7]Gui chi Quynh'!$C$7:$E$389,3,0)</f>
        <v>A3</v>
      </c>
      <c r="J329" s="19">
        <f>VLOOKUP(I329,Sheet1!$B$2:$C$12,2,TRUE)</f>
        <v>8</v>
      </c>
      <c r="K329" s="5" t="str">
        <f>VLOOKUP($C329,'[8]Gui chi Quynh'!$C$7:$E$389,3,0)</f>
        <v>A4</v>
      </c>
      <c r="L329" s="19">
        <f>VLOOKUP(K329,Sheet1!$B$2:$C$12,2,TRUE)</f>
        <v>7</v>
      </c>
      <c r="M329" s="5" t="str">
        <f>VLOOKUP($C329,'[9]Gui chi Quynh'!$C$7:$E$388,3,0)</f>
        <v>A3</v>
      </c>
      <c r="N329" s="19">
        <f>VLOOKUP(M329,Sheet1!$B$2:$C$12,2,TRUE)</f>
        <v>8</v>
      </c>
      <c r="O329" s="5">
        <f t="shared" si="123"/>
        <v>7.6</v>
      </c>
      <c r="P329" s="215">
        <f t="shared" si="124"/>
        <v>0</v>
      </c>
      <c r="Q329" s="9" t="str">
        <f t="shared" si="117"/>
        <v>Tốt</v>
      </c>
      <c r="R329" s="10"/>
      <c r="S329" s="17"/>
      <c r="T329" s="19"/>
      <c r="U329" s="5"/>
      <c r="V329" s="19"/>
      <c r="W329" s="5"/>
      <c r="X329" s="19"/>
      <c r="Y329" s="5"/>
      <c r="Z329" s="19"/>
      <c r="AA329" s="5"/>
      <c r="AB329" s="19"/>
      <c r="AC329" s="5"/>
      <c r="AD329" s="215"/>
      <c r="AE329" s="9"/>
      <c r="AF329" s="5"/>
      <c r="AG329" s="215"/>
      <c r="AH329" s="9"/>
      <c r="AI329" s="216"/>
      <c r="AJ329" s="9"/>
      <c r="AK329" s="9"/>
      <c r="AL329" s="9"/>
      <c r="AM329" s="9"/>
      <c r="AN329" s="5"/>
      <c r="AO329" s="5"/>
      <c r="AP329" s="9"/>
      <c r="AQ329" s="5"/>
      <c r="AR329" s="25"/>
      <c r="AS329" s="25"/>
    </row>
    <row r="330" spans="1:45" s="7" customFormat="1" ht="20.100000000000001" hidden="1" customHeight="1" x14ac:dyDescent="0.25">
      <c r="A330" s="86">
        <f t="shared" si="125"/>
        <v>285</v>
      </c>
      <c r="B330" s="80" t="s">
        <v>721</v>
      </c>
      <c r="C330" s="117" t="s">
        <v>722</v>
      </c>
      <c r="D330" s="50"/>
      <c r="E330" s="5" t="str">
        <f>VLOOKUP($C330,'[5]Gui chi Quynh'!$D$7:$F$393,3,0)</f>
        <v>A3</v>
      </c>
      <c r="F330" s="19">
        <f>VLOOKUP(E330,Sheet1!$B$2:$C$12,2,TRUE)</f>
        <v>8</v>
      </c>
      <c r="G330" s="5" t="str">
        <f>VLOOKUP($C330,'[6]Gui chi Quynh'!$C$7:$E$391,3,0)</f>
        <v>A3</v>
      </c>
      <c r="H330" s="19">
        <f>VLOOKUP(G330,Sheet1!$B$2:$C$12,2,TRUE)</f>
        <v>8</v>
      </c>
      <c r="I330" s="5" t="str">
        <f>VLOOKUP($C330,'[7]Gui chi Quynh'!$C$7:$E$389,3,0)</f>
        <v>A2</v>
      </c>
      <c r="J330" s="19">
        <f>VLOOKUP(I330,Sheet1!$B$2:$C$12,2,TRUE)</f>
        <v>9</v>
      </c>
      <c r="K330" s="5" t="str">
        <f>VLOOKUP($C330,'[8]Gui chi Quynh'!$C$7:$E$389,3,0)</f>
        <v>A4</v>
      </c>
      <c r="L330" s="19">
        <f>VLOOKUP(K330,Sheet1!$B$2:$C$12,2,TRUE)</f>
        <v>7</v>
      </c>
      <c r="M330" s="5" t="str">
        <f>VLOOKUP($C330,'[9]Gui chi Quynh'!$C$7:$E$388,3,0)</f>
        <v>A4</v>
      </c>
      <c r="N330" s="19">
        <f>VLOOKUP(M330,Sheet1!$B$2:$C$12,2,TRUE)</f>
        <v>7</v>
      </c>
      <c r="O330" s="5">
        <f t="shared" si="123"/>
        <v>7.8</v>
      </c>
      <c r="P330" s="215">
        <f t="shared" si="124"/>
        <v>0</v>
      </c>
      <c r="Q330" s="9" t="str">
        <f t="shared" si="117"/>
        <v>Tốt</v>
      </c>
      <c r="R330" s="10"/>
      <c r="S330" s="17"/>
      <c r="T330" s="19"/>
      <c r="U330" s="5"/>
      <c r="V330" s="19"/>
      <c r="W330" s="5"/>
      <c r="X330" s="19"/>
      <c r="Y330" s="5"/>
      <c r="Z330" s="19"/>
      <c r="AA330" s="5"/>
      <c r="AB330" s="19"/>
      <c r="AC330" s="5"/>
      <c r="AD330" s="215"/>
      <c r="AE330" s="9"/>
      <c r="AF330" s="5"/>
      <c r="AG330" s="215"/>
      <c r="AH330" s="9"/>
      <c r="AI330" s="216"/>
      <c r="AJ330" s="9"/>
      <c r="AK330" s="9"/>
      <c r="AL330" s="9"/>
      <c r="AM330" s="9"/>
      <c r="AN330" s="5"/>
      <c r="AO330" s="5"/>
      <c r="AP330" s="9"/>
      <c r="AQ330" s="5"/>
      <c r="AR330" s="25"/>
      <c r="AS330" s="25"/>
    </row>
    <row r="331" spans="1:45" s="7" customFormat="1" ht="22.5" customHeight="1" x14ac:dyDescent="0.25">
      <c r="A331" s="282" t="s">
        <v>908</v>
      </c>
      <c r="B331" s="283" t="s">
        <v>909</v>
      </c>
      <c r="C331" s="284"/>
      <c r="D331" s="285"/>
      <c r="E331" s="284"/>
      <c r="F331" s="285"/>
      <c r="G331" s="284"/>
      <c r="H331" s="285"/>
      <c r="I331" s="284"/>
      <c r="J331" s="285"/>
      <c r="K331" s="284"/>
      <c r="L331" s="285"/>
      <c r="M331" s="284"/>
      <c r="N331" s="285"/>
      <c r="O331" s="284"/>
      <c r="P331" s="286"/>
      <c r="Q331" s="287">
        <f>COUNTA($Q$333:$Q$347)</f>
        <v>15</v>
      </c>
      <c r="R331" s="288" t="str">
        <f xml:space="preserve"> (COUNTIF($Q$333:$Q$347, "Xuất sắc") &amp; " Xuất sắc") &amp;" + "&amp; (COUNTIF($Q$333:$Q$347, "Tốt") &amp; " Tốt")</f>
        <v>7 Xuất sắc + 8 Tốt</v>
      </c>
      <c r="S331" s="213"/>
      <c r="T331" s="8"/>
      <c r="U331" s="213"/>
      <c r="V331" s="8"/>
      <c r="W331" s="213"/>
      <c r="X331" s="8"/>
      <c r="Y331" s="213"/>
      <c r="Z331" s="8"/>
      <c r="AA331" s="213"/>
      <c r="AB331" s="8"/>
      <c r="AC331" s="213"/>
      <c r="AD331" s="258"/>
      <c r="AE331" s="213"/>
      <c r="AF331" s="213"/>
      <c r="AG331" s="258"/>
      <c r="AH331" s="213"/>
      <c r="AI331" s="214"/>
      <c r="AJ331" s="8"/>
      <c r="AK331" s="213"/>
      <c r="AL331" s="8"/>
      <c r="AM331" s="213"/>
      <c r="AN331" s="8"/>
      <c r="AO331" s="213"/>
      <c r="AP331" s="8"/>
      <c r="AQ331" s="213"/>
      <c r="AR331" s="43"/>
      <c r="AS331" s="43"/>
    </row>
    <row r="332" spans="1:45" s="7" customFormat="1" ht="20.100000000000001" hidden="1" customHeight="1" x14ac:dyDescent="0.25">
      <c r="A332" s="242" t="s">
        <v>847</v>
      </c>
      <c r="B332" s="243" t="s">
        <v>848</v>
      </c>
      <c r="C332" s="242"/>
      <c r="D332" s="234"/>
      <c r="E332" s="232"/>
      <c r="F332" s="233"/>
      <c r="G332" s="232"/>
      <c r="H332" s="233"/>
      <c r="I332" s="232"/>
      <c r="J332" s="233"/>
      <c r="K332" s="233"/>
      <c r="L332" s="233"/>
      <c r="M332" s="233"/>
      <c r="N332" s="233"/>
      <c r="O332" s="232"/>
      <c r="P332" s="259"/>
      <c r="Q332" s="272"/>
      <c r="R332" s="260"/>
      <c r="S332" s="19"/>
      <c r="T332" s="19"/>
      <c r="U332" s="5"/>
      <c r="V332" s="19"/>
      <c r="W332" s="5"/>
      <c r="X332" s="19"/>
      <c r="Y332" s="5"/>
      <c r="Z332" s="19"/>
      <c r="AA332" s="5"/>
      <c r="AB332" s="19"/>
      <c r="AC332" s="5"/>
      <c r="AD332" s="215"/>
      <c r="AE332" s="9"/>
      <c r="AF332" s="5"/>
      <c r="AG332" s="215"/>
      <c r="AH332" s="9"/>
      <c r="AI332" s="216"/>
      <c r="AJ332" s="9"/>
      <c r="AK332" s="9"/>
      <c r="AL332" s="9"/>
      <c r="AM332" s="9"/>
      <c r="AN332" s="5"/>
      <c r="AO332" s="5"/>
      <c r="AP332" s="9"/>
      <c r="AQ332" s="5"/>
      <c r="AR332" s="25"/>
      <c r="AS332" s="25"/>
    </row>
    <row r="333" spans="1:45" s="7" customFormat="1" ht="20.100000000000001" hidden="1" customHeight="1" x14ac:dyDescent="0.25">
      <c r="A333" s="86">
        <v>286</v>
      </c>
      <c r="B333" s="77" t="s">
        <v>197</v>
      </c>
      <c r="C333" s="86" t="s">
        <v>675</v>
      </c>
      <c r="D333" s="235" t="s">
        <v>11</v>
      </c>
      <c r="E333" s="5" t="str">
        <f>VLOOKUP($C333,'[5]Gui chi Quynh'!$D$7:$F$393,3,0)</f>
        <v>A2</v>
      </c>
      <c r="F333" s="19">
        <f>VLOOKUP(E333,Sheet1!$B$2:$C$12,2,TRUE)</f>
        <v>9</v>
      </c>
      <c r="G333" s="5" t="str">
        <f>VLOOKUP($C333,'[6]Gui chi Quynh'!$C$7:$E$391,3,0)</f>
        <v>A1</v>
      </c>
      <c r="H333" s="19">
        <f>VLOOKUP(G333,Sheet1!$B$2:$C$12,2,TRUE)</f>
        <v>10</v>
      </c>
      <c r="I333" s="5" t="str">
        <f>VLOOKUP($C333,'[7]Gui chi Quynh'!$C$7:$E$389,3,0)</f>
        <v>A2</v>
      </c>
      <c r="J333" s="19">
        <f>VLOOKUP(I333,Sheet1!$B$2:$C$12,2,TRUE)</f>
        <v>9</v>
      </c>
      <c r="K333" s="5" t="str">
        <f>VLOOKUP($C333,'[8]Gui chi Quynh'!$C$7:$E$389,3,0)</f>
        <v>A1</v>
      </c>
      <c r="L333" s="19">
        <f>VLOOKUP(K333,Sheet1!$B$2:$C$12,2,TRUE)</f>
        <v>10</v>
      </c>
      <c r="M333" s="5" t="str">
        <f>VLOOKUP($C333,'[9]Gui chi Quynh'!$C$7:$E$388,3,0)</f>
        <v>A2</v>
      </c>
      <c r="N333" s="19">
        <f>VLOOKUP(M333,Sheet1!$B$2:$C$12,2,TRUE)</f>
        <v>9</v>
      </c>
      <c r="O333" s="5">
        <f t="shared" ref="O333:O347" si="126">ROUND(AVERAGE(F333,H333,J333,L333,N333),2)</f>
        <v>9.4</v>
      </c>
      <c r="P333" s="215">
        <f t="shared" ref="P333:P347" si="127">COUNTIF(D333:M333,"C*")*1+COUNTIF(D333:M333,"D")*2+COUNTIF(D333:M333,"E")*3</f>
        <v>0</v>
      </c>
      <c r="Q333" s="9" t="str">
        <f t="shared" si="117"/>
        <v>Xuất sắc</v>
      </c>
      <c r="R333" s="10"/>
      <c r="S333" s="17"/>
      <c r="T333" s="19"/>
      <c r="U333" s="5"/>
      <c r="V333" s="19"/>
      <c r="W333" s="5"/>
      <c r="X333" s="19"/>
      <c r="Y333" s="5"/>
      <c r="Z333" s="19"/>
      <c r="AA333" s="5"/>
      <c r="AB333" s="19"/>
      <c r="AC333" s="5"/>
      <c r="AD333" s="215"/>
      <c r="AE333" s="9"/>
      <c r="AF333" s="5"/>
      <c r="AG333" s="215"/>
      <c r="AH333" s="9"/>
      <c r="AI333" s="216"/>
      <c r="AJ333" s="9"/>
      <c r="AK333" s="9"/>
      <c r="AL333" s="9"/>
      <c r="AM333" s="9"/>
      <c r="AN333" s="5"/>
      <c r="AO333" s="5"/>
      <c r="AP333" s="9"/>
      <c r="AQ333" s="5"/>
      <c r="AR333" s="25"/>
      <c r="AS333" s="25"/>
    </row>
    <row r="334" spans="1:45" s="7" customFormat="1" ht="20.100000000000001" hidden="1" customHeight="1" x14ac:dyDescent="0.25">
      <c r="A334" s="86">
        <f>A333+1</f>
        <v>287</v>
      </c>
      <c r="B334" s="77" t="s">
        <v>287</v>
      </c>
      <c r="C334" s="86" t="s">
        <v>684</v>
      </c>
      <c r="D334" s="38"/>
      <c r="E334" s="5" t="str">
        <f>VLOOKUP($C334,'[5]Gui chi Quynh'!$D$7:$F$393,3,0)</f>
        <v>A3</v>
      </c>
      <c r="F334" s="19">
        <f>VLOOKUP(E334,Sheet1!$B$2:$C$12,2,TRUE)</f>
        <v>8</v>
      </c>
      <c r="G334" s="5" t="str">
        <f>VLOOKUP($C334,'[6]Gui chi Quynh'!$C$7:$E$391,3,0)</f>
        <v>A4</v>
      </c>
      <c r="H334" s="19">
        <f>VLOOKUP(G334,Sheet1!$B$2:$C$12,2,TRUE)</f>
        <v>7</v>
      </c>
      <c r="I334" s="5" t="str">
        <f>VLOOKUP($C334,'[7]Gui chi Quynh'!$C$7:$E$389,3,0)</f>
        <v>A4</v>
      </c>
      <c r="J334" s="19">
        <f>VLOOKUP(I334,Sheet1!$B$2:$C$12,2,TRUE)</f>
        <v>7</v>
      </c>
      <c r="K334" s="5" t="str">
        <f>VLOOKUP($C334,'[8]Gui chi Quynh'!$C$7:$E$389,3,0)</f>
        <v>A4</v>
      </c>
      <c r="L334" s="19">
        <f>VLOOKUP(K334,Sheet1!$B$2:$C$12,2,TRUE)</f>
        <v>7</v>
      </c>
      <c r="M334" s="5" t="str">
        <f>VLOOKUP($C334,'[9]Gui chi Quynh'!$C$7:$E$388,3,0)</f>
        <v>A4</v>
      </c>
      <c r="N334" s="19">
        <f>VLOOKUP(M334,Sheet1!$B$2:$C$12,2,TRUE)</f>
        <v>7</v>
      </c>
      <c r="O334" s="5">
        <f t="shared" si="126"/>
        <v>7.2</v>
      </c>
      <c r="P334" s="215">
        <f t="shared" si="127"/>
        <v>0</v>
      </c>
      <c r="Q334" s="9" t="str">
        <f t="shared" si="117"/>
        <v>Tốt</v>
      </c>
      <c r="R334" s="10"/>
      <c r="S334" s="17"/>
      <c r="T334" s="19"/>
      <c r="U334" s="5"/>
      <c r="V334" s="19"/>
      <c r="W334" s="5"/>
      <c r="X334" s="19"/>
      <c r="Y334" s="5"/>
      <c r="Z334" s="19"/>
      <c r="AA334" s="5"/>
      <c r="AB334" s="19"/>
      <c r="AC334" s="5"/>
      <c r="AD334" s="215"/>
      <c r="AE334" s="9"/>
      <c r="AF334" s="5"/>
      <c r="AG334" s="215"/>
      <c r="AH334" s="9"/>
      <c r="AI334" s="216"/>
      <c r="AJ334" s="9"/>
      <c r="AK334" s="9"/>
      <c r="AL334" s="9"/>
      <c r="AM334" s="9"/>
      <c r="AN334" s="5"/>
      <c r="AO334" s="5"/>
      <c r="AP334" s="9"/>
      <c r="AQ334" s="5"/>
      <c r="AR334" s="25"/>
      <c r="AS334" s="25"/>
    </row>
    <row r="335" spans="1:45" s="7" customFormat="1" ht="20.100000000000001" hidden="1" customHeight="1" x14ac:dyDescent="0.25">
      <c r="A335" s="86">
        <f t="shared" ref="A335:A347" si="128">A334+1</f>
        <v>288</v>
      </c>
      <c r="B335" s="77" t="s">
        <v>302</v>
      </c>
      <c r="C335" s="86" t="s">
        <v>686</v>
      </c>
      <c r="D335" s="38"/>
      <c r="E335" s="5" t="str">
        <f>VLOOKUP($C335,'[5]Gui chi Quynh'!$D$7:$F$393,3,0)</f>
        <v>A4</v>
      </c>
      <c r="F335" s="19">
        <f>VLOOKUP(E335,Sheet1!$B$2:$C$12,2,TRUE)</f>
        <v>7</v>
      </c>
      <c r="G335" s="5" t="str">
        <f>VLOOKUP($C335,'[6]Gui chi Quynh'!$C$7:$E$391,3,0)</f>
        <v>A4</v>
      </c>
      <c r="H335" s="19">
        <f>VLOOKUP(G335,Sheet1!$B$2:$C$12,2,TRUE)</f>
        <v>7</v>
      </c>
      <c r="I335" s="5" t="str">
        <f>VLOOKUP($C335,'[7]Gui chi Quynh'!$C$7:$E$389,3,0)</f>
        <v>A4</v>
      </c>
      <c r="J335" s="19">
        <f>VLOOKUP(I335,Sheet1!$B$2:$C$12,2,TRUE)</f>
        <v>7</v>
      </c>
      <c r="K335" s="5" t="str">
        <f>VLOOKUP($C335,'[8]Gui chi Quynh'!$C$7:$E$389,3,0)</f>
        <v>A4</v>
      </c>
      <c r="L335" s="19">
        <f>VLOOKUP(K335,Sheet1!$B$2:$C$12,2,TRUE)</f>
        <v>7</v>
      </c>
      <c r="M335" s="5" t="str">
        <f>VLOOKUP($C335,'[9]Gui chi Quynh'!$C$7:$E$388,3,0)</f>
        <v>A4</v>
      </c>
      <c r="N335" s="19">
        <f>VLOOKUP(M335,Sheet1!$B$2:$C$12,2,TRUE)</f>
        <v>7</v>
      </c>
      <c r="O335" s="5">
        <f t="shared" si="126"/>
        <v>7</v>
      </c>
      <c r="P335" s="215">
        <f t="shared" si="127"/>
        <v>0</v>
      </c>
      <c r="Q335" s="9" t="str">
        <f t="shared" si="117"/>
        <v>Tốt</v>
      </c>
      <c r="R335" s="10"/>
      <c r="S335" s="17"/>
      <c r="T335" s="19"/>
      <c r="U335" s="5"/>
      <c r="V335" s="19"/>
      <c r="W335" s="5"/>
      <c r="X335" s="19"/>
      <c r="Y335" s="5"/>
      <c r="Z335" s="19"/>
      <c r="AA335" s="5"/>
      <c r="AB335" s="19"/>
      <c r="AC335" s="5"/>
      <c r="AD335" s="215"/>
      <c r="AE335" s="9"/>
      <c r="AF335" s="5"/>
      <c r="AG335" s="215"/>
      <c r="AH335" s="9"/>
      <c r="AI335" s="216"/>
      <c r="AJ335" s="9"/>
      <c r="AK335" s="9"/>
      <c r="AL335" s="9"/>
      <c r="AM335" s="9"/>
      <c r="AN335" s="5"/>
      <c r="AO335" s="5"/>
      <c r="AP335" s="9"/>
      <c r="AQ335" s="5"/>
      <c r="AR335" s="25"/>
      <c r="AS335" s="25"/>
    </row>
    <row r="336" spans="1:45" s="7" customFormat="1" ht="20.100000000000001" hidden="1" customHeight="1" x14ac:dyDescent="0.25">
      <c r="A336" s="86">
        <f t="shared" si="128"/>
        <v>289</v>
      </c>
      <c r="B336" s="77" t="s">
        <v>199</v>
      </c>
      <c r="C336" s="86" t="s">
        <v>678</v>
      </c>
      <c r="D336" s="38"/>
      <c r="E336" s="5" t="str">
        <f>VLOOKUP($C336,'[5]Gui chi Quynh'!$D$7:$F$393,3,0)</f>
        <v>A3</v>
      </c>
      <c r="F336" s="19">
        <f>VLOOKUP(E336,Sheet1!$B$2:$C$12,2,TRUE)</f>
        <v>8</v>
      </c>
      <c r="G336" s="5" t="str">
        <f>VLOOKUP($C336,'[6]Gui chi Quynh'!$C$7:$E$391,3,0)</f>
        <v>A1</v>
      </c>
      <c r="H336" s="19">
        <f>VLOOKUP(G336,Sheet1!$B$2:$C$12,2,TRUE)</f>
        <v>10</v>
      </c>
      <c r="I336" s="5" t="str">
        <f>VLOOKUP($C336,'[7]Gui chi Quynh'!$C$7:$E$389,3,0)</f>
        <v>A1</v>
      </c>
      <c r="J336" s="19">
        <f>VLOOKUP(I336,Sheet1!$B$2:$C$12,2,TRUE)</f>
        <v>10</v>
      </c>
      <c r="K336" s="5" t="str">
        <f>VLOOKUP($C336,'[8]Gui chi Quynh'!$C$7:$E$389,3,0)</f>
        <v>A2</v>
      </c>
      <c r="L336" s="19">
        <f>VLOOKUP(K336,Sheet1!$B$2:$C$12,2,TRUE)</f>
        <v>9</v>
      </c>
      <c r="M336" s="5" t="str">
        <f>VLOOKUP($C336,'[9]Gui chi Quynh'!$C$7:$E$388,3,0)</f>
        <v>A4</v>
      </c>
      <c r="N336" s="19">
        <f>VLOOKUP(M336,Sheet1!$B$2:$C$12,2,TRUE)</f>
        <v>7</v>
      </c>
      <c r="O336" s="5">
        <f t="shared" si="126"/>
        <v>8.8000000000000007</v>
      </c>
      <c r="P336" s="215">
        <f t="shared" si="127"/>
        <v>0</v>
      </c>
      <c r="Q336" s="9" t="str">
        <f t="shared" si="117"/>
        <v>Xuất sắc</v>
      </c>
      <c r="R336" s="10"/>
      <c r="S336" s="17"/>
      <c r="T336" s="19"/>
      <c r="U336" s="5"/>
      <c r="V336" s="19"/>
      <c r="W336" s="5"/>
      <c r="X336" s="19"/>
      <c r="Y336" s="5"/>
      <c r="Z336" s="19"/>
      <c r="AA336" s="5"/>
      <c r="AB336" s="19"/>
      <c r="AC336" s="5"/>
      <c r="AD336" s="215"/>
      <c r="AE336" s="9"/>
      <c r="AF336" s="5"/>
      <c r="AG336" s="215"/>
      <c r="AH336" s="9"/>
      <c r="AI336" s="216"/>
      <c r="AJ336" s="9"/>
      <c r="AK336" s="9"/>
      <c r="AL336" s="9"/>
      <c r="AM336" s="9"/>
      <c r="AN336" s="5"/>
      <c r="AO336" s="5"/>
      <c r="AP336" s="9"/>
      <c r="AQ336" s="5"/>
      <c r="AR336" s="25"/>
      <c r="AS336" s="25"/>
    </row>
    <row r="337" spans="1:45" s="7" customFormat="1" ht="54.75" customHeight="1" x14ac:dyDescent="0.25">
      <c r="A337" s="289">
        <f t="shared" si="128"/>
        <v>290</v>
      </c>
      <c r="B337" s="295" t="s">
        <v>365</v>
      </c>
      <c r="C337" s="289" t="s">
        <v>688</v>
      </c>
      <c r="D337" s="296"/>
      <c r="E337" s="16" t="str">
        <f>VLOOKUP($C337,'[5]Gui chi Quynh'!$D$7:$F$393,3,0)</f>
        <v>A DN</v>
      </c>
      <c r="F337" s="16"/>
      <c r="G337" s="16" t="str">
        <f>VLOOKUP($C337,'[6]Gui chi Quynh'!$C$7:$E$391,3,0)</f>
        <v>A DN</v>
      </c>
      <c r="H337" s="16"/>
      <c r="I337" s="16" t="str">
        <f>VLOOKUP($C337,'[7]Gui chi Quynh'!$C$7:$E$389,3,0)</f>
        <v>A DN</v>
      </c>
      <c r="J337" s="16"/>
      <c r="K337" s="16" t="str">
        <f>VLOOKUP($C337,'[8]Gui chi Quynh'!$C$7:$E$389,3,0)</f>
        <v>A4</v>
      </c>
      <c r="L337" s="16">
        <f>VLOOKUP(K337,Sheet1!$B$2:$C$12,2,TRUE)</f>
        <v>7</v>
      </c>
      <c r="M337" s="16" t="str">
        <f>VLOOKUP($C337,'[9]Gui chi Quynh'!$C$7:$E$388,3,0)</f>
        <v>A3</v>
      </c>
      <c r="N337" s="16">
        <f>VLOOKUP(M337,Sheet1!$B$2:$C$12,2,TRUE)</f>
        <v>8</v>
      </c>
      <c r="O337" s="16">
        <f>ROUND(AVERAGE(L337,N337),2)</f>
        <v>7.5</v>
      </c>
      <c r="P337" s="293">
        <f t="shared" si="127"/>
        <v>0</v>
      </c>
      <c r="Q337" s="294" t="str">
        <f t="shared" si="117"/>
        <v>Tốt</v>
      </c>
      <c r="R337" s="275" t="s">
        <v>929</v>
      </c>
      <c r="S337" s="17"/>
      <c r="T337" s="19"/>
      <c r="U337" s="5"/>
      <c r="V337" s="19"/>
      <c r="W337" s="5"/>
      <c r="X337" s="19"/>
      <c r="Y337" s="5"/>
      <c r="Z337" s="19"/>
      <c r="AA337" s="5"/>
      <c r="AB337" s="19"/>
      <c r="AC337" s="5"/>
      <c r="AD337" s="215"/>
      <c r="AE337" s="9"/>
      <c r="AF337" s="5"/>
      <c r="AG337" s="215"/>
      <c r="AH337" s="9"/>
      <c r="AI337" s="216"/>
      <c r="AJ337" s="9"/>
      <c r="AK337" s="9"/>
      <c r="AL337" s="9"/>
      <c r="AM337" s="9"/>
      <c r="AN337" s="5"/>
      <c r="AO337" s="5"/>
      <c r="AP337" s="9"/>
      <c r="AQ337" s="5"/>
      <c r="AR337" s="221" t="s">
        <v>865</v>
      </c>
      <c r="AS337" s="25"/>
    </row>
    <row r="338" spans="1:45" s="7" customFormat="1" ht="20.100000000000001" hidden="1" customHeight="1" x14ac:dyDescent="0.25">
      <c r="A338" s="86">
        <f t="shared" si="128"/>
        <v>291</v>
      </c>
      <c r="B338" s="77" t="s">
        <v>202</v>
      </c>
      <c r="C338" s="86" t="s">
        <v>681</v>
      </c>
      <c r="D338" s="38"/>
      <c r="E338" s="5" t="str">
        <f>VLOOKUP($C338,'[5]Gui chi Quynh'!$D$7:$F$393,3,0)</f>
        <v>A3</v>
      </c>
      <c r="F338" s="19">
        <f>VLOOKUP(E338,Sheet1!$B$2:$C$12,2,TRUE)</f>
        <v>8</v>
      </c>
      <c r="G338" s="5" t="str">
        <f>VLOOKUP($C338,'[6]Gui chi Quynh'!$C$7:$E$391,3,0)</f>
        <v>A3</v>
      </c>
      <c r="H338" s="19">
        <f>VLOOKUP(G338,Sheet1!$B$2:$C$12,2,TRUE)</f>
        <v>8</v>
      </c>
      <c r="I338" s="5" t="str">
        <f>VLOOKUP($C338,'[7]Gui chi Quynh'!$C$7:$E$389,3,0)</f>
        <v>A4</v>
      </c>
      <c r="J338" s="19">
        <f>VLOOKUP(I338,Sheet1!$B$2:$C$12,2,TRUE)</f>
        <v>7</v>
      </c>
      <c r="K338" s="5" t="str">
        <f>VLOOKUP($C338,'[8]Gui chi Quynh'!$C$7:$E$389,3,0)</f>
        <v>A3</v>
      </c>
      <c r="L338" s="19">
        <f>VLOOKUP(K338,Sheet1!$B$2:$C$12,2,TRUE)</f>
        <v>8</v>
      </c>
      <c r="M338" s="5" t="str">
        <f>VLOOKUP($C338,'[9]Gui chi Quynh'!$C$7:$E$388,3,0)</f>
        <v>A3</v>
      </c>
      <c r="N338" s="19">
        <f>VLOOKUP(M338,Sheet1!$B$2:$C$12,2,TRUE)</f>
        <v>8</v>
      </c>
      <c r="O338" s="5">
        <f t="shared" si="126"/>
        <v>7.8</v>
      </c>
      <c r="P338" s="215">
        <f t="shared" si="127"/>
        <v>0</v>
      </c>
      <c r="Q338" s="9" t="str">
        <f t="shared" si="117"/>
        <v>Tốt</v>
      </c>
      <c r="R338" s="10"/>
      <c r="S338" s="17"/>
      <c r="T338" s="19"/>
      <c r="U338" s="5"/>
      <c r="V338" s="19"/>
      <c r="W338" s="5"/>
      <c r="X338" s="19"/>
      <c r="Y338" s="5"/>
      <c r="Z338" s="19"/>
      <c r="AA338" s="5"/>
      <c r="AB338" s="19"/>
      <c r="AC338" s="5"/>
      <c r="AD338" s="215"/>
      <c r="AE338" s="9"/>
      <c r="AF338" s="5"/>
      <c r="AG338" s="215"/>
      <c r="AH338" s="9"/>
      <c r="AI338" s="216"/>
      <c r="AJ338" s="9"/>
      <c r="AK338" s="9"/>
      <c r="AL338" s="9"/>
      <c r="AM338" s="9"/>
      <c r="AN338" s="5"/>
      <c r="AO338" s="5"/>
      <c r="AP338" s="9"/>
      <c r="AQ338" s="5"/>
      <c r="AR338" s="25"/>
      <c r="AS338" s="25"/>
    </row>
    <row r="339" spans="1:45" s="7" customFormat="1" ht="20.100000000000001" hidden="1" customHeight="1" x14ac:dyDescent="0.25">
      <c r="A339" s="86">
        <f t="shared" si="128"/>
        <v>292</v>
      </c>
      <c r="B339" s="77" t="s">
        <v>204</v>
      </c>
      <c r="C339" s="86" t="s">
        <v>683</v>
      </c>
      <c r="D339" s="38"/>
      <c r="E339" s="5" t="str">
        <f>VLOOKUP($C339,'[5]Gui chi Quynh'!$D$7:$F$393,3,0)</f>
        <v>A3</v>
      </c>
      <c r="F339" s="19">
        <f>VLOOKUP(E339,Sheet1!$B$2:$C$12,2,TRUE)</f>
        <v>8</v>
      </c>
      <c r="G339" s="5" t="str">
        <f>VLOOKUP($C339,'[6]Gui chi Quynh'!$C$7:$E$391,3,0)</f>
        <v>A2</v>
      </c>
      <c r="H339" s="19">
        <f>VLOOKUP(G339,Sheet1!$B$2:$C$12,2,TRUE)</f>
        <v>9</v>
      </c>
      <c r="I339" s="5" t="str">
        <f>VLOOKUP($C339,'[7]Gui chi Quynh'!$C$7:$E$389,3,0)</f>
        <v>A3</v>
      </c>
      <c r="J339" s="19">
        <f>VLOOKUP(I339,Sheet1!$B$2:$C$12,2,TRUE)</f>
        <v>8</v>
      </c>
      <c r="K339" s="5" t="str">
        <f>VLOOKUP($C339,'[8]Gui chi Quynh'!$C$7:$E$389,3,0)</f>
        <v>A3</v>
      </c>
      <c r="L339" s="19">
        <f>VLOOKUP(K339,Sheet1!$B$2:$C$12,2,TRUE)</f>
        <v>8</v>
      </c>
      <c r="M339" s="5" t="str">
        <f>VLOOKUP($C339,'[9]Gui chi Quynh'!$C$7:$E$388,3,0)</f>
        <v>A3</v>
      </c>
      <c r="N339" s="19">
        <f>VLOOKUP(M339,Sheet1!$B$2:$C$12,2,TRUE)</f>
        <v>8</v>
      </c>
      <c r="O339" s="5">
        <f t="shared" si="126"/>
        <v>8.1999999999999993</v>
      </c>
      <c r="P339" s="215">
        <f t="shared" si="127"/>
        <v>0</v>
      </c>
      <c r="Q339" s="9" t="str">
        <f t="shared" si="117"/>
        <v>Xuất sắc</v>
      </c>
      <c r="R339" s="10"/>
      <c r="S339" s="17"/>
      <c r="T339" s="19"/>
      <c r="U339" s="5"/>
      <c r="V339" s="19"/>
      <c r="W339" s="5"/>
      <c r="X339" s="19"/>
      <c r="Y339" s="5"/>
      <c r="Z339" s="19"/>
      <c r="AA339" s="5"/>
      <c r="AB339" s="19"/>
      <c r="AC339" s="5"/>
      <c r="AD339" s="215"/>
      <c r="AE339" s="9"/>
      <c r="AF339" s="5"/>
      <c r="AG339" s="215"/>
      <c r="AH339" s="9"/>
      <c r="AI339" s="216"/>
      <c r="AJ339" s="9"/>
      <c r="AK339" s="9"/>
      <c r="AL339" s="9"/>
      <c r="AM339" s="9"/>
      <c r="AN339" s="5"/>
      <c r="AO339" s="5"/>
      <c r="AP339" s="9"/>
      <c r="AQ339" s="5"/>
      <c r="AR339" s="25"/>
      <c r="AS339" s="25"/>
    </row>
    <row r="340" spans="1:45" s="7" customFormat="1" ht="29.25" hidden="1" customHeight="1" x14ac:dyDescent="0.25">
      <c r="A340" s="86">
        <f t="shared" si="128"/>
        <v>293</v>
      </c>
      <c r="B340" s="77" t="s">
        <v>203</v>
      </c>
      <c r="C340" s="86" t="s">
        <v>682</v>
      </c>
      <c r="D340" s="38"/>
      <c r="E340" s="5" t="str">
        <f>VLOOKUP($C340,'[5]Gui chi Quynh'!$D$7:$F$393,3,0)</f>
        <v>A3</v>
      </c>
      <c r="F340" s="19">
        <f>VLOOKUP(E340,Sheet1!$B$2:$C$12,2,TRUE)</f>
        <v>8</v>
      </c>
      <c r="G340" s="5" t="str">
        <f>VLOOKUP($C340,'[6]Gui chi Quynh'!$C$7:$E$391,3,0)</f>
        <v>A4</v>
      </c>
      <c r="H340" s="19">
        <f>VLOOKUP(G340,Sheet1!$B$2:$C$12,2,TRUE)</f>
        <v>7</v>
      </c>
      <c r="I340" s="225" t="str">
        <f>VLOOKUP($C340,'[7]Gui chi Quynh'!$C$7:$E$389,3,0)</f>
        <v>B2</v>
      </c>
      <c r="J340" s="19">
        <f>VLOOKUP(I340,Sheet1!$B$2:$C$12,2,TRUE)</f>
        <v>5</v>
      </c>
      <c r="K340" s="225" t="str">
        <f>VLOOKUP($C340,'[8]Gui chi Quynh'!$C$7:$E$389,3,0)</f>
        <v>B2</v>
      </c>
      <c r="L340" s="19">
        <f>VLOOKUP(K340,Sheet1!$B$2:$C$12,2,TRUE)</f>
        <v>5</v>
      </c>
      <c r="M340" s="5" t="str">
        <f>VLOOKUP($C340,'[9]Gui chi Quynh'!$C$7:$E$388,3,0)</f>
        <v>A4</v>
      </c>
      <c r="N340" s="19">
        <f>VLOOKUP(M340,Sheet1!$B$2:$C$12,2,TRUE)</f>
        <v>7</v>
      </c>
      <c r="O340" s="5">
        <f t="shared" si="126"/>
        <v>6.4</v>
      </c>
      <c r="P340" s="215">
        <f t="shared" si="127"/>
        <v>0</v>
      </c>
      <c r="Q340" s="9" t="str">
        <f t="shared" si="117"/>
        <v>Tốt</v>
      </c>
      <c r="R340" s="275" t="s">
        <v>942</v>
      </c>
      <c r="S340" s="17"/>
      <c r="T340" s="19"/>
      <c r="U340" s="5"/>
      <c r="V340" s="19"/>
      <c r="W340" s="5"/>
      <c r="X340" s="19"/>
      <c r="Y340" s="5"/>
      <c r="Z340" s="19"/>
      <c r="AA340" s="5"/>
      <c r="AB340" s="19"/>
      <c r="AC340" s="5"/>
      <c r="AD340" s="215"/>
      <c r="AE340" s="9"/>
      <c r="AF340" s="5"/>
      <c r="AG340" s="215"/>
      <c r="AH340" s="9"/>
      <c r="AI340" s="216"/>
      <c r="AJ340" s="9"/>
      <c r="AK340" s="9"/>
      <c r="AL340" s="9"/>
      <c r="AM340" s="9"/>
      <c r="AN340" s="5"/>
      <c r="AO340" s="5"/>
      <c r="AP340" s="9"/>
      <c r="AQ340" s="5"/>
      <c r="AR340" s="25"/>
      <c r="AS340" s="25"/>
    </row>
    <row r="341" spans="1:45" s="7" customFormat="1" ht="20.100000000000001" hidden="1" customHeight="1" x14ac:dyDescent="0.25">
      <c r="A341" s="86">
        <f t="shared" si="128"/>
        <v>294</v>
      </c>
      <c r="B341" s="77" t="s">
        <v>286</v>
      </c>
      <c r="C341" s="86" t="s">
        <v>677</v>
      </c>
      <c r="D341" s="38"/>
      <c r="E341" s="5" t="str">
        <f>VLOOKUP($C341,'[5]Gui chi Quynh'!$D$7:$F$393,3,0)</f>
        <v>A3</v>
      </c>
      <c r="F341" s="19">
        <f>VLOOKUP(E341,Sheet1!$B$2:$C$12,2,TRUE)</f>
        <v>8</v>
      </c>
      <c r="G341" s="5" t="str">
        <f>VLOOKUP($C341,'[6]Gui chi Quynh'!$C$7:$E$391,3,0)</f>
        <v>A2</v>
      </c>
      <c r="H341" s="19">
        <f>VLOOKUP(G341,Sheet1!$B$2:$C$12,2,TRUE)</f>
        <v>9</v>
      </c>
      <c r="I341" s="5" t="str">
        <f>VLOOKUP($C341,'[7]Gui chi Quynh'!$C$7:$E$389,3,0)</f>
        <v>A2</v>
      </c>
      <c r="J341" s="19">
        <f>VLOOKUP(I341,Sheet1!$B$2:$C$12,2,TRUE)</f>
        <v>9</v>
      </c>
      <c r="K341" s="5" t="str">
        <f>VLOOKUP($C341,'[8]Gui chi Quynh'!$C$7:$E$389,3,0)</f>
        <v>A2</v>
      </c>
      <c r="L341" s="19">
        <f>VLOOKUP(K341,Sheet1!$B$2:$C$12,2,TRUE)</f>
        <v>9</v>
      </c>
      <c r="M341" s="5" t="str">
        <f>VLOOKUP($C341,'[9]Gui chi Quynh'!$C$7:$E$388,3,0)</f>
        <v>A2</v>
      </c>
      <c r="N341" s="19">
        <f>VLOOKUP(M341,Sheet1!$B$2:$C$12,2,TRUE)</f>
        <v>9</v>
      </c>
      <c r="O341" s="5">
        <f t="shared" si="126"/>
        <v>8.8000000000000007</v>
      </c>
      <c r="P341" s="215">
        <f t="shared" si="127"/>
        <v>0</v>
      </c>
      <c r="Q341" s="9" t="str">
        <f t="shared" si="117"/>
        <v>Xuất sắc</v>
      </c>
      <c r="R341" s="276"/>
      <c r="S341" s="17"/>
      <c r="T341" s="19"/>
      <c r="U341" s="5"/>
      <c r="V341" s="19"/>
      <c r="W341" s="5"/>
      <c r="X341" s="19"/>
      <c r="Y341" s="5"/>
      <c r="Z341" s="19"/>
      <c r="AA341" s="5"/>
      <c r="AB341" s="19"/>
      <c r="AC341" s="5"/>
      <c r="AD341" s="215"/>
      <c r="AE341" s="9"/>
      <c r="AF341" s="5"/>
      <c r="AG341" s="215"/>
      <c r="AH341" s="9"/>
      <c r="AI341" s="216"/>
      <c r="AJ341" s="9"/>
      <c r="AK341" s="9"/>
      <c r="AL341" s="9"/>
      <c r="AM341" s="9"/>
      <c r="AN341" s="5"/>
      <c r="AO341" s="5"/>
      <c r="AP341" s="9"/>
      <c r="AQ341" s="5"/>
      <c r="AR341" s="25"/>
      <c r="AS341" s="25"/>
    </row>
    <row r="342" spans="1:45" s="7" customFormat="1" ht="20.100000000000001" hidden="1" customHeight="1" x14ac:dyDescent="0.25">
      <c r="A342" s="86">
        <f t="shared" si="128"/>
        <v>295</v>
      </c>
      <c r="B342" s="77" t="s">
        <v>288</v>
      </c>
      <c r="C342" s="86" t="s">
        <v>685</v>
      </c>
      <c r="D342" s="38"/>
      <c r="E342" s="5" t="str">
        <f>VLOOKUP($C342,'[5]Gui chi Quynh'!$D$7:$F$393,3,0)</f>
        <v>A3</v>
      </c>
      <c r="F342" s="19">
        <f>VLOOKUP(E342,Sheet1!$B$2:$C$12,2,TRUE)</f>
        <v>8</v>
      </c>
      <c r="G342" s="5" t="str">
        <f>VLOOKUP($C342,'[6]Gui chi Quynh'!$C$7:$E$391,3,0)</f>
        <v>A4</v>
      </c>
      <c r="H342" s="19">
        <f>VLOOKUP(G342,Sheet1!$B$2:$C$12,2,TRUE)</f>
        <v>7</v>
      </c>
      <c r="I342" s="5" t="str">
        <f>VLOOKUP($C342,'[7]Gui chi Quynh'!$C$7:$E$389,3,0)</f>
        <v>A4</v>
      </c>
      <c r="J342" s="19">
        <f>VLOOKUP(I342,Sheet1!$B$2:$C$12,2,TRUE)</f>
        <v>7</v>
      </c>
      <c r="K342" s="5" t="str">
        <f>VLOOKUP($C342,'[8]Gui chi Quynh'!$C$7:$E$389,3,0)</f>
        <v>A4</v>
      </c>
      <c r="L342" s="19">
        <f>VLOOKUP(K342,Sheet1!$B$2:$C$12,2,TRUE)</f>
        <v>7</v>
      </c>
      <c r="M342" s="5" t="str">
        <f>VLOOKUP($C342,'[9]Gui chi Quynh'!$C$7:$E$388,3,0)</f>
        <v>A4</v>
      </c>
      <c r="N342" s="19">
        <f>VLOOKUP(M342,Sheet1!$B$2:$C$12,2,TRUE)</f>
        <v>7</v>
      </c>
      <c r="O342" s="5">
        <f t="shared" si="126"/>
        <v>7.2</v>
      </c>
      <c r="P342" s="215">
        <f t="shared" si="127"/>
        <v>0</v>
      </c>
      <c r="Q342" s="9" t="str">
        <f t="shared" si="117"/>
        <v>Tốt</v>
      </c>
      <c r="R342" s="276"/>
      <c r="S342" s="17"/>
      <c r="T342" s="19"/>
      <c r="U342" s="5"/>
      <c r="V342" s="19"/>
      <c r="W342" s="5"/>
      <c r="X342" s="19"/>
      <c r="Y342" s="5"/>
      <c r="Z342" s="19"/>
      <c r="AA342" s="5"/>
      <c r="AB342" s="19"/>
      <c r="AC342" s="5"/>
      <c r="AD342" s="215"/>
      <c r="AE342" s="9"/>
      <c r="AF342" s="5"/>
      <c r="AG342" s="215"/>
      <c r="AH342" s="9"/>
      <c r="AI342" s="216"/>
      <c r="AJ342" s="9"/>
      <c r="AK342" s="9"/>
      <c r="AL342" s="9"/>
      <c r="AM342" s="9"/>
      <c r="AN342" s="5"/>
      <c r="AO342" s="5"/>
      <c r="AP342" s="9"/>
      <c r="AQ342" s="5"/>
      <c r="AR342" s="25"/>
      <c r="AS342" s="25"/>
    </row>
    <row r="343" spans="1:45" s="7" customFormat="1" ht="20.100000000000001" hidden="1" customHeight="1" x14ac:dyDescent="0.25">
      <c r="A343" s="86">
        <f t="shared" si="128"/>
        <v>296</v>
      </c>
      <c r="B343" s="80" t="s">
        <v>356</v>
      </c>
      <c r="C343" s="117" t="s">
        <v>402</v>
      </c>
      <c r="D343" s="38"/>
      <c r="E343" s="5" t="str">
        <f>VLOOKUP($C343,'[5]Gui chi Quynh'!$D$7:$F$393,3,0)</f>
        <v>A3</v>
      </c>
      <c r="F343" s="19">
        <f>VLOOKUP(E343,Sheet1!$B$2:$C$12,2,TRUE)</f>
        <v>8</v>
      </c>
      <c r="G343" s="5" t="str">
        <f>VLOOKUP($C343,'[6]Gui chi Quynh'!$C$7:$E$391,3,0)</f>
        <v>A3</v>
      </c>
      <c r="H343" s="19">
        <f>VLOOKUP(G343,Sheet1!$B$2:$C$12,2,TRUE)</f>
        <v>8</v>
      </c>
      <c r="I343" s="5" t="str">
        <f>VLOOKUP($C343,'[7]Gui chi Quynh'!$C$7:$E$389,3,0)</f>
        <v>A3</v>
      </c>
      <c r="J343" s="19">
        <f>VLOOKUP(I343,Sheet1!$B$2:$C$12,2,TRUE)</f>
        <v>8</v>
      </c>
      <c r="K343" s="5" t="str">
        <f>VLOOKUP($C343,'[8]Gui chi Quynh'!$C$7:$E$389,3,0)</f>
        <v>A3</v>
      </c>
      <c r="L343" s="19">
        <f>VLOOKUP(K343,Sheet1!$B$2:$C$12,2,TRUE)</f>
        <v>8</v>
      </c>
      <c r="M343" s="5" t="str">
        <f>VLOOKUP($C343,'[9]Gui chi Quynh'!$C$7:$E$388,3,0)</f>
        <v>A3</v>
      </c>
      <c r="N343" s="19">
        <f>VLOOKUP(M343,Sheet1!$B$2:$C$12,2,TRUE)</f>
        <v>8</v>
      </c>
      <c r="O343" s="5">
        <f t="shared" si="126"/>
        <v>8</v>
      </c>
      <c r="P343" s="215">
        <f t="shared" si="127"/>
        <v>0</v>
      </c>
      <c r="Q343" s="9" t="str">
        <f t="shared" si="117"/>
        <v>Xuất sắc</v>
      </c>
      <c r="R343" s="276"/>
      <c r="S343" s="17"/>
      <c r="T343" s="19"/>
      <c r="U343" s="5"/>
      <c r="V343" s="19"/>
      <c r="W343" s="5"/>
      <c r="X343" s="19"/>
      <c r="Y343" s="5"/>
      <c r="Z343" s="19"/>
      <c r="AA343" s="5"/>
      <c r="AB343" s="19"/>
      <c r="AC343" s="5"/>
      <c r="AD343" s="215"/>
      <c r="AE343" s="9"/>
      <c r="AF343" s="5"/>
      <c r="AG343" s="215"/>
      <c r="AH343" s="9"/>
      <c r="AI343" s="216"/>
      <c r="AJ343" s="9"/>
      <c r="AK343" s="9"/>
      <c r="AL343" s="9"/>
      <c r="AM343" s="9"/>
      <c r="AN343" s="5"/>
      <c r="AO343" s="5"/>
      <c r="AP343" s="9"/>
      <c r="AQ343" s="5"/>
      <c r="AR343" s="25"/>
      <c r="AS343" s="25"/>
    </row>
    <row r="344" spans="1:45" s="7" customFormat="1" ht="20.100000000000001" hidden="1" customHeight="1" x14ac:dyDescent="0.25">
      <c r="A344" s="86">
        <f t="shared" si="128"/>
        <v>297</v>
      </c>
      <c r="B344" s="77" t="s">
        <v>205</v>
      </c>
      <c r="C344" s="86" t="s">
        <v>676</v>
      </c>
      <c r="D344" s="38"/>
      <c r="E344" s="5" t="str">
        <f>VLOOKUP($C344,'[5]Gui chi Quynh'!$D$7:$F$393,3,0)</f>
        <v>A1</v>
      </c>
      <c r="F344" s="19">
        <f>VLOOKUP(E344,Sheet1!$B$2:$C$12,2,TRUE)</f>
        <v>10</v>
      </c>
      <c r="G344" s="5" t="str">
        <f>VLOOKUP($C344,'[6]Gui chi Quynh'!$C$7:$E$391,3,0)</f>
        <v>A2</v>
      </c>
      <c r="H344" s="19">
        <f>VLOOKUP(G344,Sheet1!$B$2:$C$12,2,TRUE)</f>
        <v>9</v>
      </c>
      <c r="I344" s="5" t="str">
        <f>VLOOKUP($C344,'[7]Gui chi Quynh'!$C$7:$E$389,3,0)</f>
        <v>A2</v>
      </c>
      <c r="J344" s="19">
        <f>VLOOKUP(I344,Sheet1!$B$2:$C$12,2,TRUE)</f>
        <v>9</v>
      </c>
      <c r="K344" s="5" t="str">
        <f>VLOOKUP($C344,'[8]Gui chi Quynh'!$C$7:$E$389,3,0)</f>
        <v>A3</v>
      </c>
      <c r="L344" s="19">
        <f>VLOOKUP(K344,Sheet1!$B$2:$C$12,2,TRUE)</f>
        <v>8</v>
      </c>
      <c r="M344" s="5" t="str">
        <f>VLOOKUP($C344,'[9]Gui chi Quynh'!$C$7:$E$388,3,0)</f>
        <v>A3</v>
      </c>
      <c r="N344" s="19">
        <f>VLOOKUP(M344,Sheet1!$B$2:$C$12,2,TRUE)</f>
        <v>8</v>
      </c>
      <c r="O344" s="5">
        <f t="shared" si="126"/>
        <v>8.8000000000000007</v>
      </c>
      <c r="P344" s="215">
        <f t="shared" si="127"/>
        <v>0</v>
      </c>
      <c r="Q344" s="9" t="str">
        <f t="shared" si="117"/>
        <v>Xuất sắc</v>
      </c>
      <c r="R344" s="276"/>
      <c r="S344" s="17"/>
      <c r="T344" s="19"/>
      <c r="U344" s="5"/>
      <c r="V344" s="19"/>
      <c r="W344" s="5"/>
      <c r="X344" s="19"/>
      <c r="Y344" s="5"/>
      <c r="Z344" s="19"/>
      <c r="AA344" s="5"/>
      <c r="AB344" s="19"/>
      <c r="AC344" s="5"/>
      <c r="AD344" s="215"/>
      <c r="AE344" s="9"/>
      <c r="AF344" s="5"/>
      <c r="AG344" s="215"/>
      <c r="AH344" s="9"/>
      <c r="AI344" s="216"/>
      <c r="AJ344" s="9"/>
      <c r="AK344" s="9"/>
      <c r="AL344" s="9"/>
      <c r="AM344" s="9"/>
      <c r="AN344" s="5"/>
      <c r="AO344" s="5"/>
      <c r="AP344" s="9"/>
      <c r="AQ344" s="5"/>
      <c r="AR344" s="25"/>
      <c r="AS344" s="25"/>
    </row>
    <row r="345" spans="1:45" s="7" customFormat="1" ht="20.100000000000001" hidden="1" customHeight="1" x14ac:dyDescent="0.25">
      <c r="A345" s="86">
        <f t="shared" si="128"/>
        <v>298</v>
      </c>
      <c r="B345" s="77" t="s">
        <v>201</v>
      </c>
      <c r="C345" s="86" t="s">
        <v>680</v>
      </c>
      <c r="D345" s="38"/>
      <c r="E345" s="5" t="str">
        <f>VLOOKUP($C345,'[5]Gui chi Quynh'!$D$7:$F$393,3,0)</f>
        <v>A4</v>
      </c>
      <c r="F345" s="19">
        <f>VLOOKUP(E345,Sheet1!$B$2:$C$12,2,TRUE)</f>
        <v>7</v>
      </c>
      <c r="G345" s="225" t="str">
        <f>VLOOKUP($C345,'[6]Gui chi Quynh'!$C$7:$E$391,3,0)</f>
        <v>B1</v>
      </c>
      <c r="H345" s="19">
        <f>VLOOKUP(G345,Sheet1!$B$2:$C$12,2,TRUE)</f>
        <v>6</v>
      </c>
      <c r="I345" s="5" t="str">
        <f>VLOOKUP($C345,'[7]Gui chi Quynh'!$C$7:$E$389,3,0)</f>
        <v>A4</v>
      </c>
      <c r="J345" s="19">
        <f>VLOOKUP(I345,Sheet1!$B$2:$C$12,2,TRUE)</f>
        <v>7</v>
      </c>
      <c r="K345" s="5" t="str">
        <f>VLOOKUP($C345,'[8]Gui chi Quynh'!$C$7:$E$389,3,0)</f>
        <v>A4</v>
      </c>
      <c r="L345" s="19">
        <f>VLOOKUP(K345,Sheet1!$B$2:$C$12,2,TRUE)</f>
        <v>7</v>
      </c>
      <c r="M345" s="5" t="str">
        <f>VLOOKUP($C345,'[9]Gui chi Quynh'!$C$7:$E$388,3,0)</f>
        <v>A4</v>
      </c>
      <c r="N345" s="19">
        <f>VLOOKUP(M345,Sheet1!$B$2:$C$12,2,TRUE)</f>
        <v>7</v>
      </c>
      <c r="O345" s="5">
        <f t="shared" si="126"/>
        <v>6.8</v>
      </c>
      <c r="P345" s="215">
        <f t="shared" si="127"/>
        <v>0</v>
      </c>
      <c r="Q345" s="9" t="str">
        <f t="shared" si="117"/>
        <v>Tốt</v>
      </c>
      <c r="R345" s="277" t="s">
        <v>941</v>
      </c>
      <c r="S345" s="17"/>
      <c r="T345" s="19"/>
      <c r="U345" s="5"/>
      <c r="V345" s="19"/>
      <c r="W345" s="5"/>
      <c r="X345" s="19"/>
      <c r="Y345" s="5"/>
      <c r="Z345" s="19"/>
      <c r="AA345" s="5"/>
      <c r="AB345" s="19"/>
      <c r="AC345" s="5"/>
      <c r="AD345" s="215"/>
      <c r="AE345" s="9"/>
      <c r="AF345" s="5"/>
      <c r="AG345" s="215"/>
      <c r="AH345" s="9"/>
      <c r="AI345" s="216"/>
      <c r="AJ345" s="9"/>
      <c r="AK345" s="9"/>
      <c r="AL345" s="9"/>
      <c r="AM345" s="9"/>
      <c r="AN345" s="5"/>
      <c r="AO345" s="5"/>
      <c r="AP345" s="9"/>
      <c r="AQ345" s="5"/>
      <c r="AR345" s="25"/>
      <c r="AS345" s="25"/>
    </row>
    <row r="346" spans="1:45" s="7" customFormat="1" ht="20.100000000000001" hidden="1" customHeight="1" x14ac:dyDescent="0.25">
      <c r="A346" s="86">
        <f t="shared" si="128"/>
        <v>299</v>
      </c>
      <c r="B346" s="80" t="s">
        <v>794</v>
      </c>
      <c r="C346" s="117" t="s">
        <v>806</v>
      </c>
      <c r="D346" s="38"/>
      <c r="E346" s="5" t="str">
        <f>VLOOKUP($C346,'[5]Gui chi Quynh'!$D$7:$F$393,3,0)</f>
        <v>A2</v>
      </c>
      <c r="F346" s="19">
        <f>VLOOKUP(E346,Sheet1!$B$2:$C$12,2,TRUE)</f>
        <v>9</v>
      </c>
      <c r="G346" s="5" t="str">
        <f>VLOOKUP($C346,'[6]Gui chi Quynh'!$C$7:$E$391,3,0)</f>
        <v>A2</v>
      </c>
      <c r="H346" s="19">
        <f>VLOOKUP(G346,Sheet1!$B$2:$C$12,2,TRUE)</f>
        <v>9</v>
      </c>
      <c r="I346" s="5" t="str">
        <f>VLOOKUP($C346,'[7]Gui chi Quynh'!$C$7:$E$389,3,0)</f>
        <v>A2</v>
      </c>
      <c r="J346" s="19">
        <f>VLOOKUP(I346,Sheet1!$B$2:$C$12,2,TRUE)</f>
        <v>9</v>
      </c>
      <c r="K346" s="5" t="str">
        <f>VLOOKUP($C346,'[8]Gui chi Quynh'!$C$7:$E$389,3,0)</f>
        <v>A3</v>
      </c>
      <c r="L346" s="19">
        <f>VLOOKUP(K346,Sheet1!$B$2:$C$12,2,TRUE)</f>
        <v>8</v>
      </c>
      <c r="M346" s="5" t="str">
        <f>VLOOKUP($C346,'[9]Gui chi Quynh'!$C$7:$E$388,3,0)</f>
        <v>A2</v>
      </c>
      <c r="N346" s="19">
        <f>VLOOKUP(M346,Sheet1!$B$2:$C$12,2,TRUE)</f>
        <v>9</v>
      </c>
      <c r="O346" s="5">
        <f t="shared" si="126"/>
        <v>8.8000000000000007</v>
      </c>
      <c r="P346" s="215">
        <f t="shared" si="127"/>
        <v>0</v>
      </c>
      <c r="Q346" s="9" t="str">
        <f t="shared" si="117"/>
        <v>Xuất sắc</v>
      </c>
      <c r="R346" s="10"/>
      <c r="S346" s="17"/>
      <c r="T346" s="19"/>
      <c r="U346" s="5"/>
      <c r="V346" s="19"/>
      <c r="W346" s="5"/>
      <c r="X346" s="19"/>
      <c r="Y346" s="5"/>
      <c r="Z346" s="19"/>
      <c r="AA346" s="5"/>
      <c r="AB346" s="19"/>
      <c r="AC346" s="5"/>
      <c r="AD346" s="215"/>
      <c r="AE346" s="9"/>
      <c r="AF346" s="5"/>
      <c r="AG346" s="215"/>
      <c r="AH346" s="9"/>
      <c r="AI346" s="216"/>
      <c r="AJ346" s="9"/>
      <c r="AK346" s="9"/>
      <c r="AL346" s="9"/>
      <c r="AM346" s="9"/>
      <c r="AN346" s="5"/>
      <c r="AO346" s="5"/>
      <c r="AP346" s="9"/>
      <c r="AQ346" s="5"/>
      <c r="AR346" s="25"/>
      <c r="AS346" s="25"/>
    </row>
    <row r="347" spans="1:45" s="7" customFormat="1" ht="20.100000000000001" hidden="1" customHeight="1" x14ac:dyDescent="0.25">
      <c r="A347" s="86">
        <f t="shared" si="128"/>
        <v>300</v>
      </c>
      <c r="B347" s="80" t="s">
        <v>795</v>
      </c>
      <c r="C347" s="117" t="s">
        <v>807</v>
      </c>
      <c r="D347" s="38"/>
      <c r="E347" s="5" t="str">
        <f>VLOOKUP($C347,'[5]Gui chi Quynh'!$D$7:$F$393,3,0)</f>
        <v>A4</v>
      </c>
      <c r="F347" s="19">
        <f>VLOOKUP(E347,Sheet1!$B$2:$C$12,2,TRUE)</f>
        <v>7</v>
      </c>
      <c r="G347" s="5" t="str">
        <f>VLOOKUP($C347,'[6]Gui chi Quynh'!$C$7:$E$391,3,0)</f>
        <v>A4</v>
      </c>
      <c r="H347" s="19">
        <f>VLOOKUP(G347,Sheet1!$B$2:$C$12,2,TRUE)</f>
        <v>7</v>
      </c>
      <c r="I347" s="5" t="str">
        <f>VLOOKUP($C347,'[7]Gui chi Quynh'!$C$7:$E$389,3,0)</f>
        <v>A4</v>
      </c>
      <c r="J347" s="19">
        <f>VLOOKUP(I347,Sheet1!$B$2:$C$12,2,TRUE)</f>
        <v>7</v>
      </c>
      <c r="K347" s="5" t="str">
        <f>VLOOKUP($C347,'[8]Gui chi Quynh'!$C$7:$E$389,3,0)</f>
        <v>A4</v>
      </c>
      <c r="L347" s="19">
        <f>VLOOKUP(K347,Sheet1!$B$2:$C$12,2,TRUE)</f>
        <v>7</v>
      </c>
      <c r="M347" s="5" t="str">
        <f>VLOOKUP($C347,'[9]Gui chi Quynh'!$C$7:$E$388,3,0)</f>
        <v>A3</v>
      </c>
      <c r="N347" s="19">
        <f>VLOOKUP(M347,Sheet1!$B$2:$C$12,2,TRUE)</f>
        <v>8</v>
      </c>
      <c r="O347" s="5">
        <f t="shared" si="126"/>
        <v>7.2</v>
      </c>
      <c r="P347" s="215">
        <f t="shared" si="127"/>
        <v>0</v>
      </c>
      <c r="Q347" s="9" t="str">
        <f t="shared" si="117"/>
        <v>Tốt</v>
      </c>
      <c r="R347" s="10"/>
      <c r="S347" s="17"/>
      <c r="T347" s="19"/>
      <c r="U347" s="5"/>
      <c r="V347" s="19"/>
      <c r="W347" s="5"/>
      <c r="X347" s="19"/>
      <c r="Y347" s="5"/>
      <c r="Z347" s="19"/>
      <c r="AA347" s="5"/>
      <c r="AB347" s="19"/>
      <c r="AC347" s="5"/>
      <c r="AD347" s="215"/>
      <c r="AE347" s="9"/>
      <c r="AF347" s="5"/>
      <c r="AG347" s="215"/>
      <c r="AH347" s="9"/>
      <c r="AI347" s="216"/>
      <c r="AJ347" s="9"/>
      <c r="AK347" s="9"/>
      <c r="AL347" s="9"/>
      <c r="AM347" s="9"/>
      <c r="AN347" s="5"/>
      <c r="AO347" s="5"/>
      <c r="AP347" s="9"/>
      <c r="AQ347" s="5"/>
      <c r="AR347" s="25"/>
      <c r="AS347" s="25"/>
    </row>
    <row r="348" spans="1:45" s="7" customFormat="1" ht="22.5" customHeight="1" x14ac:dyDescent="0.25">
      <c r="A348" s="282" t="s">
        <v>910</v>
      </c>
      <c r="B348" s="283" t="s">
        <v>911</v>
      </c>
      <c r="C348" s="284"/>
      <c r="D348" s="285"/>
      <c r="E348" s="284"/>
      <c r="F348" s="285"/>
      <c r="G348" s="284"/>
      <c r="H348" s="285"/>
      <c r="I348" s="284"/>
      <c r="J348" s="285"/>
      <c r="K348" s="284"/>
      <c r="L348" s="285"/>
      <c r="M348" s="284"/>
      <c r="N348" s="285"/>
      <c r="O348" s="284"/>
      <c r="P348" s="286"/>
      <c r="Q348" s="287">
        <f>COUNTA($Q$350:$Q$353)</f>
        <v>4</v>
      </c>
      <c r="R348" s="288" t="str">
        <f xml:space="preserve"> (COUNTIF($Q$350:$Q$353, "Xuất sắc") &amp; " Xuất sắc") &amp;" + "&amp; (COUNTIF($Q$350:$Q$353, "Tốt") &amp; " Tốt")</f>
        <v>2 Xuất sắc + 2 Tốt</v>
      </c>
      <c r="S348" s="213"/>
      <c r="T348" s="8"/>
      <c r="U348" s="213"/>
      <c r="V348" s="8"/>
      <c r="W348" s="213"/>
      <c r="X348" s="8"/>
      <c r="Y348" s="213"/>
      <c r="Z348" s="8"/>
      <c r="AA348" s="213"/>
      <c r="AB348" s="8"/>
      <c r="AC348" s="213"/>
      <c r="AD348" s="258"/>
      <c r="AE348" s="213"/>
      <c r="AF348" s="213"/>
      <c r="AG348" s="258"/>
      <c r="AH348" s="213"/>
      <c r="AI348" s="214"/>
      <c r="AJ348" s="8"/>
      <c r="AK348" s="213"/>
      <c r="AL348" s="8"/>
      <c r="AM348" s="213"/>
      <c r="AN348" s="8"/>
      <c r="AO348" s="213"/>
      <c r="AP348" s="8"/>
      <c r="AQ348" s="213"/>
      <c r="AR348" s="43"/>
      <c r="AS348" s="43"/>
    </row>
    <row r="349" spans="1:45" s="7" customFormat="1" ht="24.95" hidden="1" customHeight="1" x14ac:dyDescent="0.25">
      <c r="A349" s="242" t="s">
        <v>847</v>
      </c>
      <c r="B349" s="243" t="s">
        <v>848</v>
      </c>
      <c r="C349" s="242"/>
      <c r="D349" s="234"/>
      <c r="E349" s="232"/>
      <c r="F349" s="233"/>
      <c r="G349" s="232"/>
      <c r="H349" s="233"/>
      <c r="I349" s="232"/>
      <c r="J349" s="233"/>
      <c r="K349" s="233"/>
      <c r="L349" s="233"/>
      <c r="M349" s="233"/>
      <c r="N349" s="233"/>
      <c r="O349" s="232"/>
      <c r="P349" s="259"/>
      <c r="Q349" s="272"/>
      <c r="R349" s="260"/>
      <c r="S349" s="19"/>
      <c r="T349" s="19"/>
      <c r="U349" s="5"/>
      <c r="V349" s="19"/>
      <c r="W349" s="5"/>
      <c r="X349" s="19"/>
      <c r="Y349" s="5"/>
      <c r="Z349" s="19"/>
      <c r="AA349" s="5"/>
      <c r="AB349" s="19"/>
      <c r="AC349" s="5"/>
      <c r="AD349" s="215"/>
      <c r="AE349" s="9"/>
      <c r="AF349" s="5"/>
      <c r="AG349" s="215"/>
      <c r="AH349" s="9"/>
      <c r="AI349" s="216"/>
      <c r="AJ349" s="9"/>
      <c r="AK349" s="9"/>
      <c r="AL349" s="9"/>
      <c r="AM349" s="9"/>
      <c r="AN349" s="5"/>
      <c r="AO349" s="5"/>
      <c r="AP349" s="9"/>
      <c r="AQ349" s="5"/>
      <c r="AR349" s="25"/>
      <c r="AS349" s="25"/>
    </row>
    <row r="350" spans="1:45" s="7" customFormat="1" ht="21.75" hidden="1" customHeight="1" x14ac:dyDescent="0.25">
      <c r="A350" s="86" t="s">
        <v>924</v>
      </c>
      <c r="B350" s="80" t="s">
        <v>292</v>
      </c>
      <c r="C350" s="240" t="s">
        <v>689</v>
      </c>
      <c r="D350" s="224" t="s">
        <v>370</v>
      </c>
      <c r="E350" s="5" t="str">
        <f>VLOOKUP($C350,'[5]Gui chi Quynh'!$D$7:$F$393,3,0)</f>
        <v>A1</v>
      </c>
      <c r="F350" s="19">
        <f>VLOOKUP(E350,Sheet1!$B$2:$C$12,2,TRUE)</f>
        <v>10</v>
      </c>
      <c r="G350" s="5" t="str">
        <f>VLOOKUP($C350,'[6]Gui chi Quynh'!$C$7:$E$391,3,0)</f>
        <v>A1</v>
      </c>
      <c r="H350" s="19">
        <f>VLOOKUP(G350,Sheet1!$B$2:$C$12,2,TRUE)</f>
        <v>10</v>
      </c>
      <c r="I350" s="5" t="str">
        <f>VLOOKUP($C350,'[7]Gui chi Quynh'!$C$7:$E$389,3,0)</f>
        <v>A1</v>
      </c>
      <c r="J350" s="19">
        <f>VLOOKUP(I350,Sheet1!$B$2:$C$12,2,TRUE)</f>
        <v>10</v>
      </c>
      <c r="K350" s="5" t="str">
        <f>VLOOKUP($C350,'[8]Gui chi Quynh'!$C$7:$E$389,3,0)</f>
        <v>A1</v>
      </c>
      <c r="L350" s="19">
        <f>VLOOKUP(K350,Sheet1!$B$2:$C$12,2,TRUE)</f>
        <v>10</v>
      </c>
      <c r="M350" s="5" t="str">
        <f>VLOOKUP($C350,'[9]Gui chi Quynh'!$C$7:$E$388,3,0)</f>
        <v>A1</v>
      </c>
      <c r="N350" s="19">
        <f>VLOOKUP(M350,Sheet1!$B$2:$C$12,2,TRUE)</f>
        <v>10</v>
      </c>
      <c r="O350" s="5">
        <f>ROUND(AVERAGE(F350,H350,J350,L350,N350),2)</f>
        <v>10</v>
      </c>
      <c r="P350" s="215">
        <f>COUNTIF(D350:M350,"C*")*1+COUNTIF(D350:M350,"D")*2+COUNTIF(D350:M350,"E")*3</f>
        <v>0</v>
      </c>
      <c r="Q350" s="9" t="str">
        <f t="shared" si="117"/>
        <v>Xuất sắc</v>
      </c>
      <c r="R350" s="10"/>
      <c r="S350" s="17"/>
      <c r="T350" s="19"/>
      <c r="U350" s="5"/>
      <c r="V350" s="19"/>
      <c r="W350" s="5"/>
      <c r="X350" s="19"/>
      <c r="Y350" s="5"/>
      <c r="Z350" s="19"/>
      <c r="AA350" s="5"/>
      <c r="AB350" s="19"/>
      <c r="AC350" s="5"/>
      <c r="AD350" s="215"/>
      <c r="AE350" s="9"/>
      <c r="AF350" s="5"/>
      <c r="AG350" s="215"/>
      <c r="AH350" s="9"/>
      <c r="AI350" s="216"/>
      <c r="AJ350" s="9"/>
      <c r="AK350" s="9"/>
      <c r="AL350" s="9"/>
      <c r="AM350" s="9"/>
      <c r="AN350" s="5"/>
      <c r="AO350" s="5"/>
      <c r="AP350" s="9"/>
      <c r="AQ350" s="5"/>
      <c r="AR350" s="25"/>
      <c r="AS350" s="25"/>
    </row>
    <row r="351" spans="1:45" s="7" customFormat="1" ht="21.75" hidden="1" customHeight="1" x14ac:dyDescent="0.25">
      <c r="A351" s="86">
        <f>A350+1</f>
        <v>302</v>
      </c>
      <c r="B351" s="80" t="s">
        <v>332</v>
      </c>
      <c r="C351" s="240" t="s">
        <v>690</v>
      </c>
      <c r="D351" s="38"/>
      <c r="E351" s="5" t="str">
        <f>VLOOKUP($C351,'[5]Gui chi Quynh'!$D$7:$F$393,3,0)</f>
        <v>A4</v>
      </c>
      <c r="F351" s="19">
        <f>VLOOKUP(E351,Sheet1!$B$2:$C$12,2,TRUE)</f>
        <v>7</v>
      </c>
      <c r="G351" s="5" t="str">
        <f>VLOOKUP($C351,'[6]Gui chi Quynh'!$C$7:$E$391,3,0)</f>
        <v>A4</v>
      </c>
      <c r="H351" s="19">
        <f>VLOOKUP(G351,Sheet1!$B$2:$C$12,2,TRUE)</f>
        <v>7</v>
      </c>
      <c r="I351" s="5" t="str">
        <f>VLOOKUP($C351,'[7]Gui chi Quynh'!$C$7:$E$389,3,0)</f>
        <v>A4</v>
      </c>
      <c r="J351" s="19">
        <f>VLOOKUP(I351,Sheet1!$B$2:$C$12,2,TRUE)</f>
        <v>7</v>
      </c>
      <c r="K351" s="5" t="str">
        <f>VLOOKUP($C351,'[8]Gui chi Quynh'!$C$7:$E$389,3,0)</f>
        <v>A4</v>
      </c>
      <c r="L351" s="19">
        <f>VLOOKUP(K351,Sheet1!$B$2:$C$12,2,TRUE)</f>
        <v>7</v>
      </c>
      <c r="M351" s="5" t="str">
        <f>VLOOKUP($C351,'[9]Gui chi Quynh'!$C$7:$E$388,3,0)</f>
        <v>A4</v>
      </c>
      <c r="N351" s="19">
        <f>VLOOKUP(M351,Sheet1!$B$2:$C$12,2,TRUE)</f>
        <v>7</v>
      </c>
      <c r="O351" s="5">
        <f>ROUND(AVERAGE(F351,H351,J351,L351,N351),2)</f>
        <v>7</v>
      </c>
      <c r="P351" s="215">
        <f>COUNTIF(D351:M351,"C*")*1+COUNTIF(D351:M351,"D")*2+COUNTIF(D351:M351,"E")*3</f>
        <v>0</v>
      </c>
      <c r="Q351" s="9" t="str">
        <f t="shared" si="117"/>
        <v>Tốt</v>
      </c>
      <c r="R351" s="10"/>
      <c r="S351" s="17"/>
      <c r="T351" s="19"/>
      <c r="U351" s="5"/>
      <c r="V351" s="19"/>
      <c r="W351" s="5"/>
      <c r="X351" s="19"/>
      <c r="Y351" s="5"/>
      <c r="Z351" s="19"/>
      <c r="AA351" s="5"/>
      <c r="AB351" s="19"/>
      <c r="AC351" s="5"/>
      <c r="AD351" s="215"/>
      <c r="AE351" s="9"/>
      <c r="AF351" s="5"/>
      <c r="AG351" s="215"/>
      <c r="AH351" s="9"/>
      <c r="AI351" s="216"/>
      <c r="AJ351" s="9"/>
      <c r="AK351" s="9"/>
      <c r="AL351" s="9"/>
      <c r="AM351" s="9"/>
      <c r="AN351" s="5"/>
      <c r="AO351" s="5"/>
      <c r="AP351" s="9"/>
      <c r="AQ351" s="5"/>
      <c r="AR351" s="25"/>
      <c r="AS351" s="25"/>
    </row>
    <row r="352" spans="1:45" s="7" customFormat="1" ht="21.75" hidden="1" customHeight="1" x14ac:dyDescent="0.25">
      <c r="A352" s="86">
        <f t="shared" ref="A352:A353" si="129">A351+1</f>
        <v>303</v>
      </c>
      <c r="B352" s="80" t="s">
        <v>347</v>
      </c>
      <c r="C352" s="117" t="s">
        <v>691</v>
      </c>
      <c r="D352" s="38"/>
      <c r="E352" s="5" t="str">
        <f>VLOOKUP($C352,'[5]Gui chi Quynh'!$D$7:$F$393,3,0)</f>
        <v>A4</v>
      </c>
      <c r="F352" s="19">
        <f>VLOOKUP(E352,Sheet1!$B$2:$C$12,2,TRUE)</f>
        <v>7</v>
      </c>
      <c r="G352" s="5" t="str">
        <f>VLOOKUP($C352,'[6]Gui chi Quynh'!$C$7:$E$391,3,0)</f>
        <v>A4</v>
      </c>
      <c r="H352" s="19">
        <f>VLOOKUP(G352,Sheet1!$B$2:$C$12,2,TRUE)</f>
        <v>7</v>
      </c>
      <c r="I352" s="5" t="str">
        <f>VLOOKUP($C352,'[7]Gui chi Quynh'!$C$7:$E$389,3,0)</f>
        <v>A4</v>
      </c>
      <c r="J352" s="19">
        <f>VLOOKUP(I352,Sheet1!$B$2:$C$12,2,TRUE)</f>
        <v>7</v>
      </c>
      <c r="K352" s="5" t="str">
        <f>VLOOKUP($C352,'[8]Gui chi Quynh'!$C$7:$E$389,3,0)</f>
        <v>A4</v>
      </c>
      <c r="L352" s="19">
        <f>VLOOKUP(K352,Sheet1!$B$2:$C$12,2,TRUE)</f>
        <v>7</v>
      </c>
      <c r="M352" s="5" t="str">
        <f>VLOOKUP($C352,'[9]Gui chi Quynh'!$C$7:$E$388,3,0)</f>
        <v>A4</v>
      </c>
      <c r="N352" s="19">
        <f>VLOOKUP(M352,Sheet1!$B$2:$C$12,2,TRUE)</f>
        <v>7</v>
      </c>
      <c r="O352" s="5">
        <f>ROUND(AVERAGE(F352,H352,J352,L352,N352),2)</f>
        <v>7</v>
      </c>
      <c r="P352" s="215">
        <f>COUNTIF(D352:M352,"C*")*1+COUNTIF(D352:M352,"D")*2+COUNTIF(D352:M352,"E")*3</f>
        <v>0</v>
      </c>
      <c r="Q352" s="9" t="str">
        <f t="shared" ref="Q352:Q390" si="130">IF(P352&gt;=3,"Không hoàn thành",IF(AND($O352&gt;=8,$O352&lt;=10,P352=0),"Xuất sắc",IF(AND($O352&gt;=8,$O352&lt;=10,P352=1),"Tốt",IF(AND($O352&gt;=8,$O352&lt;=10,P352=2),"Hoàn thành",IF(AND($O352&gt;6,$O352&lt;8,P352&lt;=1),"Tốt",IF(AND($O352&gt;6,$O352&lt;8,P352=2),"Hoàn thành",IF(AND($O352&gt;=5,$O352&lt;=6,P352&lt;=2),"Hoàn thành",IF(AND($O352&lt;5,P352&gt;3),"Không hoàn thành",""))))))))</f>
        <v>Tốt</v>
      </c>
      <c r="R352" s="10"/>
      <c r="S352" s="17"/>
      <c r="T352" s="19"/>
      <c r="U352" s="5"/>
      <c r="V352" s="19"/>
      <c r="W352" s="5"/>
      <c r="X352" s="19"/>
      <c r="Y352" s="5"/>
      <c r="Z352" s="19"/>
      <c r="AA352" s="5"/>
      <c r="AB352" s="19"/>
      <c r="AC352" s="5"/>
      <c r="AD352" s="215"/>
      <c r="AE352" s="9"/>
      <c r="AF352" s="5"/>
      <c r="AG352" s="215"/>
      <c r="AH352" s="9"/>
      <c r="AI352" s="216"/>
      <c r="AJ352" s="9"/>
      <c r="AK352" s="9"/>
      <c r="AL352" s="9"/>
      <c r="AM352" s="9"/>
      <c r="AN352" s="5"/>
      <c r="AO352" s="5"/>
      <c r="AP352" s="9"/>
      <c r="AQ352" s="5"/>
      <c r="AR352" s="25"/>
      <c r="AS352" s="25"/>
    </row>
    <row r="353" spans="1:45" s="7" customFormat="1" ht="21.75" hidden="1" customHeight="1" x14ac:dyDescent="0.25">
      <c r="A353" s="86">
        <f t="shared" si="129"/>
        <v>304</v>
      </c>
      <c r="B353" s="80" t="s">
        <v>784</v>
      </c>
      <c r="C353" s="117" t="s">
        <v>785</v>
      </c>
      <c r="D353" s="38"/>
      <c r="E353" s="5" t="str">
        <f>VLOOKUP($C353,'[5]Gui chi Quynh'!$D$7:$F$393,3,0)</f>
        <v>A3</v>
      </c>
      <c r="F353" s="19">
        <f>VLOOKUP(E353,Sheet1!$B$2:$C$12,2,TRUE)</f>
        <v>8</v>
      </c>
      <c r="G353" s="5" t="str">
        <f>VLOOKUP($C353,'[6]Gui chi Quynh'!$C$7:$E$391,3,0)</f>
        <v>A3</v>
      </c>
      <c r="H353" s="19">
        <f>VLOOKUP(G353,Sheet1!$B$2:$C$12,2,TRUE)</f>
        <v>8</v>
      </c>
      <c r="I353" s="5" t="str">
        <f>VLOOKUP($C353,'[7]Gui chi Quynh'!$C$7:$E$389,3,0)</f>
        <v>A3</v>
      </c>
      <c r="J353" s="19">
        <f>VLOOKUP(I353,Sheet1!$B$2:$C$12,2,TRUE)</f>
        <v>8</v>
      </c>
      <c r="K353" s="5" t="str">
        <f>VLOOKUP($C353,'[8]Gui chi Quynh'!$C$7:$E$389,3,0)</f>
        <v>A3</v>
      </c>
      <c r="L353" s="19">
        <f>VLOOKUP(K353,Sheet1!$B$2:$C$12,2,TRUE)</f>
        <v>8</v>
      </c>
      <c r="M353" s="5" t="str">
        <f>VLOOKUP($C353,'[9]Gui chi Quynh'!$C$7:$E$388,3,0)</f>
        <v>A3</v>
      </c>
      <c r="N353" s="19">
        <f>VLOOKUP(M353,Sheet1!$B$2:$C$12,2,TRUE)</f>
        <v>8</v>
      </c>
      <c r="O353" s="5">
        <f>ROUND(AVERAGE(F353,H353,J353,L353,N353),2)</f>
        <v>8</v>
      </c>
      <c r="P353" s="215">
        <f>COUNTIF(D353:M353,"C*")*1+COUNTIF(D353:M353,"D")*2+COUNTIF(D353:M353,"E")*3</f>
        <v>0</v>
      </c>
      <c r="Q353" s="9" t="str">
        <f t="shared" si="130"/>
        <v>Xuất sắc</v>
      </c>
      <c r="R353" s="10"/>
      <c r="S353" s="17"/>
      <c r="T353" s="19"/>
      <c r="U353" s="5"/>
      <c r="V353" s="19"/>
      <c r="W353" s="5"/>
      <c r="X353" s="19"/>
      <c r="Y353" s="5"/>
      <c r="Z353" s="19"/>
      <c r="AA353" s="5"/>
      <c r="AB353" s="19"/>
      <c r="AC353" s="5"/>
      <c r="AD353" s="215"/>
      <c r="AE353" s="9"/>
      <c r="AF353" s="5"/>
      <c r="AG353" s="215"/>
      <c r="AH353" s="9"/>
      <c r="AI353" s="216"/>
      <c r="AJ353" s="9"/>
      <c r="AK353" s="9"/>
      <c r="AL353" s="9"/>
      <c r="AM353" s="9"/>
      <c r="AN353" s="5"/>
      <c r="AO353" s="5"/>
      <c r="AP353" s="9"/>
      <c r="AQ353" s="5"/>
      <c r="AR353" s="25"/>
      <c r="AS353" s="25"/>
    </row>
    <row r="354" spans="1:45" s="7" customFormat="1" ht="22.5" customHeight="1" x14ac:dyDescent="0.25">
      <c r="A354" s="282" t="s">
        <v>912</v>
      </c>
      <c r="B354" s="283" t="s">
        <v>913</v>
      </c>
      <c r="C354" s="284"/>
      <c r="D354" s="285"/>
      <c r="E354" s="284"/>
      <c r="F354" s="285"/>
      <c r="G354" s="284"/>
      <c r="H354" s="285"/>
      <c r="I354" s="284"/>
      <c r="J354" s="285"/>
      <c r="K354" s="284"/>
      <c r="L354" s="285"/>
      <c r="M354" s="284"/>
      <c r="N354" s="285"/>
      <c r="O354" s="284"/>
      <c r="P354" s="286"/>
      <c r="Q354" s="287">
        <f>Q355+Q360</f>
        <v>7</v>
      </c>
      <c r="R354" s="288" t="str">
        <f xml:space="preserve"> (COUNTIF($Q$356:$Q$363, "Xuất sắc") &amp; " Xuất sắc") &amp;" + "&amp; (COUNTIF($Q$356:$Q$363, "Tốt") &amp; " Tốt")</f>
        <v>5 Xuất sắc + 2 Tốt</v>
      </c>
      <c r="S354" s="213"/>
      <c r="T354" s="8"/>
      <c r="U354" s="213"/>
      <c r="V354" s="8"/>
      <c r="W354" s="213"/>
      <c r="X354" s="8"/>
      <c r="Y354" s="213"/>
      <c r="Z354" s="8"/>
      <c r="AA354" s="213"/>
      <c r="AB354" s="8"/>
      <c r="AC354" s="213"/>
      <c r="AD354" s="258"/>
      <c r="AE354" s="213"/>
      <c r="AF354" s="213"/>
      <c r="AG354" s="258"/>
      <c r="AH354" s="213"/>
      <c r="AI354" s="214"/>
      <c r="AJ354" s="8"/>
      <c r="AK354" s="213"/>
      <c r="AL354" s="8"/>
      <c r="AM354" s="213"/>
      <c r="AN354" s="8"/>
      <c r="AO354" s="213"/>
      <c r="AP354" s="8"/>
      <c r="AQ354" s="213"/>
      <c r="AR354" s="43"/>
      <c r="AS354" s="43"/>
    </row>
    <row r="355" spans="1:45" s="7" customFormat="1" ht="22.5" customHeight="1" x14ac:dyDescent="0.25">
      <c r="A355" s="74" t="s">
        <v>847</v>
      </c>
      <c r="B355" s="241" t="s">
        <v>848</v>
      </c>
      <c r="C355" s="74"/>
      <c r="D355" s="45"/>
      <c r="E355" s="5"/>
      <c r="F355" s="19"/>
      <c r="G355" s="5"/>
      <c r="H355" s="19"/>
      <c r="I355" s="5"/>
      <c r="J355" s="19"/>
      <c r="K355" s="19"/>
      <c r="L355" s="19"/>
      <c r="M355" s="19"/>
      <c r="N355" s="19"/>
      <c r="O355" s="5"/>
      <c r="P355" s="215"/>
      <c r="Q355" s="9">
        <f>COUNTA($Q$356:$Q$359)</f>
        <v>4</v>
      </c>
      <c r="R355" s="10" t="str">
        <f xml:space="preserve"> (COUNTIF($Q$356:$Q$359, "Xuất sắc") &amp; " Xuất sắc") &amp;" + "&amp; (COUNTIF($Q$356:$Q$359, "Tốt") &amp; " Tốt")</f>
        <v>3 Xuất sắc + 1 Tốt</v>
      </c>
      <c r="S355" s="19"/>
      <c r="T355" s="19"/>
      <c r="U355" s="5"/>
      <c r="V355" s="19"/>
      <c r="W355" s="5"/>
      <c r="X355" s="19"/>
      <c r="Y355" s="5"/>
      <c r="Z355" s="19"/>
      <c r="AA355" s="5"/>
      <c r="AB355" s="19"/>
      <c r="AC355" s="5"/>
      <c r="AD355" s="215"/>
      <c r="AE355" s="9"/>
      <c r="AF355" s="5"/>
      <c r="AG355" s="215"/>
      <c r="AH355" s="9"/>
      <c r="AI355" s="216"/>
      <c r="AJ355" s="9"/>
      <c r="AK355" s="9"/>
      <c r="AL355" s="9"/>
      <c r="AM355" s="9"/>
      <c r="AN355" s="5"/>
      <c r="AO355" s="5"/>
      <c r="AP355" s="9"/>
      <c r="AQ355" s="5"/>
      <c r="AR355" s="25"/>
      <c r="AS355" s="25"/>
    </row>
    <row r="356" spans="1:45" s="7" customFormat="1" ht="22.5" hidden="1" customHeight="1" x14ac:dyDescent="0.25">
      <c r="A356" s="86">
        <v>305</v>
      </c>
      <c r="B356" s="2" t="s">
        <v>198</v>
      </c>
      <c r="C356" s="249" t="s">
        <v>475</v>
      </c>
      <c r="D356" s="45" t="s">
        <v>336</v>
      </c>
      <c r="E356" s="5" t="str">
        <f>VLOOKUP($C356,'[5]Gui chi Quynh'!$D$7:$F$393,3,0)</f>
        <v>A4</v>
      </c>
      <c r="F356" s="19">
        <f>VLOOKUP(E356,Sheet1!$B$2:$C$12,2,TRUE)</f>
        <v>7</v>
      </c>
      <c r="G356" s="5" t="str">
        <f>VLOOKUP($C356,'[6]Gui chi Quynh'!$C$7:$E$391,3,0)</f>
        <v>A2</v>
      </c>
      <c r="H356" s="19">
        <f>VLOOKUP(G356,Sheet1!$B$2:$C$12,2,TRUE)</f>
        <v>9</v>
      </c>
      <c r="I356" s="5" t="str">
        <f>VLOOKUP($C356,'[7]Gui chi Quynh'!$C$7:$E$389,3,0)</f>
        <v>A1</v>
      </c>
      <c r="J356" s="19">
        <f>VLOOKUP(I356,Sheet1!$B$2:$C$12,2,TRUE)</f>
        <v>10</v>
      </c>
      <c r="K356" s="5" t="str">
        <f>VLOOKUP($C356,'[8]Gui chi Quynh'!$C$7:$E$389,3,0)</f>
        <v>A1</v>
      </c>
      <c r="L356" s="19">
        <f>VLOOKUP(K356,Sheet1!$B$2:$C$12,2,TRUE)</f>
        <v>10</v>
      </c>
      <c r="M356" s="5" t="str">
        <f>VLOOKUP($C356,'[9]Gui chi Quynh'!$C$7:$E$388,3,0)</f>
        <v>A2</v>
      </c>
      <c r="N356" s="19">
        <f>VLOOKUP(M356,Sheet1!$B$2:$C$12,2,TRUE)</f>
        <v>9</v>
      </c>
      <c r="O356" s="5">
        <f>ROUND(AVERAGE(F356,H356,J356,L356,N356),2)</f>
        <v>9</v>
      </c>
      <c r="P356" s="215">
        <f>COUNTIF(D356:M356,"C*")*1+COUNTIF(D356:M356,"D")*2+COUNTIF(D356:M356,"E")*3</f>
        <v>0</v>
      </c>
      <c r="Q356" s="9" t="str">
        <f t="shared" si="130"/>
        <v>Xuất sắc</v>
      </c>
      <c r="R356" s="10"/>
      <c r="S356" s="17"/>
      <c r="T356" s="19"/>
      <c r="U356" s="5"/>
      <c r="V356" s="19"/>
      <c r="W356" s="5"/>
      <c r="X356" s="19"/>
      <c r="Y356" s="5"/>
      <c r="Z356" s="19"/>
      <c r="AA356" s="5"/>
      <c r="AB356" s="19"/>
      <c r="AC356" s="5"/>
      <c r="AD356" s="215"/>
      <c r="AE356" s="9"/>
      <c r="AF356" s="5"/>
      <c r="AG356" s="215"/>
      <c r="AH356" s="9"/>
      <c r="AI356" s="216"/>
      <c r="AJ356" s="9"/>
      <c r="AK356" s="9"/>
      <c r="AL356" s="9"/>
      <c r="AM356" s="9"/>
      <c r="AN356" s="5"/>
      <c r="AO356" s="5"/>
      <c r="AP356" s="9"/>
      <c r="AQ356" s="5"/>
      <c r="AR356" s="25"/>
      <c r="AS356" s="25"/>
    </row>
    <row r="357" spans="1:45" s="7" customFormat="1" ht="22.5" hidden="1" customHeight="1" x14ac:dyDescent="0.25">
      <c r="A357" s="86">
        <f>A356+1</f>
        <v>306</v>
      </c>
      <c r="B357" s="241" t="s">
        <v>208</v>
      </c>
      <c r="C357" s="9" t="s">
        <v>693</v>
      </c>
      <c r="D357" s="38"/>
      <c r="E357" s="5" t="str">
        <f>VLOOKUP($C357,'[5]Gui chi Quynh'!$D$7:$F$393,3,0)</f>
        <v>A4</v>
      </c>
      <c r="F357" s="19">
        <f>VLOOKUP(E357,Sheet1!$B$2:$C$12,2,TRUE)</f>
        <v>7</v>
      </c>
      <c r="G357" s="5" t="str">
        <f>VLOOKUP($C357,'[6]Gui chi Quynh'!$C$7:$E$391,3,0)</f>
        <v>A4</v>
      </c>
      <c r="H357" s="19">
        <f>VLOOKUP(G357,Sheet1!$B$2:$C$12,2,TRUE)</f>
        <v>7</v>
      </c>
      <c r="I357" s="5" t="str">
        <f>VLOOKUP($C357,'[7]Gui chi Quynh'!$C$7:$E$389,3,0)</f>
        <v>A4</v>
      </c>
      <c r="J357" s="19">
        <f>VLOOKUP(I357,Sheet1!$B$2:$C$12,2,TRUE)</f>
        <v>7</v>
      </c>
      <c r="K357" s="5" t="str">
        <f>VLOOKUP($C357,'[8]Gui chi Quynh'!$C$7:$E$389,3,0)</f>
        <v>A3</v>
      </c>
      <c r="L357" s="19">
        <f>VLOOKUP(K357,Sheet1!$B$2:$C$12,2,TRUE)</f>
        <v>8</v>
      </c>
      <c r="M357" s="5" t="str">
        <f>VLOOKUP($C357,'[9]Gui chi Quynh'!$C$7:$E$388,3,0)</f>
        <v>A3</v>
      </c>
      <c r="N357" s="19">
        <f>VLOOKUP(M357,Sheet1!$B$2:$C$12,2,TRUE)</f>
        <v>8</v>
      </c>
      <c r="O357" s="5">
        <f>ROUND(AVERAGE(F357,H357,J357,L357,N357),2)</f>
        <v>7.4</v>
      </c>
      <c r="P357" s="215">
        <f>COUNTIF(D357:M357,"C*")*1+COUNTIF(D357:M357,"D")*2+COUNTIF(D357:M357,"E")*3</f>
        <v>0</v>
      </c>
      <c r="Q357" s="9" t="str">
        <f t="shared" si="130"/>
        <v>Tốt</v>
      </c>
      <c r="R357" s="10"/>
      <c r="S357" s="17"/>
      <c r="T357" s="19"/>
      <c r="U357" s="5"/>
      <c r="V357" s="19"/>
      <c r="W357" s="5"/>
      <c r="X357" s="19"/>
      <c r="Y357" s="5"/>
      <c r="Z357" s="19"/>
      <c r="AA357" s="5"/>
      <c r="AB357" s="19"/>
      <c r="AC357" s="5"/>
      <c r="AD357" s="215"/>
      <c r="AE357" s="9"/>
      <c r="AF357" s="5"/>
      <c r="AG357" s="215"/>
      <c r="AH357" s="9"/>
      <c r="AI357" s="216"/>
      <c r="AJ357" s="9"/>
      <c r="AK357" s="9"/>
      <c r="AL357" s="9"/>
      <c r="AM357" s="9"/>
      <c r="AN357" s="5"/>
      <c r="AO357" s="5"/>
      <c r="AP357" s="9"/>
      <c r="AQ357" s="5"/>
      <c r="AR357" s="25"/>
      <c r="AS357" s="25"/>
    </row>
    <row r="358" spans="1:45" s="7" customFormat="1" ht="22.5" hidden="1" customHeight="1" x14ac:dyDescent="0.25">
      <c r="A358" s="86">
        <f>A357+1</f>
        <v>307</v>
      </c>
      <c r="B358" s="241" t="s">
        <v>210</v>
      </c>
      <c r="C358" s="9" t="s">
        <v>694</v>
      </c>
      <c r="D358" s="38"/>
      <c r="E358" s="5" t="str">
        <f>VLOOKUP($C358,'[5]Gui chi Quynh'!$D$7:$F$393,3,0)</f>
        <v>A4</v>
      </c>
      <c r="F358" s="19">
        <f>VLOOKUP(E358,Sheet1!$B$2:$C$12,2,TRUE)</f>
        <v>7</v>
      </c>
      <c r="G358" s="5" t="str">
        <f>VLOOKUP($C358,'[6]Gui chi Quynh'!$C$7:$E$391,3,0)</f>
        <v>A3</v>
      </c>
      <c r="H358" s="19">
        <f>VLOOKUP(G358,Sheet1!$B$2:$C$12,2,TRUE)</f>
        <v>8</v>
      </c>
      <c r="I358" s="5" t="str">
        <f>VLOOKUP($C358,'[7]Gui chi Quynh'!$C$7:$E$389,3,0)</f>
        <v>A3</v>
      </c>
      <c r="J358" s="19">
        <f>VLOOKUP(I358,Sheet1!$B$2:$C$12,2,TRUE)</f>
        <v>8</v>
      </c>
      <c r="K358" s="5" t="str">
        <f>VLOOKUP($C358,'[8]Gui chi Quynh'!$C$7:$E$389,3,0)</f>
        <v>A2</v>
      </c>
      <c r="L358" s="19">
        <f>VLOOKUP(K358,Sheet1!$B$2:$C$12,2,TRUE)</f>
        <v>9</v>
      </c>
      <c r="M358" s="5" t="str">
        <f>VLOOKUP($C358,'[9]Gui chi Quynh'!$C$7:$E$388,3,0)</f>
        <v>A3</v>
      </c>
      <c r="N358" s="19">
        <f>VLOOKUP(M358,Sheet1!$B$2:$C$12,2,TRUE)</f>
        <v>8</v>
      </c>
      <c r="O358" s="5">
        <f>ROUND(AVERAGE(F358,H358,J358,L358,N358),2)</f>
        <v>8</v>
      </c>
      <c r="P358" s="215">
        <f>COUNTIF(D358:M358,"C*")*1+COUNTIF(D358:M358,"D")*2+COUNTIF(D358:M358,"E")*3</f>
        <v>0</v>
      </c>
      <c r="Q358" s="9" t="str">
        <f t="shared" si="130"/>
        <v>Xuất sắc</v>
      </c>
      <c r="R358" s="10"/>
      <c r="S358" s="17"/>
      <c r="T358" s="19"/>
      <c r="U358" s="5"/>
      <c r="V358" s="19"/>
      <c r="W358" s="5"/>
      <c r="X358" s="19"/>
      <c r="Y358" s="5"/>
      <c r="Z358" s="19"/>
      <c r="AA358" s="5"/>
      <c r="AB358" s="19"/>
      <c r="AC358" s="5"/>
      <c r="AD358" s="215"/>
      <c r="AE358" s="9"/>
      <c r="AF358" s="5"/>
      <c r="AG358" s="215"/>
      <c r="AH358" s="9"/>
      <c r="AI358" s="216"/>
      <c r="AJ358" s="9"/>
      <c r="AK358" s="9"/>
      <c r="AL358" s="9"/>
      <c r="AM358" s="9"/>
      <c r="AN358" s="5"/>
      <c r="AO358" s="5"/>
      <c r="AP358" s="9"/>
      <c r="AQ358" s="5"/>
      <c r="AR358" s="25"/>
      <c r="AS358" s="25"/>
    </row>
    <row r="359" spans="1:45" s="7" customFormat="1" ht="22.5" hidden="1" customHeight="1" x14ac:dyDescent="0.25">
      <c r="A359" s="86">
        <f>A358+1</f>
        <v>308</v>
      </c>
      <c r="B359" s="241" t="s">
        <v>211</v>
      </c>
      <c r="C359" s="9" t="s">
        <v>695</v>
      </c>
      <c r="D359" s="38"/>
      <c r="E359" s="5" t="str">
        <f>VLOOKUP($C359,'[5]Gui chi Quynh'!$D$7:$F$393,3,0)</f>
        <v>A4</v>
      </c>
      <c r="F359" s="19">
        <f>VLOOKUP(E359,Sheet1!$B$2:$C$12,2,TRUE)</f>
        <v>7</v>
      </c>
      <c r="G359" s="5" t="str">
        <f>VLOOKUP($C359,'[6]Gui chi Quynh'!$C$7:$E$391,3,0)</f>
        <v>A3</v>
      </c>
      <c r="H359" s="19">
        <f>VLOOKUP(G359,Sheet1!$B$2:$C$12,2,TRUE)</f>
        <v>8</v>
      </c>
      <c r="I359" s="5" t="str">
        <f>VLOOKUP($C359,'[7]Gui chi Quynh'!$C$7:$E$389,3,0)</f>
        <v>A2</v>
      </c>
      <c r="J359" s="19">
        <f>VLOOKUP(I359,Sheet1!$B$2:$C$12,2,TRUE)</f>
        <v>9</v>
      </c>
      <c r="K359" s="5" t="str">
        <f>VLOOKUP($C359,'[8]Gui chi Quynh'!$C$7:$E$389,3,0)</f>
        <v>A2</v>
      </c>
      <c r="L359" s="19">
        <f>VLOOKUP(K359,Sheet1!$B$2:$C$12,2,TRUE)</f>
        <v>9</v>
      </c>
      <c r="M359" s="5" t="str">
        <f>VLOOKUP($C359,'[9]Gui chi Quynh'!$C$7:$E$388,3,0)</f>
        <v>A2</v>
      </c>
      <c r="N359" s="19">
        <f>VLOOKUP(M359,Sheet1!$B$2:$C$12,2,TRUE)</f>
        <v>9</v>
      </c>
      <c r="O359" s="5">
        <f>ROUND(AVERAGE(F359,H359,J359,L359,N359),2)</f>
        <v>8.4</v>
      </c>
      <c r="P359" s="215">
        <f>COUNTIF(D359:M359,"C*")*1+COUNTIF(D359:M359,"D")*2+COUNTIF(D359:M359,"E")*3</f>
        <v>0</v>
      </c>
      <c r="Q359" s="9" t="str">
        <f t="shared" si="130"/>
        <v>Xuất sắc</v>
      </c>
      <c r="R359" s="10"/>
      <c r="S359" s="17"/>
      <c r="T359" s="19"/>
      <c r="U359" s="5"/>
      <c r="V359" s="19"/>
      <c r="W359" s="5"/>
      <c r="X359" s="19"/>
      <c r="Y359" s="5"/>
      <c r="Z359" s="19"/>
      <c r="AA359" s="5"/>
      <c r="AB359" s="19"/>
      <c r="AC359" s="5"/>
      <c r="AD359" s="215"/>
      <c r="AE359" s="9"/>
      <c r="AF359" s="5"/>
      <c r="AG359" s="215"/>
      <c r="AH359" s="9"/>
      <c r="AI359" s="216"/>
      <c r="AJ359" s="9"/>
      <c r="AK359" s="9"/>
      <c r="AL359" s="9"/>
      <c r="AM359" s="9"/>
      <c r="AN359" s="5"/>
      <c r="AO359" s="5"/>
      <c r="AP359" s="9"/>
      <c r="AQ359" s="5"/>
      <c r="AR359" s="25"/>
      <c r="AS359" s="25"/>
    </row>
    <row r="360" spans="1:45" s="7" customFormat="1" ht="22.5" customHeight="1" x14ac:dyDescent="0.25">
      <c r="A360" s="74" t="s">
        <v>849</v>
      </c>
      <c r="B360" s="241" t="s">
        <v>850</v>
      </c>
      <c r="C360" s="74"/>
      <c r="D360" s="45"/>
      <c r="E360" s="5"/>
      <c r="F360" s="19"/>
      <c r="G360" s="5"/>
      <c r="H360" s="19"/>
      <c r="I360" s="5"/>
      <c r="J360" s="19"/>
      <c r="K360" s="19"/>
      <c r="L360" s="19"/>
      <c r="M360" s="19"/>
      <c r="N360" s="19"/>
      <c r="O360" s="5"/>
      <c r="P360" s="215"/>
      <c r="Q360" s="9">
        <f>COUNTA($Q$361:$Q$363)</f>
        <v>3</v>
      </c>
      <c r="R360" s="10" t="str">
        <f xml:space="preserve"> (COUNTIF($Q$361:$Q$363, "Xuất sắc") &amp; " Xuất sắc") &amp;" + "&amp; (COUNTIF($Q$361:$Q$363, "Tốt") &amp; " Tốt")</f>
        <v>2 Xuất sắc + 1 Tốt</v>
      </c>
      <c r="S360" s="19"/>
      <c r="T360" s="19"/>
      <c r="U360" s="5"/>
      <c r="V360" s="19"/>
      <c r="W360" s="5"/>
      <c r="X360" s="19"/>
      <c r="Y360" s="5"/>
      <c r="Z360" s="19"/>
      <c r="AA360" s="5"/>
      <c r="AB360" s="19"/>
      <c r="AC360" s="5"/>
      <c r="AD360" s="215"/>
      <c r="AE360" s="9"/>
      <c r="AF360" s="5"/>
      <c r="AG360" s="215"/>
      <c r="AH360" s="9"/>
      <c r="AI360" s="216"/>
      <c r="AJ360" s="9"/>
      <c r="AK360" s="9"/>
      <c r="AL360" s="9"/>
      <c r="AM360" s="9"/>
      <c r="AN360" s="5"/>
      <c r="AO360" s="5"/>
      <c r="AP360" s="9"/>
      <c r="AQ360" s="5"/>
      <c r="AR360" s="25"/>
      <c r="AS360" s="25"/>
    </row>
    <row r="361" spans="1:45" s="7" customFormat="1" ht="22.5" hidden="1" customHeight="1" x14ac:dyDescent="0.25">
      <c r="A361" s="86">
        <v>309</v>
      </c>
      <c r="B361" s="241" t="s">
        <v>213</v>
      </c>
      <c r="C361" s="9" t="s">
        <v>696</v>
      </c>
      <c r="D361" s="38"/>
      <c r="E361" s="5" t="str">
        <f>VLOOKUP($C361,'[5]Gui chi Quynh'!$D$7:$F$393,3,0)</f>
        <v>A4</v>
      </c>
      <c r="F361" s="19">
        <f>VLOOKUP(E361,Sheet1!$B$2:$C$12,2,TRUE)</f>
        <v>7</v>
      </c>
      <c r="G361" s="5" t="str">
        <f>VLOOKUP($C361,'[6]Gui chi Quynh'!$C$7:$E$391,3,0)</f>
        <v>A2</v>
      </c>
      <c r="H361" s="19">
        <f>VLOOKUP(G361,Sheet1!$B$2:$C$12,2,TRUE)</f>
        <v>9</v>
      </c>
      <c r="I361" s="5" t="str">
        <f>VLOOKUP($C361,'[7]Gui chi Quynh'!$C$7:$E$389,3,0)</f>
        <v>A2</v>
      </c>
      <c r="J361" s="19">
        <f>VLOOKUP(I361,Sheet1!$B$2:$C$12,2,TRUE)</f>
        <v>9</v>
      </c>
      <c r="K361" s="5" t="str">
        <f>VLOOKUP($C361,'[8]Gui chi Quynh'!$C$7:$E$389,3,0)</f>
        <v>A2</v>
      </c>
      <c r="L361" s="19">
        <f>VLOOKUP(K361,Sheet1!$B$2:$C$12,2,TRUE)</f>
        <v>9</v>
      </c>
      <c r="M361" s="5" t="str">
        <f>VLOOKUP($C361,'[9]Gui chi Quynh'!$C$7:$E$388,3,0)</f>
        <v>A3</v>
      </c>
      <c r="N361" s="19">
        <f>VLOOKUP(M361,Sheet1!$B$2:$C$12,2,TRUE)</f>
        <v>8</v>
      </c>
      <c r="O361" s="5">
        <f>ROUND(AVERAGE(F361,H361,J361,L361,N361),2)</f>
        <v>8.4</v>
      </c>
      <c r="P361" s="215">
        <f>COUNTIF(D361:M361,"C*")*1+COUNTIF(D361:M361,"D")*2+COUNTIF(D361:M361,"E")*3</f>
        <v>0</v>
      </c>
      <c r="Q361" s="9" t="str">
        <f t="shared" si="130"/>
        <v>Xuất sắc</v>
      </c>
      <c r="R361" s="10"/>
      <c r="S361" s="17"/>
      <c r="T361" s="19"/>
      <c r="U361" s="5"/>
      <c r="V361" s="19"/>
      <c r="W361" s="5"/>
      <c r="X361" s="19"/>
      <c r="Y361" s="5"/>
      <c r="Z361" s="19"/>
      <c r="AA361" s="5"/>
      <c r="AB361" s="19"/>
      <c r="AC361" s="5"/>
      <c r="AD361" s="215"/>
      <c r="AE361" s="9"/>
      <c r="AF361" s="5"/>
      <c r="AG361" s="215"/>
      <c r="AH361" s="9"/>
      <c r="AI361" s="216"/>
      <c r="AJ361" s="9"/>
      <c r="AK361" s="9"/>
      <c r="AL361" s="9"/>
      <c r="AM361" s="9"/>
      <c r="AN361" s="5"/>
      <c r="AO361" s="5"/>
      <c r="AP361" s="9"/>
      <c r="AQ361" s="5"/>
      <c r="AR361" s="25"/>
      <c r="AS361" s="25"/>
    </row>
    <row r="362" spans="1:45" s="7" customFormat="1" ht="22.5" hidden="1" customHeight="1" x14ac:dyDescent="0.25">
      <c r="A362" s="86">
        <f>A361+1</f>
        <v>310</v>
      </c>
      <c r="B362" s="241" t="s">
        <v>214</v>
      </c>
      <c r="C362" s="9" t="s">
        <v>697</v>
      </c>
      <c r="D362" s="38"/>
      <c r="E362" s="5" t="str">
        <f>VLOOKUP($C362,'[5]Gui chi Quynh'!$D$7:$F$393,3,0)</f>
        <v>A4</v>
      </c>
      <c r="F362" s="19">
        <f>VLOOKUP(E362,Sheet1!$B$2:$C$12,2,TRUE)</f>
        <v>7</v>
      </c>
      <c r="G362" s="5" t="str">
        <f>VLOOKUP($C362,'[6]Gui chi Quynh'!$C$7:$E$391,3,0)</f>
        <v>A3</v>
      </c>
      <c r="H362" s="19">
        <f>VLOOKUP(G362,Sheet1!$B$2:$C$12,2,TRUE)</f>
        <v>8</v>
      </c>
      <c r="I362" s="5" t="str">
        <f>VLOOKUP($C362,'[7]Gui chi Quynh'!$C$7:$E$389,3,0)</f>
        <v>A3</v>
      </c>
      <c r="J362" s="19">
        <f>VLOOKUP(I362,Sheet1!$B$2:$C$12,2,TRUE)</f>
        <v>8</v>
      </c>
      <c r="K362" s="5" t="str">
        <f>VLOOKUP($C362,'[8]Gui chi Quynh'!$C$7:$E$389,3,0)</f>
        <v>A2</v>
      </c>
      <c r="L362" s="19">
        <f>VLOOKUP(K362,Sheet1!$B$2:$C$12,2,TRUE)</f>
        <v>9</v>
      </c>
      <c r="M362" s="5" t="str">
        <f>VLOOKUP($C362,'[9]Gui chi Quynh'!$C$7:$E$388,3,0)</f>
        <v>A3</v>
      </c>
      <c r="N362" s="19">
        <f>VLOOKUP(M362,Sheet1!$B$2:$C$12,2,TRUE)</f>
        <v>8</v>
      </c>
      <c r="O362" s="5">
        <f>ROUND(AVERAGE(F362,H362,J362,L362,N362),2)</f>
        <v>8</v>
      </c>
      <c r="P362" s="215">
        <f>COUNTIF(D362:M362,"C*")*1+COUNTIF(D362:M362,"D")*2+COUNTIF(D362:M362,"E")*3</f>
        <v>0</v>
      </c>
      <c r="Q362" s="9" t="str">
        <f t="shared" si="130"/>
        <v>Xuất sắc</v>
      </c>
      <c r="R362" s="10"/>
      <c r="S362" s="17"/>
      <c r="T362" s="19"/>
      <c r="U362" s="5"/>
      <c r="V362" s="19"/>
      <c r="W362" s="5"/>
      <c r="X362" s="19"/>
      <c r="Y362" s="5"/>
      <c r="Z362" s="19"/>
      <c r="AA362" s="5"/>
      <c r="AB362" s="19"/>
      <c r="AC362" s="5"/>
      <c r="AD362" s="215"/>
      <c r="AE362" s="9"/>
      <c r="AF362" s="5"/>
      <c r="AG362" s="215"/>
      <c r="AH362" s="9"/>
      <c r="AI362" s="216"/>
      <c r="AJ362" s="9"/>
      <c r="AK362" s="9"/>
      <c r="AL362" s="9"/>
      <c r="AM362" s="9"/>
      <c r="AN362" s="5"/>
      <c r="AO362" s="5"/>
      <c r="AP362" s="9"/>
      <c r="AQ362" s="5"/>
      <c r="AR362" s="25"/>
      <c r="AS362" s="25"/>
    </row>
    <row r="363" spans="1:45" s="7" customFormat="1" ht="22.5" hidden="1" customHeight="1" x14ac:dyDescent="0.25">
      <c r="A363" s="86">
        <f>A362+1</f>
        <v>311</v>
      </c>
      <c r="B363" s="241" t="s">
        <v>376</v>
      </c>
      <c r="C363" s="9" t="s">
        <v>698</v>
      </c>
      <c r="D363" s="38"/>
      <c r="E363" s="5" t="str">
        <f>VLOOKUP($C363,'[5]Gui chi Quynh'!$D$7:$F$393,3,0)</f>
        <v>A4</v>
      </c>
      <c r="F363" s="19">
        <f>VLOOKUP(E363,Sheet1!$B$2:$C$12,2,TRUE)</f>
        <v>7</v>
      </c>
      <c r="G363" s="5" t="str">
        <f>VLOOKUP($C363,'[6]Gui chi Quynh'!$C$7:$E$391,3,0)</f>
        <v>A3</v>
      </c>
      <c r="H363" s="19">
        <f>VLOOKUP(G363,Sheet1!$B$2:$C$12,2,TRUE)</f>
        <v>8</v>
      </c>
      <c r="I363" s="5" t="str">
        <f>VLOOKUP($C363,'[7]Gui chi Quynh'!$C$7:$E$389,3,0)</f>
        <v>A3</v>
      </c>
      <c r="J363" s="19">
        <f>VLOOKUP(I363,Sheet1!$B$2:$C$12,2,TRUE)</f>
        <v>8</v>
      </c>
      <c r="K363" s="5" t="str">
        <f>VLOOKUP($C363,'[8]Gui chi Quynh'!$C$7:$E$389,3,0)</f>
        <v>A3</v>
      </c>
      <c r="L363" s="19">
        <f>VLOOKUP(K363,Sheet1!$B$2:$C$12,2,TRUE)</f>
        <v>8</v>
      </c>
      <c r="M363" s="5" t="str">
        <f>VLOOKUP($C363,'[9]Gui chi Quynh'!$C$7:$E$388,3,0)</f>
        <v>A4</v>
      </c>
      <c r="N363" s="19">
        <f>VLOOKUP(M363,Sheet1!$B$2:$C$12,2,TRUE)</f>
        <v>7</v>
      </c>
      <c r="O363" s="5">
        <f>ROUND(AVERAGE(F363,H363,J363,L363,N363),2)</f>
        <v>7.6</v>
      </c>
      <c r="P363" s="215">
        <f>COUNTIF(D363:M363,"C*")*1+COUNTIF(D363:M363,"D")*2+COUNTIF(D363:M363,"E")*3</f>
        <v>0</v>
      </c>
      <c r="Q363" s="9" t="str">
        <f t="shared" si="130"/>
        <v>Tốt</v>
      </c>
      <c r="R363" s="10"/>
      <c r="S363" s="17"/>
      <c r="T363" s="19"/>
      <c r="U363" s="5"/>
      <c r="V363" s="19"/>
      <c r="W363" s="5"/>
      <c r="X363" s="19"/>
      <c r="Y363" s="5"/>
      <c r="Z363" s="19"/>
      <c r="AA363" s="5"/>
      <c r="AB363" s="19"/>
      <c r="AC363" s="5"/>
      <c r="AD363" s="215"/>
      <c r="AE363" s="9"/>
      <c r="AF363" s="5"/>
      <c r="AG363" s="215"/>
      <c r="AH363" s="9"/>
      <c r="AI363" s="216"/>
      <c r="AJ363" s="9"/>
      <c r="AK363" s="9"/>
      <c r="AL363" s="9"/>
      <c r="AM363" s="9"/>
      <c r="AN363" s="5"/>
      <c r="AO363" s="5"/>
      <c r="AP363" s="9"/>
      <c r="AQ363" s="5"/>
      <c r="AR363" s="25"/>
      <c r="AS363" s="25"/>
    </row>
    <row r="364" spans="1:45" s="7" customFormat="1" ht="22.5" customHeight="1" x14ac:dyDescent="0.25">
      <c r="A364" s="282" t="s">
        <v>914</v>
      </c>
      <c r="B364" s="283" t="s">
        <v>915</v>
      </c>
      <c r="C364" s="284"/>
      <c r="D364" s="285"/>
      <c r="E364" s="284"/>
      <c r="F364" s="285"/>
      <c r="G364" s="284"/>
      <c r="H364" s="285"/>
      <c r="I364" s="284"/>
      <c r="J364" s="285"/>
      <c r="K364" s="284"/>
      <c r="L364" s="285"/>
      <c r="M364" s="284"/>
      <c r="N364" s="285"/>
      <c r="O364" s="284"/>
      <c r="P364" s="286"/>
      <c r="Q364" s="287">
        <f>Q365+Q367</f>
        <v>3</v>
      </c>
      <c r="R364" s="288" t="str">
        <f xml:space="preserve"> (COUNTIF($Q$366:$Q$369, "Xuất sắc") &amp; " Xuất sắc") &amp;" + "&amp; (COUNTIF($Q$366:$Q$369, "Tốt") &amp; " Tốt")</f>
        <v>1 Xuất sắc + 2 Tốt</v>
      </c>
      <c r="S364" s="213"/>
      <c r="T364" s="8"/>
      <c r="U364" s="213"/>
      <c r="V364" s="8"/>
      <c r="W364" s="213"/>
      <c r="X364" s="8"/>
      <c r="Y364" s="213"/>
      <c r="Z364" s="8"/>
      <c r="AA364" s="213"/>
      <c r="AB364" s="8"/>
      <c r="AC364" s="213"/>
      <c r="AD364" s="258"/>
      <c r="AE364" s="213"/>
      <c r="AF364" s="213"/>
      <c r="AG364" s="258"/>
      <c r="AH364" s="213"/>
      <c r="AI364" s="214"/>
      <c r="AJ364" s="8"/>
      <c r="AK364" s="213"/>
      <c r="AL364" s="8"/>
      <c r="AM364" s="213"/>
      <c r="AN364" s="8"/>
      <c r="AO364" s="213"/>
      <c r="AP364" s="8"/>
      <c r="AQ364" s="213"/>
      <c r="AR364" s="43"/>
      <c r="AS364" s="43"/>
    </row>
    <row r="365" spans="1:45" s="7" customFormat="1" ht="20.100000000000001" customHeight="1" x14ac:dyDescent="0.25">
      <c r="A365" s="74" t="s">
        <v>847</v>
      </c>
      <c r="B365" s="241" t="s">
        <v>848</v>
      </c>
      <c r="C365" s="74"/>
      <c r="D365" s="45"/>
      <c r="E365" s="5"/>
      <c r="F365" s="19"/>
      <c r="G365" s="5"/>
      <c r="H365" s="19"/>
      <c r="I365" s="5"/>
      <c r="J365" s="19"/>
      <c r="K365" s="19"/>
      <c r="L365" s="19"/>
      <c r="M365" s="19"/>
      <c r="N365" s="19"/>
      <c r="O365" s="5"/>
      <c r="P365" s="215"/>
      <c r="Q365" s="9">
        <f>COUNTA($Q$366:$Q$366)</f>
        <v>1</v>
      </c>
      <c r="R365" s="10" t="str">
        <f>(COUNTIF($Q$366:$Q$366, "Tốt") &amp; " Tốt")</f>
        <v>1 Tốt</v>
      </c>
      <c r="S365" s="19"/>
      <c r="T365" s="19"/>
      <c r="U365" s="5"/>
      <c r="V365" s="19"/>
      <c r="W365" s="5"/>
      <c r="X365" s="19"/>
      <c r="Y365" s="5"/>
      <c r="Z365" s="19"/>
      <c r="AA365" s="5"/>
      <c r="AB365" s="19"/>
      <c r="AC365" s="5"/>
      <c r="AD365" s="215"/>
      <c r="AE365" s="9"/>
      <c r="AF365" s="5"/>
      <c r="AG365" s="215"/>
      <c r="AH365" s="9"/>
      <c r="AI365" s="216"/>
      <c r="AJ365" s="9"/>
      <c r="AK365" s="9"/>
      <c r="AL365" s="9"/>
      <c r="AM365" s="9"/>
      <c r="AN365" s="5"/>
      <c r="AO365" s="5"/>
      <c r="AP365" s="9"/>
      <c r="AQ365" s="5"/>
      <c r="AR365" s="25"/>
      <c r="AS365" s="25"/>
    </row>
    <row r="366" spans="1:45" s="7" customFormat="1" ht="20.100000000000001" hidden="1" customHeight="1" x14ac:dyDescent="0.25">
      <c r="A366" s="86">
        <v>312</v>
      </c>
      <c r="B366" s="256" t="s">
        <v>215</v>
      </c>
      <c r="C366" s="117" t="s">
        <v>700</v>
      </c>
      <c r="D366" s="51" t="s">
        <v>13</v>
      </c>
      <c r="E366" s="5" t="str">
        <f>VLOOKUP($C366,'[5]Gui chi Quynh'!$D$7:$F$393,3,0)</f>
        <v>A4</v>
      </c>
      <c r="F366" s="19">
        <f>VLOOKUP(E366,Sheet1!$B$2:$C$12,2,TRUE)</f>
        <v>7</v>
      </c>
      <c r="G366" s="5" t="str">
        <f>VLOOKUP($C366,'[6]Gui chi Quynh'!$C$7:$E$391,3,0)</f>
        <v>A4</v>
      </c>
      <c r="H366" s="19">
        <f>VLOOKUP(G366,Sheet1!$B$2:$C$12,2,TRUE)</f>
        <v>7</v>
      </c>
      <c r="I366" s="5" t="str">
        <f>VLOOKUP($C366,'[7]Gui chi Quynh'!$C$7:$E$389,3,0)</f>
        <v>A4</v>
      </c>
      <c r="J366" s="19">
        <f>VLOOKUP(I366,Sheet1!$B$2:$C$12,2,TRUE)</f>
        <v>7</v>
      </c>
      <c r="K366" s="5" t="str">
        <f>VLOOKUP($C366,'[8]Gui chi Quynh'!$C$7:$E$389,3,0)</f>
        <v>A3</v>
      </c>
      <c r="L366" s="19">
        <f>VLOOKUP(K366,Sheet1!$B$2:$C$12,2,TRUE)</f>
        <v>8</v>
      </c>
      <c r="M366" s="5" t="str">
        <f>VLOOKUP($C366,'[9]Gui chi Quynh'!$C$7:$E$388,3,0)</f>
        <v>A3</v>
      </c>
      <c r="N366" s="19">
        <f>VLOOKUP(M366,Sheet1!$B$2:$C$12,2,TRUE)</f>
        <v>8</v>
      </c>
      <c r="O366" s="5">
        <f>ROUND(AVERAGE(F366,H366,J366,L366,N366),2)</f>
        <v>7.4</v>
      </c>
      <c r="P366" s="215">
        <f>COUNTIF(D366:M366,"C*")*1+COUNTIF(D366:M366,"D")*2+COUNTIF(D366:M366,"E")*3</f>
        <v>0</v>
      </c>
      <c r="Q366" s="9" t="str">
        <f t="shared" si="130"/>
        <v>Tốt</v>
      </c>
      <c r="R366" s="10"/>
      <c r="S366" s="17"/>
      <c r="T366" s="19"/>
      <c r="U366" s="5"/>
      <c r="V366" s="19"/>
      <c r="W366" s="5"/>
      <c r="X366" s="19"/>
      <c r="Y366" s="5"/>
      <c r="Z366" s="19"/>
      <c r="AA366" s="5"/>
      <c r="AB366" s="19"/>
      <c r="AC366" s="5"/>
      <c r="AD366" s="215"/>
      <c r="AE366" s="9"/>
      <c r="AF366" s="5"/>
      <c r="AG366" s="215"/>
      <c r="AH366" s="9"/>
      <c r="AI366" s="216"/>
      <c r="AJ366" s="9"/>
      <c r="AK366" s="9"/>
      <c r="AL366" s="9"/>
      <c r="AM366" s="9"/>
      <c r="AN366" s="5"/>
      <c r="AO366" s="5"/>
      <c r="AP366" s="9"/>
      <c r="AQ366" s="5"/>
      <c r="AR366" s="25"/>
      <c r="AS366" s="25"/>
    </row>
    <row r="367" spans="1:45" s="7" customFormat="1" ht="20.100000000000001" customHeight="1" x14ac:dyDescent="0.25">
      <c r="A367" s="74" t="s">
        <v>849</v>
      </c>
      <c r="B367" s="241" t="s">
        <v>850</v>
      </c>
      <c r="C367" s="74"/>
      <c r="D367" s="45"/>
      <c r="E367" s="5"/>
      <c r="F367" s="19"/>
      <c r="G367" s="5"/>
      <c r="H367" s="19"/>
      <c r="I367" s="5"/>
      <c r="J367" s="19"/>
      <c r="K367" s="19"/>
      <c r="L367" s="19"/>
      <c r="M367" s="19"/>
      <c r="N367" s="19"/>
      <c r="O367" s="5"/>
      <c r="P367" s="215"/>
      <c r="Q367" s="9">
        <f>COUNTA($Q$368:$Q$369)</f>
        <v>2</v>
      </c>
      <c r="R367" s="10" t="str">
        <f xml:space="preserve"> (COUNTIF($Q$368:$Q$369, "Xuất sắc") &amp; " Xuất sắc") &amp;" + "&amp; (COUNTIF($Q$368:$Q$369, "Tốt") &amp; " Tốt")</f>
        <v>1 Xuất sắc + 1 Tốt</v>
      </c>
      <c r="S367" s="19"/>
      <c r="T367" s="19" t="e">
        <f>VLOOKUP(S367,Sheet1!$B$2:$C$12,2,TRUE)</f>
        <v>#N/A</v>
      </c>
      <c r="U367" s="5"/>
      <c r="V367" s="19" t="e">
        <f>VLOOKUP(U367,Sheet1!$B$2:$C$12,2,TRUE)</f>
        <v>#N/A</v>
      </c>
      <c r="W367" s="5"/>
      <c r="X367" s="19" t="e">
        <f>VLOOKUP(W367,Sheet1!$B$2:$C$12,2,TRUE)</f>
        <v>#N/A</v>
      </c>
      <c r="Y367" s="5"/>
      <c r="Z367" s="19" t="e">
        <f>VLOOKUP(Y367,Sheet1!$B$2:$C$12,2,TRUE)</f>
        <v>#N/A</v>
      </c>
      <c r="AA367" s="5"/>
      <c r="AB367" s="19" t="e">
        <f>VLOOKUP(AA367,Sheet1!$B$2:$C$12,2,TRUE)</f>
        <v>#N/A</v>
      </c>
      <c r="AC367" s="5" t="e">
        <f t="shared" si="113"/>
        <v>#N/A</v>
      </c>
      <c r="AD367" s="215">
        <f>COUNTIF(S367:AA367,"C*")*1+COUNTIF(S367:AA367,"D")*2+COUNTIF(S367:AA367,"E")*3</f>
        <v>0</v>
      </c>
      <c r="AE367" s="9" t="e">
        <f>IF(AD367&gt;=3,"Không hoàn thành",IF(AND($AC367&gt;=8,$AC367&lt;=10,AD367=0),"Xuất sắc",IF(AND($AC367&gt;=8,$AC367&lt;=10,AD367=1),"Tốt",IF(AND($AC367&gt;=8,$AC367&lt;=10,AD367=2),"Hoàn thành",IF(AND($AC367&gt;6,$AC367&lt;8,AD367&lt;=1),"Tốt",IF(AND($AC367&gt;6,$AC367&lt;8,AD367=2),"Hoàn thành",IF(AND($AC367&gt;=5,$AC367&lt;=6,AD367&lt;=2),"Hoàn thành",IF(AND($AC367&lt;5,AD367&gt;3),"Không hoàn thành",""))))))))</f>
        <v>#N/A</v>
      </c>
      <c r="AF367" s="5" t="e">
        <f t="shared" si="114"/>
        <v>#N/A</v>
      </c>
      <c r="AG367" s="215">
        <f t="shared" si="115"/>
        <v>0</v>
      </c>
      <c r="AH367" s="9" t="e">
        <f>IF(AG367&gt;=3,"Không hoàn thành",IF(AND($AF367&gt;=8,$AF367&lt;=10,AG367=0),"Xuất sắc",IF(AND($AF367&gt;=8,$AF367&lt;=10,AG367=1),"Tốt",IF(AND($AF367&gt;=8,$AF367&lt;=10,AG367=2),"Hoàn thành",IF(AND($AF367&gt;6,$AF367&lt;8,AG367&lt;=1),"Tốt",IF(AND($AF367&gt;6,$AF367&lt;8,AG367=2),"Hoàn thành",IF(AND($AF367&gt;=5,$AF367&lt;=6,AG367&lt;=2),"Hoàn thành",IF(AND($AF367&lt;5,AG367&gt;3),"Không hoàn thành",""))))))))</f>
        <v>#N/A</v>
      </c>
      <c r="AI367" s="216"/>
      <c r="AJ367" s="9" t="e">
        <f>ROUND(AVERAGE(O367,AC367),2)</f>
        <v>#N/A</v>
      </c>
      <c r="AK367" s="9">
        <f>COUNTIF(E367:Z367,"D")*1</f>
        <v>0</v>
      </c>
      <c r="AL367" s="9" t="e">
        <f>IF($AJ367&gt;=8,"Xuất sắc",IF($AJ367&gt;6,"Tốt",IF($AJ367&gt;=5,"Hoàn thành","Không hoàn thành")))</f>
        <v>#N/A</v>
      </c>
      <c r="AM367" s="9" t="e">
        <f>IF($AK367=1,"Không đạt LĐTT",IF(OR($AL367= "Xuất sắc", $AL367="Tốt"),"Đạt LĐTT","Không đạt LĐTT"))</f>
        <v>#N/A</v>
      </c>
      <c r="AN367" s="5"/>
      <c r="AO367" s="5"/>
      <c r="AP367" s="9"/>
      <c r="AQ367" s="5"/>
      <c r="AR367" s="25"/>
      <c r="AS367" s="25"/>
    </row>
    <row r="368" spans="1:45" s="7" customFormat="1" ht="20.100000000000001" hidden="1" customHeight="1" x14ac:dyDescent="0.25">
      <c r="A368" s="86">
        <v>313</v>
      </c>
      <c r="B368" s="256" t="s">
        <v>216</v>
      </c>
      <c r="C368" s="117" t="s">
        <v>699</v>
      </c>
      <c r="D368" s="237" t="s">
        <v>13</v>
      </c>
      <c r="E368" s="5" t="str">
        <f>VLOOKUP($C368,'[5]Gui chi Quynh'!$D$7:$F$393,3,0)</f>
        <v>A4</v>
      </c>
      <c r="F368" s="19">
        <f>VLOOKUP(E368,Sheet1!$B$2:$C$12,2,TRUE)</f>
        <v>7</v>
      </c>
      <c r="G368" s="5" t="str">
        <f>VLOOKUP($C368,'[6]Gui chi Quynh'!$C$7:$E$391,3,0)</f>
        <v>A4</v>
      </c>
      <c r="H368" s="19">
        <f>VLOOKUP(G368,Sheet1!$B$2:$C$12,2,TRUE)</f>
        <v>7</v>
      </c>
      <c r="I368" s="5" t="str">
        <f>VLOOKUP($C368,'[7]Gui chi Quynh'!$C$7:$E$389,3,0)</f>
        <v>A4</v>
      </c>
      <c r="J368" s="19">
        <f>VLOOKUP(I368,Sheet1!$B$2:$C$12,2,TRUE)</f>
        <v>7</v>
      </c>
      <c r="K368" s="5" t="str">
        <f>VLOOKUP($C368,'[8]Gui chi Quynh'!$C$7:$E$389,3,0)</f>
        <v>A3</v>
      </c>
      <c r="L368" s="19">
        <f>VLOOKUP(K368,Sheet1!$B$2:$C$12,2,TRUE)</f>
        <v>8</v>
      </c>
      <c r="M368" s="5" t="str">
        <f>VLOOKUP($C368,'[9]Gui chi Quynh'!$C$7:$E$388,3,0)</f>
        <v>A3</v>
      </c>
      <c r="N368" s="19">
        <f>VLOOKUP(M368,Sheet1!$B$2:$C$12,2,TRUE)</f>
        <v>8</v>
      </c>
      <c r="O368" s="5">
        <f>ROUND(AVERAGE(F368,H368,J368,L368,N368),2)</f>
        <v>7.4</v>
      </c>
      <c r="P368" s="215">
        <f>COUNTIF(D368:M368,"C*")*1+COUNTIF(D368:M368,"D")*2+COUNTIF(D368:M368,"E")*3</f>
        <v>0</v>
      </c>
      <c r="Q368" s="9" t="str">
        <f t="shared" si="130"/>
        <v>Tốt</v>
      </c>
      <c r="R368" s="10"/>
      <c r="S368" s="17"/>
      <c r="T368" s="19"/>
      <c r="U368" s="5"/>
      <c r="V368" s="19"/>
      <c r="W368" s="5"/>
      <c r="X368" s="19"/>
      <c r="Y368" s="5"/>
      <c r="Z368" s="19"/>
      <c r="AA368" s="5"/>
      <c r="AB368" s="19"/>
      <c r="AC368" s="5"/>
      <c r="AD368" s="215"/>
      <c r="AE368" s="9"/>
      <c r="AF368" s="5"/>
      <c r="AG368" s="215"/>
      <c r="AH368" s="9"/>
      <c r="AI368" s="216"/>
      <c r="AJ368" s="9"/>
      <c r="AK368" s="9"/>
      <c r="AL368" s="9"/>
      <c r="AM368" s="9"/>
      <c r="AN368" s="5"/>
      <c r="AO368" s="5"/>
      <c r="AP368" s="9"/>
      <c r="AQ368" s="5"/>
      <c r="AR368" s="25"/>
      <c r="AS368" s="25"/>
    </row>
    <row r="369" spans="1:45" s="7" customFormat="1" ht="20.100000000000001" hidden="1" customHeight="1" x14ac:dyDescent="0.25">
      <c r="A369" s="86">
        <v>314</v>
      </c>
      <c r="B369" s="256" t="s">
        <v>217</v>
      </c>
      <c r="C369" s="117" t="s">
        <v>701</v>
      </c>
      <c r="D369" s="38"/>
      <c r="E369" s="5" t="str">
        <f>VLOOKUP($C369,'[5]Gui chi Quynh'!$D$7:$F$393,3,0)</f>
        <v>A2</v>
      </c>
      <c r="F369" s="19">
        <f>VLOOKUP(E369,Sheet1!$B$2:$C$12,2,TRUE)</f>
        <v>9</v>
      </c>
      <c r="G369" s="5" t="str">
        <f>VLOOKUP($C369,'[6]Gui chi Quynh'!$C$7:$E$391,3,0)</f>
        <v>A2</v>
      </c>
      <c r="H369" s="19">
        <f>VLOOKUP(G369,Sheet1!$B$2:$C$12,2,TRUE)</f>
        <v>9</v>
      </c>
      <c r="I369" s="5" t="str">
        <f>VLOOKUP($C369,'[7]Gui chi Quynh'!$C$7:$E$389,3,0)</f>
        <v>A2</v>
      </c>
      <c r="J369" s="19">
        <f>VLOOKUP(I369,Sheet1!$B$2:$C$12,2,TRUE)</f>
        <v>9</v>
      </c>
      <c r="K369" s="5" t="str">
        <f>VLOOKUP($C369,'[8]Gui chi Quynh'!$C$7:$E$389,3,0)</f>
        <v>A2</v>
      </c>
      <c r="L369" s="19">
        <f>VLOOKUP(K369,Sheet1!$B$2:$C$12,2,TRUE)</f>
        <v>9</v>
      </c>
      <c r="M369" s="5" t="str">
        <f>VLOOKUP($C369,'[9]Gui chi Quynh'!$C$7:$E$388,3,0)</f>
        <v>A2</v>
      </c>
      <c r="N369" s="19">
        <f>VLOOKUP(M369,Sheet1!$B$2:$C$12,2,TRUE)</f>
        <v>9</v>
      </c>
      <c r="O369" s="5">
        <f>ROUND(AVERAGE(F369,H369,J369,L369,N369),2)</f>
        <v>9</v>
      </c>
      <c r="P369" s="215">
        <f>COUNTIF(D369:M369,"C*")*1+COUNTIF(D369:M369,"D")*2+COUNTIF(D369:M369,"E")*3</f>
        <v>0</v>
      </c>
      <c r="Q369" s="9" t="str">
        <f t="shared" si="130"/>
        <v>Xuất sắc</v>
      </c>
      <c r="R369" s="245"/>
      <c r="S369" s="17"/>
      <c r="T369" s="19" t="e">
        <f>VLOOKUP(S369,Sheet1!$B$2:$C$12,2,TRUE)</f>
        <v>#N/A</v>
      </c>
      <c r="U369" s="5"/>
      <c r="V369" s="19" t="e">
        <f>VLOOKUP(U369,Sheet1!$B$2:$C$12,2,TRUE)</f>
        <v>#N/A</v>
      </c>
      <c r="W369" s="5"/>
      <c r="X369" s="19" t="e">
        <f>VLOOKUP(W369,Sheet1!$B$2:$C$12,2,TRUE)</f>
        <v>#N/A</v>
      </c>
      <c r="Y369" s="5"/>
      <c r="Z369" s="19" t="e">
        <f>VLOOKUP(Y369,Sheet1!$B$2:$C$12,2,TRUE)</f>
        <v>#N/A</v>
      </c>
      <c r="AA369" s="5"/>
      <c r="AB369" s="19">
        <v>7</v>
      </c>
      <c r="AC369" s="5" t="e">
        <f t="shared" si="113"/>
        <v>#N/A</v>
      </c>
      <c r="AD369" s="215">
        <f>COUNTIF(S369:AA369,"C*")*1+COUNTIF(S369:AA369,"D")*2+COUNTIF(S369:AA369,"E")*3</f>
        <v>0</v>
      </c>
      <c r="AE369" s="9" t="e">
        <f>IF(AD369&gt;=3,"Không hoàn thành",IF(AND($AC369&gt;=8,$AC369&lt;=10,AD369=0),"Xuất sắc",IF(AND($AC369&gt;=8,$AC369&lt;=10,AD369=1),"Tốt",IF(AND($AC369&gt;=8,$AC369&lt;=10,AD369=2),"Hoàn thành",IF(AND($AC369&gt;6,$AC369&lt;8,AD369&lt;=1),"Tốt",IF(AND($AC369&gt;6,$AC369&lt;8,AD369=2),"Hoàn thành",IF(AND($AC369&gt;=5,$AC369&lt;=6,AD369&lt;=2),"Hoàn thành",IF(AND($AC369&lt;5,AD369&gt;3),"Không hoàn thành",""))))))))</f>
        <v>#N/A</v>
      </c>
      <c r="AF369" s="5" t="e">
        <f t="shared" si="114"/>
        <v>#N/A</v>
      </c>
      <c r="AG369" s="215">
        <f t="shared" si="115"/>
        <v>0</v>
      </c>
      <c r="AH369" s="9" t="e">
        <f>IF(AG369&gt;=3,"Không hoàn thành",IF(AND($AF369&gt;=8,$AF369&lt;=10,AG369=0),"Xuất sắc",IF(AND($AF369&gt;=8,$AF369&lt;=10,AG369=1),"Tốt",IF(AND($AF369&gt;=8,$AF369&lt;=10,AG369=2),"Hoàn thành",IF(AND($AF369&gt;6,$AF369&lt;8,AG369&lt;=1),"Tốt",IF(AND($AF369&gt;6,$AF369&lt;8,AG369=2),"Hoàn thành",IF(AND($AF369&gt;=5,$AF369&lt;=6,AG369&lt;=2),"Hoàn thành",IF(AND($AF369&lt;5,AG369&gt;3),"Không hoàn thành",""))))))))</f>
        <v>#N/A</v>
      </c>
      <c r="AI369" s="216" t="s">
        <v>831</v>
      </c>
      <c r="AJ369" s="9" t="e">
        <f t="shared" ref="AJ369:AJ390" si="131">ROUND(AVERAGE(O369,AC369),2)</f>
        <v>#N/A</v>
      </c>
      <c r="AK369" s="9">
        <f>COUNTIF(E369:Z369,"D")*1</f>
        <v>0</v>
      </c>
      <c r="AL369" s="9" t="e">
        <f t="shared" ref="AL369:AL390" si="132">IF($AJ369&gt;=8,"Xuất sắc",IF($AJ369&gt;6,"Tốt",IF($AJ369&gt;=5,"Hoàn thành","Không hoàn thành")))</f>
        <v>#N/A</v>
      </c>
      <c r="AM369" s="17" t="s">
        <v>787</v>
      </c>
      <c r="AN369" s="12"/>
      <c r="AO369" s="5"/>
      <c r="AP369" s="9"/>
      <c r="AQ369" s="5"/>
      <c r="AR369" s="119"/>
      <c r="AS369" s="25" t="s">
        <v>372</v>
      </c>
    </row>
    <row r="370" spans="1:45" s="7" customFormat="1" ht="22.5" customHeight="1" x14ac:dyDescent="0.25">
      <c r="A370" s="282" t="s">
        <v>916</v>
      </c>
      <c r="B370" s="283" t="s">
        <v>917</v>
      </c>
      <c r="C370" s="284"/>
      <c r="D370" s="285"/>
      <c r="E370" s="284"/>
      <c r="F370" s="285"/>
      <c r="G370" s="284"/>
      <c r="H370" s="285"/>
      <c r="I370" s="284"/>
      <c r="J370" s="285"/>
      <c r="K370" s="284"/>
      <c r="L370" s="285"/>
      <c r="M370" s="284"/>
      <c r="N370" s="285"/>
      <c r="O370" s="284"/>
      <c r="P370" s="286"/>
      <c r="Q370" s="287">
        <f>Q371+Q374</f>
        <v>3</v>
      </c>
      <c r="R370" s="288" t="str">
        <f xml:space="preserve"> (COUNTIF($Q$372:$Q$375, "Xuất sắc") &amp; " Xuất sắc")</f>
        <v>3 Xuất sắc</v>
      </c>
      <c r="S370" s="213"/>
      <c r="T370" s="8"/>
      <c r="U370" s="213"/>
      <c r="V370" s="8"/>
      <c r="W370" s="213"/>
      <c r="X370" s="8"/>
      <c r="Y370" s="213"/>
      <c r="Z370" s="8"/>
      <c r="AA370" s="213"/>
      <c r="AB370" s="8"/>
      <c r="AC370" s="213"/>
      <c r="AD370" s="258"/>
      <c r="AE370" s="213"/>
      <c r="AF370" s="213"/>
      <c r="AG370" s="258"/>
      <c r="AH370" s="213"/>
      <c r="AI370" s="214"/>
      <c r="AJ370" s="8"/>
      <c r="AK370" s="213"/>
      <c r="AL370" s="8"/>
      <c r="AM370" s="213"/>
      <c r="AN370" s="8"/>
      <c r="AO370" s="213"/>
      <c r="AP370" s="8"/>
      <c r="AQ370" s="213"/>
      <c r="AR370" s="43"/>
      <c r="AS370" s="43"/>
    </row>
    <row r="371" spans="1:45" s="7" customFormat="1" ht="20.100000000000001" customHeight="1" x14ac:dyDescent="0.25">
      <c r="A371" s="74" t="s">
        <v>847</v>
      </c>
      <c r="B371" s="241" t="s">
        <v>848</v>
      </c>
      <c r="C371" s="74"/>
      <c r="D371" s="45"/>
      <c r="E371" s="5"/>
      <c r="F371" s="19"/>
      <c r="G371" s="5"/>
      <c r="H371" s="19"/>
      <c r="I371" s="5"/>
      <c r="J371" s="19"/>
      <c r="K371" s="19"/>
      <c r="L371" s="19"/>
      <c r="M371" s="19"/>
      <c r="N371" s="19"/>
      <c r="O371" s="5"/>
      <c r="P371" s="215"/>
      <c r="Q371" s="9">
        <f>COUNTA($Q$372:$Q$373)</f>
        <v>2</v>
      </c>
      <c r="R371" s="10" t="str">
        <f xml:space="preserve"> (COUNTIF($Q$372:$Q$373, "Xuất sắc") &amp; " Xuất sắc")</f>
        <v>2 Xuất sắc</v>
      </c>
      <c r="S371" s="19"/>
      <c r="T371" s="19"/>
      <c r="U371" s="5"/>
      <c r="V371" s="19"/>
      <c r="W371" s="5"/>
      <c r="X371" s="19"/>
      <c r="Y371" s="5"/>
      <c r="Z371" s="19" t="e">
        <f>VLOOKUP(Y371,Sheet1!$B$2:$C$12,2,TRUE)</f>
        <v>#N/A</v>
      </c>
      <c r="AA371" s="5"/>
      <c r="AB371" s="19" t="e">
        <f>VLOOKUP(AA371,Sheet1!$B$2:$C$12,2,TRUE)</f>
        <v>#N/A</v>
      </c>
      <c r="AC371" s="5" t="e">
        <f t="shared" si="113"/>
        <v>#N/A</v>
      </c>
      <c r="AD371" s="215"/>
      <c r="AE371" s="9"/>
      <c r="AF371" s="5"/>
      <c r="AG371" s="215"/>
      <c r="AH371" s="9"/>
      <c r="AI371" s="216" t="s">
        <v>829</v>
      </c>
      <c r="AJ371" s="9" t="e">
        <f t="shared" si="131"/>
        <v>#N/A</v>
      </c>
      <c r="AK371" s="9">
        <f>COUNTIF(E371:Z371,"D")*1</f>
        <v>0</v>
      </c>
      <c r="AL371" s="9" t="e">
        <f t="shared" si="132"/>
        <v>#N/A</v>
      </c>
      <c r="AM371" s="9" t="s">
        <v>787</v>
      </c>
      <c r="AN371" s="5"/>
      <c r="AO371" s="5"/>
      <c r="AP371" s="9"/>
      <c r="AQ371" s="5"/>
      <c r="AR371" s="25"/>
      <c r="AS371" s="25"/>
    </row>
    <row r="372" spans="1:45" s="7" customFormat="1" ht="20.100000000000001" hidden="1" customHeight="1" x14ac:dyDescent="0.25">
      <c r="A372" s="86">
        <v>315</v>
      </c>
      <c r="B372" s="77" t="s">
        <v>256</v>
      </c>
      <c r="C372" s="9" t="s">
        <v>702</v>
      </c>
      <c r="D372" s="51" t="s">
        <v>14</v>
      </c>
      <c r="E372" s="5" t="str">
        <f>VLOOKUP($C372,'[5]Gui chi Quynh'!$D$7:$F$393,3,0)</f>
        <v>A2</v>
      </c>
      <c r="F372" s="19">
        <f>VLOOKUP(E372,Sheet1!$B$2:$C$12,2,TRUE)</f>
        <v>9</v>
      </c>
      <c r="G372" s="5" t="str">
        <f>VLOOKUP($C372,'[6]Gui chi Quynh'!$C$7:$E$391,3,0)</f>
        <v>A1</v>
      </c>
      <c r="H372" s="19">
        <f>VLOOKUP(G372,Sheet1!$B$2:$C$12,2,TRUE)</f>
        <v>10</v>
      </c>
      <c r="I372" s="5" t="str">
        <f>VLOOKUP($C372,'[7]Gui chi Quynh'!$C$7:$E$389,3,0)</f>
        <v>A1</v>
      </c>
      <c r="J372" s="19">
        <f>VLOOKUP(I372,Sheet1!$B$2:$C$12,2,TRUE)</f>
        <v>10</v>
      </c>
      <c r="K372" s="5" t="str">
        <f>VLOOKUP($C372,'[8]Gui chi Quynh'!$C$7:$E$389,3,0)</f>
        <v>A1</v>
      </c>
      <c r="L372" s="19">
        <f>VLOOKUP(K372,Sheet1!$B$2:$C$12,2,TRUE)</f>
        <v>10</v>
      </c>
      <c r="M372" s="5" t="str">
        <f>VLOOKUP($C372,'[9]Gui chi Quynh'!$C$7:$E$388,3,0)</f>
        <v>A1</v>
      </c>
      <c r="N372" s="19">
        <f>VLOOKUP(M372,Sheet1!$B$2:$C$12,2,TRUE)</f>
        <v>10</v>
      </c>
      <c r="O372" s="5">
        <f>ROUND(AVERAGE(F372,H372,J372,L372,N372),2)</f>
        <v>9.8000000000000007</v>
      </c>
      <c r="P372" s="215">
        <f>COUNTIF(D372:M372,"C*")*1+COUNTIF(D372:M372,"D")*2+COUNTIF(D372:M372,"E")*3</f>
        <v>0</v>
      </c>
      <c r="Q372" s="9" t="str">
        <f t="shared" si="130"/>
        <v>Xuất sắc</v>
      </c>
      <c r="R372" s="245"/>
      <c r="S372" s="17"/>
      <c r="T372" s="19"/>
      <c r="U372" s="5"/>
      <c r="V372" s="19"/>
      <c r="W372" s="5"/>
      <c r="X372" s="19"/>
      <c r="Y372" s="5"/>
      <c r="Z372" s="19" t="e">
        <f>VLOOKUP(Y372,Sheet1!$B$2:$C$12,2,TRUE)</f>
        <v>#N/A</v>
      </c>
      <c r="AA372" s="5"/>
      <c r="AB372" s="19" t="e">
        <f>VLOOKUP(AA372,Sheet1!$B$2:$C$12,2,TRUE)</f>
        <v>#N/A</v>
      </c>
      <c r="AC372" s="5" t="e">
        <f t="shared" si="113"/>
        <v>#N/A</v>
      </c>
      <c r="AD372" s="215"/>
      <c r="AE372" s="9"/>
      <c r="AF372" s="5"/>
      <c r="AG372" s="215"/>
      <c r="AH372" s="9"/>
      <c r="AI372" s="216" t="s">
        <v>829</v>
      </c>
      <c r="AJ372" s="9" t="e">
        <f t="shared" si="131"/>
        <v>#N/A</v>
      </c>
      <c r="AK372" s="9">
        <f>COUNTIF(E372:Z372,"D")*1</f>
        <v>0</v>
      </c>
      <c r="AL372" s="9" t="e">
        <f t="shared" si="132"/>
        <v>#N/A</v>
      </c>
      <c r="AM372" s="17" t="s">
        <v>787</v>
      </c>
      <c r="AN372" s="5"/>
      <c r="AO372" s="5"/>
      <c r="AP372" s="9"/>
      <c r="AQ372" s="5"/>
      <c r="AR372" s="119"/>
      <c r="AS372" s="25"/>
    </row>
    <row r="373" spans="1:45" s="7" customFormat="1" ht="20.100000000000001" hidden="1" customHeight="1" x14ac:dyDescent="0.25">
      <c r="A373" s="86">
        <f>A372+1</f>
        <v>316</v>
      </c>
      <c r="B373" s="77" t="s">
        <v>257</v>
      </c>
      <c r="C373" s="9" t="s">
        <v>703</v>
      </c>
      <c r="D373" s="5"/>
      <c r="E373" s="5" t="str">
        <f>VLOOKUP($C373,'[5]Gui chi Quynh'!$D$7:$F$393,3,0)</f>
        <v>A3</v>
      </c>
      <c r="F373" s="19">
        <f>VLOOKUP(E373,Sheet1!$B$2:$C$12,2,TRUE)</f>
        <v>8</v>
      </c>
      <c r="G373" s="5" t="str">
        <f>VLOOKUP($C373,'[6]Gui chi Quynh'!$C$7:$E$391,3,0)</f>
        <v>A2</v>
      </c>
      <c r="H373" s="19">
        <f>VLOOKUP(G373,Sheet1!$B$2:$C$12,2,TRUE)</f>
        <v>9</v>
      </c>
      <c r="I373" s="5" t="str">
        <f>VLOOKUP($C373,'[7]Gui chi Quynh'!$C$7:$E$389,3,0)</f>
        <v>A2</v>
      </c>
      <c r="J373" s="19">
        <f>VLOOKUP(I373,Sheet1!$B$2:$C$12,2,TRUE)</f>
        <v>9</v>
      </c>
      <c r="K373" s="5" t="str">
        <f>VLOOKUP($C373,'[8]Gui chi Quynh'!$C$7:$E$389,3,0)</f>
        <v>A2</v>
      </c>
      <c r="L373" s="19">
        <f>VLOOKUP(K373,Sheet1!$B$2:$C$12,2,TRUE)</f>
        <v>9</v>
      </c>
      <c r="M373" s="5" t="str">
        <f>VLOOKUP($C373,'[9]Gui chi Quynh'!$C$7:$E$388,3,0)</f>
        <v>A3</v>
      </c>
      <c r="N373" s="19">
        <f>VLOOKUP(M373,Sheet1!$B$2:$C$12,2,TRUE)</f>
        <v>8</v>
      </c>
      <c r="O373" s="5">
        <f>ROUND(AVERAGE(F373,H373,J373,L373,N373),2)</f>
        <v>8.6</v>
      </c>
      <c r="P373" s="215">
        <f>COUNTIF(D373:M373,"C*")*1+COUNTIF(D373:M373,"D")*2+COUNTIF(D373:M373,"E")*3</f>
        <v>0</v>
      </c>
      <c r="Q373" s="9" t="str">
        <f t="shared" si="130"/>
        <v>Xuất sắc</v>
      </c>
      <c r="R373" s="245"/>
      <c r="S373" s="17"/>
      <c r="T373" s="19"/>
      <c r="U373" s="5"/>
      <c r="V373" s="19"/>
      <c r="W373" s="5"/>
      <c r="X373" s="19"/>
      <c r="Y373" s="5"/>
      <c r="Z373" s="19" t="e">
        <f>VLOOKUP(Y373,Sheet1!$B$2:$C$12,2,TRUE)</f>
        <v>#N/A</v>
      </c>
      <c r="AA373" s="5"/>
      <c r="AB373" s="19" t="e">
        <f>VLOOKUP(AA373,Sheet1!$B$2:$C$12,2,TRUE)</f>
        <v>#N/A</v>
      </c>
      <c r="AC373" s="5" t="e">
        <f t="shared" si="113"/>
        <v>#N/A</v>
      </c>
      <c r="AD373" s="215"/>
      <c r="AE373" s="9"/>
      <c r="AF373" s="5"/>
      <c r="AG373" s="215"/>
      <c r="AH373" s="9"/>
      <c r="AI373" s="216" t="s">
        <v>829</v>
      </c>
      <c r="AJ373" s="9" t="e">
        <f t="shared" si="131"/>
        <v>#N/A</v>
      </c>
      <c r="AK373" s="9">
        <f>COUNTIF(E373:Z373,"D")*1</f>
        <v>0</v>
      </c>
      <c r="AL373" s="9" t="e">
        <f t="shared" si="132"/>
        <v>#N/A</v>
      </c>
      <c r="AM373" s="17" t="s">
        <v>787</v>
      </c>
      <c r="AN373" s="5"/>
      <c r="AO373" s="5"/>
      <c r="AP373" s="9"/>
      <c r="AQ373" s="5"/>
      <c r="AR373" s="119"/>
      <c r="AS373" s="25"/>
    </row>
    <row r="374" spans="1:45" s="7" customFormat="1" ht="20.100000000000001" customHeight="1" x14ac:dyDescent="0.25">
      <c r="A374" s="74" t="s">
        <v>849</v>
      </c>
      <c r="B374" s="241" t="s">
        <v>850</v>
      </c>
      <c r="C374" s="74"/>
      <c r="D374" s="45"/>
      <c r="E374" s="5"/>
      <c r="F374" s="19"/>
      <c r="G374" s="5"/>
      <c r="H374" s="19"/>
      <c r="I374" s="5"/>
      <c r="J374" s="19"/>
      <c r="K374" s="19"/>
      <c r="L374" s="19"/>
      <c r="M374" s="19"/>
      <c r="N374" s="19"/>
      <c r="O374" s="5"/>
      <c r="P374" s="215"/>
      <c r="Q374" s="9">
        <f>COUNTA($Q$375:$Q$375)</f>
        <v>1</v>
      </c>
      <c r="R374" s="10" t="str">
        <f xml:space="preserve"> (COUNTIF($Q$375:$Q$375, "Xuất sắc") &amp; " Xuất sắc")</f>
        <v>1 Xuất sắc</v>
      </c>
      <c r="S374" s="19"/>
      <c r="T374" s="19" t="e">
        <f>VLOOKUP(S374,Sheet1!$B$2:$C$12,2,TRUE)</f>
        <v>#N/A</v>
      </c>
      <c r="U374" s="5"/>
      <c r="V374" s="19" t="e">
        <f>VLOOKUP(U374,Sheet1!$B$2:$C$12,2,TRUE)</f>
        <v>#N/A</v>
      </c>
      <c r="W374" s="5"/>
      <c r="X374" s="19" t="e">
        <f>VLOOKUP(W374,Sheet1!$B$2:$C$12,2,TRUE)</f>
        <v>#N/A</v>
      </c>
      <c r="Y374" s="5"/>
      <c r="Z374" s="19" t="e">
        <f>VLOOKUP(Y374,Sheet1!$B$2:$C$12,2,TRUE)</f>
        <v>#N/A</v>
      </c>
      <c r="AA374" s="5"/>
      <c r="AB374" s="19" t="e">
        <f>VLOOKUP(AA374,Sheet1!$B$2:$C$12,2,TRUE)</f>
        <v>#N/A</v>
      </c>
      <c r="AC374" s="5" t="e">
        <f t="shared" si="113"/>
        <v>#N/A</v>
      </c>
      <c r="AD374" s="215">
        <f>COUNTIF(S374:AA374,"C*")*1+COUNTIF(S374:AA374,"D")*2+COUNTIF(S374:AA374,"E")*3</f>
        <v>0</v>
      </c>
      <c r="AE374" s="9" t="e">
        <f>IF(AD374&gt;=3,"Không hoàn thành",IF(AND($AC374&gt;=8,$AC374&lt;=10,AD374=0),"Xuất sắc",IF(AND($AC374&gt;=8,$AC374&lt;=10,AD374=1),"Tốt",IF(AND($AC374&gt;=8,$AC374&lt;=10,AD374=2),"Hoàn thành",IF(AND($AC374&gt;6,$AC374&lt;8,AD374&lt;=1),"Tốt",IF(AND($AC374&gt;6,$AC374&lt;8,AD374=2),"Hoàn thành",IF(AND($AC374&gt;=5,$AC374&lt;=6,AD374&lt;=2),"Hoàn thành",IF(AND($AC374&lt;5,AD374&gt;3),"Không hoàn thành",""))))))))</f>
        <v>#N/A</v>
      </c>
      <c r="AF374" s="5" t="e">
        <f t="shared" si="114"/>
        <v>#N/A</v>
      </c>
      <c r="AG374" s="215">
        <f t="shared" si="115"/>
        <v>0</v>
      </c>
      <c r="AH374" s="9" t="e">
        <f>IF(AG374&gt;=3,"Không hoàn thành",IF(AND($AF374&gt;=8,$AF374&lt;=10,AG374=0),"Xuất sắc",IF(AND($AF374&gt;=8,$AF374&lt;=10,AG374=1),"Tốt",IF(AND($AF374&gt;=8,$AF374&lt;=10,AG374=2),"Hoàn thành",IF(AND($AF374&gt;6,$AF374&lt;8,AG374&lt;=1),"Tốt",IF(AND($AF374&gt;6,$AF374&lt;8,AG374=2),"Hoàn thành",IF(AND($AF374&gt;=5,$AF374&lt;=6,AG374&lt;=2),"Hoàn thành",IF(AND($AF374&lt;5,AG374&gt;3),"Không hoàn thành",""))))))))</f>
        <v>#N/A</v>
      </c>
      <c r="AI374" s="216"/>
      <c r="AJ374" s="9" t="e">
        <f t="shared" si="131"/>
        <v>#N/A</v>
      </c>
      <c r="AK374" s="9">
        <f>COUNTIF(E374:Z374,"D")*1</f>
        <v>0</v>
      </c>
      <c r="AL374" s="9" t="e">
        <f t="shared" si="132"/>
        <v>#N/A</v>
      </c>
      <c r="AM374" s="9" t="e">
        <f>IF($AK374=1,"Không đạt LĐTT",IF(OR($AL374= "Xuất sắc", $AL374="Tốt"),"Đạt LĐTT","Không đạt LĐTT"))</f>
        <v>#N/A</v>
      </c>
      <c r="AN374" s="5"/>
      <c r="AO374" s="5"/>
      <c r="AP374" s="9"/>
      <c r="AQ374" s="5"/>
      <c r="AR374" s="25"/>
      <c r="AS374" s="25"/>
    </row>
    <row r="375" spans="1:45" s="7" customFormat="1" ht="20.100000000000001" hidden="1" customHeight="1" x14ac:dyDescent="0.25">
      <c r="A375" s="86">
        <v>317</v>
      </c>
      <c r="B375" s="241" t="s">
        <v>258</v>
      </c>
      <c r="C375" s="9" t="s">
        <v>704</v>
      </c>
      <c r="D375" s="45"/>
      <c r="E375" s="5" t="str">
        <f>VLOOKUP($C375,'[5]Gui chi Quynh'!$D$7:$F$393,3,0)</f>
        <v>A3</v>
      </c>
      <c r="F375" s="19">
        <f>VLOOKUP(E375,Sheet1!$B$2:$C$12,2,TRUE)</f>
        <v>8</v>
      </c>
      <c r="G375" s="5" t="str">
        <f>VLOOKUP($C375,'[6]Gui chi Quynh'!$C$7:$E$391,3,0)</f>
        <v>A2</v>
      </c>
      <c r="H375" s="19">
        <f>VLOOKUP(G375,Sheet1!$B$2:$C$12,2,TRUE)</f>
        <v>9</v>
      </c>
      <c r="I375" s="5" t="str">
        <f>VLOOKUP($C375,'[7]Gui chi Quynh'!$C$7:$E$389,3,0)</f>
        <v>A2</v>
      </c>
      <c r="J375" s="19">
        <f>VLOOKUP(I375,Sheet1!$B$2:$C$12,2,TRUE)</f>
        <v>9</v>
      </c>
      <c r="K375" s="5" t="str">
        <f>VLOOKUP($C375,'[8]Gui chi Quynh'!$C$7:$E$389,3,0)</f>
        <v>A2</v>
      </c>
      <c r="L375" s="19">
        <f>VLOOKUP(K375,Sheet1!$B$2:$C$12,2,TRUE)</f>
        <v>9</v>
      </c>
      <c r="M375" s="5" t="str">
        <f>VLOOKUP($C375,'[9]Gui chi Quynh'!$C$7:$E$388,3,0)</f>
        <v>A3</v>
      </c>
      <c r="N375" s="19">
        <f>VLOOKUP(M375,Sheet1!$B$2:$C$12,2,TRUE)</f>
        <v>8</v>
      </c>
      <c r="O375" s="5">
        <f>ROUND(AVERAGE(F375,H375,J375,L375,N375),2)</f>
        <v>8.6</v>
      </c>
      <c r="P375" s="215">
        <f>COUNTIF(D375:M375,"C*")*1+COUNTIF(D375:M375,"D")*2+COUNTIF(D375:M375,"E")*3</f>
        <v>0</v>
      </c>
      <c r="Q375" s="9" t="str">
        <f t="shared" si="130"/>
        <v>Xuất sắc</v>
      </c>
      <c r="R375" s="10"/>
      <c r="S375" s="17"/>
      <c r="T375" s="19" t="e">
        <f>VLOOKUP(S375,Sheet1!$B$2:$C$12,2,TRUE)</f>
        <v>#N/A</v>
      </c>
      <c r="U375" s="5"/>
      <c r="V375" s="19" t="e">
        <f>VLOOKUP(U375,Sheet1!$B$2:$C$12,2,TRUE)</f>
        <v>#N/A</v>
      </c>
      <c r="W375" s="5"/>
      <c r="X375" s="19" t="e">
        <f>VLOOKUP(W375,Sheet1!$B$2:$C$12,2,TRUE)</f>
        <v>#N/A</v>
      </c>
      <c r="Y375" s="5"/>
      <c r="Z375" s="19" t="e">
        <f>VLOOKUP(Y375,Sheet1!$B$2:$C$12,2,TRUE)</f>
        <v>#N/A</v>
      </c>
      <c r="AA375" s="5"/>
      <c r="AB375" s="19" t="e">
        <f>VLOOKUP(AA375,Sheet1!$B$2:$C$12,2,TRUE)</f>
        <v>#N/A</v>
      </c>
      <c r="AC375" s="5" t="e">
        <f t="shared" si="113"/>
        <v>#N/A</v>
      </c>
      <c r="AD375" s="215">
        <f>COUNTIF(S375:AA375,"C*")*1+COUNTIF(S375:AA375,"D")*2+COUNTIF(S375:AA375,"E")*3</f>
        <v>0</v>
      </c>
      <c r="AE375" s="9" t="e">
        <f>IF(AD375&gt;=3,"Không hoàn thành",IF(AND($AC375&gt;=8,$AC375&lt;=10,AD375=0),"Xuất sắc",IF(AND($AC375&gt;=8,$AC375&lt;=10,AD375=1),"Tốt",IF(AND($AC375&gt;=8,$AC375&lt;=10,AD375=2),"Hoàn thành",IF(AND($AC375&gt;6,$AC375&lt;8,AD375&lt;=1),"Tốt",IF(AND($AC375&gt;6,$AC375&lt;8,AD375=2),"Hoàn thành",IF(AND($AC375&gt;=5,$AC375&lt;=6,AD375&lt;=2),"Hoàn thành",IF(AND($AC375&lt;5,AD375&gt;3),"Không hoàn thành",""))))))))</f>
        <v>#N/A</v>
      </c>
      <c r="AF375" s="5" t="e">
        <f t="shared" si="114"/>
        <v>#N/A</v>
      </c>
      <c r="AG375" s="215">
        <f t="shared" si="115"/>
        <v>0</v>
      </c>
      <c r="AH375" s="9" t="e">
        <f>IF(AG375&gt;=3,"Không hoàn thành",IF(AND($AF375&gt;=8,$AF375&lt;=10,AG375=0),"Xuất sắc",IF(AND($AF375&gt;=8,$AF375&lt;=10,AG375=1),"Tốt",IF(AND($AF375&gt;=8,$AF375&lt;=10,AG375=2),"Hoàn thành",IF(AND($AF375&gt;6,$AF375&lt;8,AG375&lt;=1),"Tốt",IF(AND($AF375&gt;6,$AF375&lt;8,AG375=2),"Hoàn thành",IF(AND($AF375&gt;=5,$AF375&lt;=6,AG375&lt;=2),"Hoàn thành",IF(AND($AF375&lt;5,AG375&gt;3),"Không hoàn thành",""))))))))</f>
        <v>#N/A</v>
      </c>
      <c r="AI375" s="216"/>
      <c r="AJ375" s="9" t="e">
        <f t="shared" si="131"/>
        <v>#N/A</v>
      </c>
      <c r="AK375" s="9">
        <f>COUNTIF(E375:Z375,"D")*1</f>
        <v>0</v>
      </c>
      <c r="AL375" s="9" t="e">
        <f t="shared" si="132"/>
        <v>#N/A</v>
      </c>
      <c r="AM375" s="9" t="e">
        <f>IF($AK375=1,"Không đạt LĐTT",IF(OR($AL375= "Xuất sắc", $AL375="Tốt"),"Đạt LĐTT","Không đạt LĐTT"))</f>
        <v>#N/A</v>
      </c>
      <c r="AN375" s="12"/>
      <c r="AO375" s="5"/>
      <c r="AP375" s="9"/>
      <c r="AQ375" s="5"/>
      <c r="AR375" s="26"/>
      <c r="AS375" s="26"/>
    </row>
    <row r="376" spans="1:45" s="7" customFormat="1" ht="22.5" customHeight="1" x14ac:dyDescent="0.25">
      <c r="A376" s="282" t="s">
        <v>918</v>
      </c>
      <c r="B376" s="283" t="s">
        <v>919</v>
      </c>
      <c r="C376" s="284"/>
      <c r="D376" s="285"/>
      <c r="E376" s="284"/>
      <c r="F376" s="285"/>
      <c r="G376" s="284"/>
      <c r="H376" s="285"/>
      <c r="I376" s="284"/>
      <c r="J376" s="285"/>
      <c r="K376" s="284"/>
      <c r="L376" s="285"/>
      <c r="M376" s="284"/>
      <c r="N376" s="285"/>
      <c r="O376" s="284"/>
      <c r="P376" s="286"/>
      <c r="Q376" s="287"/>
      <c r="R376" s="288"/>
      <c r="S376" s="213"/>
      <c r="T376" s="8"/>
      <c r="U376" s="213"/>
      <c r="V376" s="8"/>
      <c r="W376" s="213"/>
      <c r="X376" s="8"/>
      <c r="Y376" s="213"/>
      <c r="Z376" s="8"/>
      <c r="AA376" s="213"/>
      <c r="AB376" s="8"/>
      <c r="AC376" s="213"/>
      <c r="AD376" s="258"/>
      <c r="AE376" s="213"/>
      <c r="AF376" s="213"/>
      <c r="AG376" s="258"/>
      <c r="AH376" s="213"/>
      <c r="AI376" s="214"/>
      <c r="AJ376" s="8"/>
      <c r="AK376" s="213"/>
      <c r="AL376" s="8"/>
      <c r="AM376" s="213"/>
      <c r="AN376" s="8"/>
      <c r="AO376" s="213"/>
      <c r="AP376" s="8"/>
      <c r="AQ376" s="213"/>
      <c r="AR376" s="43"/>
      <c r="AS376" s="43"/>
    </row>
    <row r="377" spans="1:45" s="7" customFormat="1" ht="20.100000000000001" customHeight="1" x14ac:dyDescent="0.25">
      <c r="A377" s="74" t="s">
        <v>847</v>
      </c>
      <c r="B377" s="241" t="s">
        <v>848</v>
      </c>
      <c r="C377" s="74"/>
      <c r="D377" s="45"/>
      <c r="E377" s="5"/>
      <c r="F377" s="19"/>
      <c r="G377" s="5"/>
      <c r="H377" s="19"/>
      <c r="I377" s="5"/>
      <c r="J377" s="19"/>
      <c r="K377" s="19"/>
      <c r="L377" s="19"/>
      <c r="M377" s="19"/>
      <c r="N377" s="19"/>
      <c r="O377" s="5"/>
      <c r="P377" s="215"/>
      <c r="Q377" s="9">
        <f>COUNTA($Q$378:$Q$379)</f>
        <v>2</v>
      </c>
      <c r="R377" s="10" t="str">
        <f xml:space="preserve"> (COUNTIF($Q$378:$Q$379, "Xuất sắc") &amp; " Xuất sắc") &amp;" + "&amp; (COUNTIF($Q$378:$Q$379, "Tốt") &amp; " Tốt")</f>
        <v>1 Xuất sắc + 1 Tốt</v>
      </c>
      <c r="S377" s="19"/>
      <c r="T377" s="19" t="e">
        <f>VLOOKUP(S377,Sheet1!$B$2:$C$12,2,TRUE)</f>
        <v>#N/A</v>
      </c>
      <c r="U377" s="5"/>
      <c r="V377" s="19" t="e">
        <f>VLOOKUP(U377,Sheet1!$B$2:$C$12,2,TRUE)</f>
        <v>#N/A</v>
      </c>
      <c r="W377" s="5"/>
      <c r="X377" s="19" t="e">
        <f>VLOOKUP(W377,Sheet1!$B$2:$C$12,2,TRUE)</f>
        <v>#N/A</v>
      </c>
      <c r="Y377" s="5"/>
      <c r="Z377" s="19" t="e">
        <f>VLOOKUP(Y377,Sheet1!$B$2:$C$12,2,TRUE)</f>
        <v>#N/A</v>
      </c>
      <c r="AA377" s="5"/>
      <c r="AB377" s="19" t="e">
        <f>VLOOKUP(AA377,Sheet1!$B$2:$C$12,2,TRUE)</f>
        <v>#N/A</v>
      </c>
      <c r="AC377" s="5" t="e">
        <f t="shared" si="113"/>
        <v>#N/A</v>
      </c>
      <c r="AD377" s="215">
        <f>COUNTIF(S377:AA377,"C*")*1+COUNTIF(S377:AA377,"D")*2+COUNTIF(S377:AA377,"E")*3</f>
        <v>0</v>
      </c>
      <c r="AE377" s="9" t="e">
        <f>IF(AD377&gt;=3,"Không hoàn thành",IF(AND($AC377&gt;=8,$AC377&lt;=10,AD377=0),"Xuất sắc",IF(AND($AC377&gt;=8,$AC377&lt;=10,AD377=1),"Tốt",IF(AND($AC377&gt;=8,$AC377&lt;=10,AD377=2),"Hoàn thành",IF(AND($AC377&gt;6,$AC377&lt;8,AD377&lt;=1),"Tốt",IF(AND($AC377&gt;6,$AC377&lt;8,AD377=2),"Hoàn thành",IF(AND($AC377&gt;=5,$AC377&lt;=6,AD377&lt;=2),"Hoàn thành",IF(AND($AC377&lt;5,AD377&gt;3),"Không hoàn thành",""))))))))</f>
        <v>#N/A</v>
      </c>
      <c r="AF377" s="5" t="e">
        <f t="shared" si="114"/>
        <v>#N/A</v>
      </c>
      <c r="AG377" s="215">
        <f t="shared" si="115"/>
        <v>0</v>
      </c>
      <c r="AH377" s="9" t="e">
        <f>IF(AG377&gt;=3,"Không hoàn thành",IF(AND($AF377&gt;=8,$AF377&lt;=10,AG377=0),"Xuất sắc",IF(AND($AF377&gt;=8,$AF377&lt;=10,AG377=1),"Tốt",IF(AND($AF377&gt;=8,$AF377&lt;=10,AG377=2),"Hoàn thành",IF(AND($AF377&gt;6,$AF377&lt;8,AG377&lt;=1),"Tốt",IF(AND($AF377&gt;6,$AF377&lt;8,AG377=2),"Hoàn thành",IF(AND($AF377&gt;=5,$AF377&lt;=6,AG377&lt;=2),"Hoàn thành",IF(AND($AF377&lt;5,AG377&gt;3),"Không hoàn thành",""))))))))</f>
        <v>#N/A</v>
      </c>
      <c r="AI377" s="216"/>
      <c r="AJ377" s="9" t="e">
        <f t="shared" si="131"/>
        <v>#N/A</v>
      </c>
      <c r="AK377" s="9">
        <f>COUNTIF(E377:Z377,"D")*1</f>
        <v>0</v>
      </c>
      <c r="AL377" s="9" t="e">
        <f t="shared" si="132"/>
        <v>#N/A</v>
      </c>
      <c r="AM377" s="9" t="s">
        <v>787</v>
      </c>
      <c r="AN377" s="5"/>
      <c r="AO377" s="5"/>
      <c r="AP377" s="9"/>
      <c r="AQ377" s="5"/>
      <c r="AR377" s="25"/>
      <c r="AS377" s="25" t="s">
        <v>372</v>
      </c>
    </row>
    <row r="378" spans="1:45" s="7" customFormat="1" ht="20.100000000000001" hidden="1" customHeight="1" x14ac:dyDescent="0.25">
      <c r="A378" s="86">
        <v>318</v>
      </c>
      <c r="B378" s="77" t="s">
        <v>367</v>
      </c>
      <c r="C378" s="257" t="s">
        <v>705</v>
      </c>
      <c r="D378" s="160" t="s">
        <v>368</v>
      </c>
      <c r="E378" s="5" t="str">
        <f>VLOOKUP($C378,'[5]Gui chi Quynh'!$D$7:$F$393,3,0)</f>
        <v>A3</v>
      </c>
      <c r="F378" s="19">
        <f>VLOOKUP(E378,Sheet1!$B$2:$C$12,2,TRUE)</f>
        <v>8</v>
      </c>
      <c r="G378" s="5" t="str">
        <f>VLOOKUP($C378,'[6]Gui chi Quynh'!$C$7:$E$391,3,0)</f>
        <v>A2</v>
      </c>
      <c r="H378" s="19">
        <f>VLOOKUP(G378,Sheet1!$B$2:$C$12,2,TRUE)</f>
        <v>9</v>
      </c>
      <c r="I378" s="5" t="str">
        <f>VLOOKUP($C378,'[7]Gui chi Quynh'!$C$7:$E$389,3,0)</f>
        <v>A1</v>
      </c>
      <c r="J378" s="19">
        <f>VLOOKUP(I378,Sheet1!$B$2:$C$12,2,TRUE)</f>
        <v>10</v>
      </c>
      <c r="K378" s="5" t="str">
        <f>VLOOKUP($C378,'[8]Gui chi Quynh'!$C$7:$E$389,3,0)</f>
        <v>A1</v>
      </c>
      <c r="L378" s="19">
        <f>VLOOKUP(K378,Sheet1!$B$2:$C$12,2,TRUE)</f>
        <v>10</v>
      </c>
      <c r="M378" s="5" t="str">
        <f>VLOOKUP($C378,'[9]Gui chi Quynh'!$C$7:$E$388,3,0)</f>
        <v>A1</v>
      </c>
      <c r="N378" s="19">
        <f>VLOOKUP(M378,Sheet1!$B$2:$C$12,2,TRUE)</f>
        <v>10</v>
      </c>
      <c r="O378" s="5">
        <f>ROUND(AVERAGE(F378,H378,J378,L378,N378),2)</f>
        <v>9.4</v>
      </c>
      <c r="P378" s="215">
        <f>COUNTIF(D378:M378,"C*")*1+COUNTIF(D378:M378,"D")*2+COUNTIF(D378:M378,"E")*3</f>
        <v>0</v>
      </c>
      <c r="Q378" s="9" t="str">
        <f t="shared" si="130"/>
        <v>Xuất sắc</v>
      </c>
      <c r="R378" s="239"/>
      <c r="S378" s="17"/>
      <c r="T378" s="19"/>
      <c r="U378" s="5"/>
      <c r="V378" s="19"/>
      <c r="W378" s="5"/>
      <c r="X378" s="19" t="e">
        <f>VLOOKUP(W378,Sheet1!$B$2:$C$12,2,TRUE)</f>
        <v>#N/A</v>
      </c>
      <c r="Y378" s="5"/>
      <c r="Z378" s="19" t="e">
        <f>VLOOKUP(Y378,Sheet1!$B$2:$C$12,2,TRUE)</f>
        <v>#N/A</v>
      </c>
      <c r="AA378" s="5"/>
      <c r="AB378" s="19" t="e">
        <f>VLOOKUP(AA378,Sheet1!$B$2:$C$12,2,TRUE)</f>
        <v>#N/A</v>
      </c>
      <c r="AC378" s="5" t="e">
        <f t="shared" si="113"/>
        <v>#N/A</v>
      </c>
      <c r="AD378" s="215"/>
      <c r="AE378" s="9"/>
      <c r="AF378" s="5"/>
      <c r="AG378" s="215"/>
      <c r="AH378" s="9"/>
      <c r="AI378" s="216" t="s">
        <v>828</v>
      </c>
      <c r="AJ378" s="9" t="e">
        <f t="shared" si="131"/>
        <v>#N/A</v>
      </c>
      <c r="AK378" s="9">
        <f>COUNTIF(E378:Z378,"D")*1</f>
        <v>0</v>
      </c>
      <c r="AL378" s="9" t="e">
        <f t="shared" si="132"/>
        <v>#N/A</v>
      </c>
      <c r="AM378" s="5" t="s">
        <v>787</v>
      </c>
      <c r="AN378" s="5"/>
      <c r="AO378" s="5"/>
      <c r="AP378" s="9"/>
      <c r="AQ378" s="5"/>
      <c r="AR378" s="120"/>
      <c r="AS378" s="25"/>
    </row>
    <row r="379" spans="1:45" s="46" customFormat="1" ht="20.100000000000001" hidden="1" customHeight="1" x14ac:dyDescent="0.25">
      <c r="A379" s="86">
        <f>A378+1</f>
        <v>319</v>
      </c>
      <c r="B379" s="77" t="s">
        <v>171</v>
      </c>
      <c r="C379" s="257" t="s">
        <v>748</v>
      </c>
      <c r="D379" s="38"/>
      <c r="E379" s="5" t="str">
        <f>VLOOKUP($C379,'[5]Gui chi Quynh'!$D$7:$F$393,3,0)</f>
        <v>A4</v>
      </c>
      <c r="F379" s="19">
        <f>VLOOKUP(E379,Sheet1!$B$2:$C$12,2,TRUE)</f>
        <v>7</v>
      </c>
      <c r="G379" s="5" t="str">
        <f>VLOOKUP($C379,'[6]Gui chi Quynh'!$C$7:$E$391,3,0)</f>
        <v>A4</v>
      </c>
      <c r="H379" s="19">
        <f>VLOOKUP(G379,Sheet1!$B$2:$C$12,2,TRUE)</f>
        <v>7</v>
      </c>
      <c r="I379" s="5" t="str">
        <f>VLOOKUP($C379,'[7]Gui chi Quynh'!$C$7:$E$389,3,0)</f>
        <v>A3</v>
      </c>
      <c r="J379" s="19">
        <f>VLOOKUP(I379,Sheet1!$B$2:$C$12,2,TRUE)</f>
        <v>8</v>
      </c>
      <c r="K379" s="5" t="str">
        <f>VLOOKUP($C379,'[8]Gui chi Quynh'!$C$7:$E$389,3,0)</f>
        <v>A2</v>
      </c>
      <c r="L379" s="19">
        <f>VLOOKUP(K379,Sheet1!$B$2:$C$12,2,TRUE)</f>
        <v>9</v>
      </c>
      <c r="M379" s="5" t="str">
        <f>VLOOKUP($C379,'[9]Gui chi Quynh'!$C$7:$E$388,3,0)</f>
        <v>A3</v>
      </c>
      <c r="N379" s="19">
        <f>VLOOKUP(M379,Sheet1!$B$2:$C$12,2,TRUE)</f>
        <v>8</v>
      </c>
      <c r="O379" s="5">
        <f>ROUND(AVERAGE(F379,H379,J379,L379,N379),2)</f>
        <v>7.8</v>
      </c>
      <c r="P379" s="215">
        <f>COUNTIF(D379:M379,"C*")*1+COUNTIF(D379:M379,"D")*2+COUNTIF(D379:M379,"E")*3</f>
        <v>0</v>
      </c>
      <c r="Q379" s="9" t="str">
        <f t="shared" si="130"/>
        <v>Tốt</v>
      </c>
      <c r="R379" s="10"/>
      <c r="S379" s="17"/>
      <c r="T379" s="19">
        <v>10</v>
      </c>
      <c r="U379" s="5"/>
      <c r="V379" s="19">
        <v>10</v>
      </c>
      <c r="W379" s="5"/>
      <c r="X379" s="19">
        <v>10</v>
      </c>
      <c r="Y379" s="5"/>
      <c r="Z379" s="19">
        <v>10</v>
      </c>
      <c r="AA379" s="5"/>
      <c r="AB379" s="19" t="e">
        <f>VLOOKUP(AA379,Sheet1!$B$2:$C$12,2,TRUE)</f>
        <v>#N/A</v>
      </c>
      <c r="AC379" s="5">
        <f t="shared" si="113"/>
        <v>10</v>
      </c>
      <c r="AD379" s="215">
        <f t="shared" ref="AD379:AD390" si="133">COUNTIF(S379:AA379,"C*")*1+COUNTIF(S379:AA379,"D")*2+COUNTIF(S379:AA379,"E")*3</f>
        <v>0</v>
      </c>
      <c r="AE379" s="9" t="str">
        <f t="shared" ref="AE379:AE390" si="134">IF(AD379&gt;=3,"Không hoàn thành",IF(AND($AC379&gt;=8,$AC379&lt;=10,AD379=0),"Xuất sắc",IF(AND($AC379&gt;=8,$AC379&lt;=10,AD379=1),"Tốt",IF(AND($AC379&gt;=8,$AC379&lt;=10,AD379=2),"Hoàn thành",IF(AND($AC379&gt;6,$AC379&lt;8,AD379&lt;=1),"Tốt",IF(AND($AC379&gt;6,$AC379&lt;8,AD379=2),"Hoàn thành",IF(AND($AC379&gt;=5,$AC379&lt;=6,AD379&lt;=2),"Hoàn thành",IF(AND($AC379&lt;5,AD379&gt;3),"Không hoàn thành",""))))))))</f>
        <v>Xuất sắc</v>
      </c>
      <c r="AF379" s="5" t="e">
        <f t="shared" si="114"/>
        <v>#N/A</v>
      </c>
      <c r="AG379" s="215">
        <f t="shared" si="115"/>
        <v>0</v>
      </c>
      <c r="AH379" s="9" t="e">
        <f t="shared" ref="AH379:AH390" si="135">IF(AG379&gt;=3,"Không hoàn thành",IF(AND($AF379&gt;=8,$AF379&lt;=10,AG379=0),"Xuất sắc",IF(AND($AF379&gt;=8,$AF379&lt;=10,AG379=1),"Tốt",IF(AND($AF379&gt;=8,$AF379&lt;=10,AG379=2),"Hoàn thành",IF(AND($AF379&gt;6,$AF379&lt;8,AG379&lt;=1),"Tốt",IF(AND($AF379&gt;6,$AF379&lt;8,AG379=2),"Hoàn thành",IF(AND($AF379&gt;=5,$AF379&lt;=6,AG379&lt;=2),"Hoàn thành",IF(AND($AF379&lt;5,AG379&gt;3),"Không hoàn thành",""))))))))</f>
        <v>#N/A</v>
      </c>
      <c r="AI379" s="216"/>
      <c r="AJ379" s="9">
        <f t="shared" si="131"/>
        <v>8.9</v>
      </c>
      <c r="AK379" s="9">
        <f>COUNTIF(E379:Z379,"D")*1</f>
        <v>0</v>
      </c>
      <c r="AL379" s="9" t="str">
        <f t="shared" si="132"/>
        <v>Xuất sắc</v>
      </c>
      <c r="AM379" s="9" t="str">
        <f>IF($AK379=1,"Không đạt LĐTT",IF(OR($AL379= "Xuất sắc", $AL379="Tốt"),"Đạt LĐTT","Không đạt LĐTT"))</f>
        <v>Đạt LĐTT</v>
      </c>
      <c r="AN379" s="5"/>
      <c r="AO379" s="5"/>
      <c r="AP379" s="9"/>
      <c r="AQ379" s="5"/>
      <c r="AR379" s="25"/>
      <c r="AS379" s="25"/>
    </row>
    <row r="380" spans="1:45" s="7" customFormat="1" ht="22.5" customHeight="1" x14ac:dyDescent="0.25">
      <c r="A380" s="282" t="s">
        <v>920</v>
      </c>
      <c r="B380" s="283" t="s">
        <v>921</v>
      </c>
      <c r="C380" s="284"/>
      <c r="D380" s="285"/>
      <c r="E380" s="284"/>
      <c r="F380" s="285"/>
      <c r="G380" s="284"/>
      <c r="H380" s="285"/>
      <c r="I380" s="284"/>
      <c r="J380" s="285"/>
      <c r="K380" s="284"/>
      <c r="L380" s="285"/>
      <c r="M380" s="284"/>
      <c r="N380" s="285"/>
      <c r="O380" s="284"/>
      <c r="P380" s="286"/>
      <c r="Q380" s="287"/>
      <c r="R380" s="288" t="str">
        <f xml:space="preserve"> (COUNTIF($Q$382:$Q$388, "Xuất sắc") &amp; " Xuất sắc") &amp;" + "&amp; (COUNTIF($Q$382:$Q$388, "Tốt") &amp; " Tốt")</f>
        <v>3 Xuất sắc + 2 Tốt</v>
      </c>
      <c r="S380" s="213"/>
      <c r="T380" s="8"/>
      <c r="U380" s="213"/>
      <c r="V380" s="8"/>
      <c r="W380" s="213"/>
      <c r="X380" s="8"/>
      <c r="Y380" s="213"/>
      <c r="Z380" s="8"/>
      <c r="AA380" s="213"/>
      <c r="AB380" s="8"/>
      <c r="AC380" s="213"/>
      <c r="AD380" s="258"/>
      <c r="AE380" s="213"/>
      <c r="AF380" s="213"/>
      <c r="AG380" s="258"/>
      <c r="AH380" s="213"/>
      <c r="AI380" s="214"/>
      <c r="AJ380" s="8"/>
      <c r="AK380" s="213"/>
      <c r="AL380" s="8"/>
      <c r="AM380" s="213"/>
      <c r="AN380" s="8"/>
      <c r="AO380" s="213"/>
      <c r="AP380" s="8"/>
      <c r="AQ380" s="213"/>
      <c r="AR380" s="43"/>
      <c r="AS380" s="43"/>
    </row>
    <row r="381" spans="1:45" s="7" customFormat="1" ht="20.100000000000001" customHeight="1" x14ac:dyDescent="0.25">
      <c r="A381" s="74" t="s">
        <v>847</v>
      </c>
      <c r="B381" s="241" t="s">
        <v>848</v>
      </c>
      <c r="C381" s="74"/>
      <c r="D381" s="45"/>
      <c r="E381" s="5"/>
      <c r="F381" s="19"/>
      <c r="G381" s="5"/>
      <c r="H381" s="19"/>
      <c r="I381" s="5"/>
      <c r="J381" s="19"/>
      <c r="K381" s="19"/>
      <c r="L381" s="19"/>
      <c r="M381" s="19"/>
      <c r="N381" s="19"/>
      <c r="O381" s="5"/>
      <c r="P381" s="215"/>
      <c r="Q381" s="9">
        <f>COUNTA($Q$382:$Q$384)</f>
        <v>3</v>
      </c>
      <c r="R381" s="10" t="str">
        <f xml:space="preserve"> (COUNTIF($Q$382:$Q$384, "Xuất sắc") &amp; " Xuất sắc")</f>
        <v>3 Xuất sắc</v>
      </c>
      <c r="S381" s="19"/>
      <c r="T381" s="19" t="e">
        <f>VLOOKUP(S381,Sheet1!$B$2:$C$12,2,TRUE)</f>
        <v>#N/A</v>
      </c>
      <c r="U381" s="5"/>
      <c r="V381" s="19" t="e">
        <f>VLOOKUP(U381,Sheet1!$B$2:$C$12,2,TRUE)</f>
        <v>#N/A</v>
      </c>
      <c r="W381" s="5"/>
      <c r="X381" s="19" t="e">
        <f>VLOOKUP(W381,Sheet1!$B$2:$C$12,2,TRUE)</f>
        <v>#N/A</v>
      </c>
      <c r="Y381" s="5"/>
      <c r="Z381" s="19" t="e">
        <f>VLOOKUP(Y381,Sheet1!$B$2:$C$12,2,TRUE)</f>
        <v>#N/A</v>
      </c>
      <c r="AA381" s="5"/>
      <c r="AB381" s="19" t="e">
        <f>VLOOKUP(AA381,Sheet1!$B$2:$C$12,2,TRUE)</f>
        <v>#N/A</v>
      </c>
      <c r="AC381" s="5" t="e">
        <f t="shared" si="113"/>
        <v>#N/A</v>
      </c>
      <c r="AD381" s="215">
        <f t="shared" si="133"/>
        <v>0</v>
      </c>
      <c r="AE381" s="9" t="e">
        <f t="shared" si="134"/>
        <v>#N/A</v>
      </c>
      <c r="AF381" s="5" t="e">
        <f t="shared" si="114"/>
        <v>#N/A</v>
      </c>
      <c r="AG381" s="215">
        <f t="shared" si="115"/>
        <v>0</v>
      </c>
      <c r="AH381" s="9" t="e">
        <f t="shared" si="135"/>
        <v>#N/A</v>
      </c>
      <c r="AI381" s="216"/>
      <c r="AJ381" s="9" t="e">
        <f t="shared" si="131"/>
        <v>#N/A</v>
      </c>
      <c r="AK381" s="9">
        <f t="shared" ref="AK381:AK387" si="136">COUNTIF(E381:Z381,"D")*1</f>
        <v>0</v>
      </c>
      <c r="AL381" s="9" t="e">
        <f t="shared" si="132"/>
        <v>#N/A</v>
      </c>
      <c r="AM381" s="9" t="e">
        <f>IF($AK381=1,"Không đạt LĐTT",IF(OR($AL381= "Xuất sắc", $AL381="Tốt"),"Đạt LĐTT","Không đạt LĐTT"))</f>
        <v>#N/A</v>
      </c>
      <c r="AN381" s="5"/>
      <c r="AO381" s="5"/>
      <c r="AP381" s="9"/>
      <c r="AQ381" s="5"/>
      <c r="AR381" s="25"/>
      <c r="AS381" s="25"/>
    </row>
    <row r="382" spans="1:45" s="7" customFormat="1" ht="20.100000000000001" hidden="1" customHeight="1" x14ac:dyDescent="0.25">
      <c r="A382" s="86">
        <v>320</v>
      </c>
      <c r="B382" s="241" t="s">
        <v>207</v>
      </c>
      <c r="C382" s="9" t="s">
        <v>706</v>
      </c>
      <c r="D382" s="5" t="s">
        <v>369</v>
      </c>
      <c r="E382" s="5" t="str">
        <f>VLOOKUP($C382,'[5]Gui chi Quynh'!$D$7:$F$393,3,0)</f>
        <v>A1</v>
      </c>
      <c r="F382" s="19">
        <f>VLOOKUP(E382,Sheet1!$B$2:$C$12,2,TRUE)</f>
        <v>10</v>
      </c>
      <c r="G382" s="5" t="str">
        <f>VLOOKUP($C382,'[6]Gui chi Quynh'!$C$7:$E$391,3,0)</f>
        <v>A1</v>
      </c>
      <c r="H382" s="19">
        <f>VLOOKUP(G382,Sheet1!$B$2:$C$12,2,TRUE)</f>
        <v>10</v>
      </c>
      <c r="I382" s="5" t="str">
        <f>VLOOKUP($C382,'[7]Gui chi Quynh'!$C$7:$E$389,3,0)</f>
        <v>A1</v>
      </c>
      <c r="J382" s="19">
        <f>VLOOKUP(I382,Sheet1!$B$2:$C$12,2,TRUE)</f>
        <v>10</v>
      </c>
      <c r="K382" s="5" t="str">
        <f>VLOOKUP($C382,'[8]Gui chi Quynh'!$C$7:$E$389,3,0)</f>
        <v>A1</v>
      </c>
      <c r="L382" s="19">
        <f>VLOOKUP(K382,Sheet1!$B$2:$C$12,2,TRUE)</f>
        <v>10</v>
      </c>
      <c r="M382" s="5" t="str">
        <f>VLOOKUP($C382,'[9]Gui chi Quynh'!$C$7:$E$388,3,0)</f>
        <v>A1</v>
      </c>
      <c r="N382" s="19">
        <f>VLOOKUP(M382,Sheet1!$B$2:$C$12,2,TRUE)</f>
        <v>10</v>
      </c>
      <c r="O382" s="5">
        <f>ROUND(AVERAGE(F382,H382,J382,L382,N382),2)</f>
        <v>10</v>
      </c>
      <c r="P382" s="215">
        <f>COUNTIF(D382:M382,"C*")*1+COUNTIF(D382:M382,"D")*2+COUNTIF(D382:M382,"E")*3</f>
        <v>0</v>
      </c>
      <c r="Q382" s="9" t="str">
        <f t="shared" si="130"/>
        <v>Xuất sắc</v>
      </c>
      <c r="R382" s="10"/>
      <c r="S382" s="17"/>
      <c r="T382" s="19" t="e">
        <f>VLOOKUP(S382,Sheet1!$B$2:$C$12,2,TRUE)</f>
        <v>#N/A</v>
      </c>
      <c r="U382" s="5"/>
      <c r="V382" s="19" t="e">
        <f>VLOOKUP(U382,Sheet1!$B$2:$C$12,2,TRUE)</f>
        <v>#N/A</v>
      </c>
      <c r="W382" s="5"/>
      <c r="X382" s="19" t="e">
        <f>VLOOKUP(W382,Sheet1!$B$2:$C$12,2,TRUE)</f>
        <v>#N/A</v>
      </c>
      <c r="Y382" s="5"/>
      <c r="Z382" s="19" t="e">
        <f>VLOOKUP(Y382,Sheet1!$B$2:$C$12,2,TRUE)</f>
        <v>#N/A</v>
      </c>
      <c r="AA382" s="5"/>
      <c r="AB382" s="19" t="e">
        <f>VLOOKUP(AA382,Sheet1!$B$2:$C$12,2,TRUE)</f>
        <v>#N/A</v>
      </c>
      <c r="AC382" s="5" t="e">
        <f t="shared" si="113"/>
        <v>#N/A</v>
      </c>
      <c r="AD382" s="215">
        <f t="shared" si="133"/>
        <v>0</v>
      </c>
      <c r="AE382" s="9" t="e">
        <f t="shared" si="134"/>
        <v>#N/A</v>
      </c>
      <c r="AF382" s="5" t="e">
        <f t="shared" si="114"/>
        <v>#N/A</v>
      </c>
      <c r="AG382" s="215">
        <f t="shared" si="115"/>
        <v>0</v>
      </c>
      <c r="AH382" s="9" t="e">
        <f t="shared" si="135"/>
        <v>#N/A</v>
      </c>
      <c r="AI382" s="216"/>
      <c r="AJ382" s="9" t="e">
        <f t="shared" si="131"/>
        <v>#N/A</v>
      </c>
      <c r="AK382" s="9">
        <f t="shared" si="136"/>
        <v>0</v>
      </c>
      <c r="AL382" s="9" t="e">
        <f t="shared" si="132"/>
        <v>#N/A</v>
      </c>
      <c r="AM382" s="9" t="e">
        <f>IF($AK382=1,"Không đạt LĐTT",IF(OR($AL382= "Xuất sắc", $AL382="Tốt"),"Đạt LĐTT","Không đạt LĐTT"))</f>
        <v>#N/A</v>
      </c>
      <c r="AN382" s="5"/>
      <c r="AO382" s="5"/>
      <c r="AP382" s="9"/>
      <c r="AQ382" s="5"/>
      <c r="AR382" s="25"/>
      <c r="AS382" s="25"/>
    </row>
    <row r="383" spans="1:45" s="7" customFormat="1" ht="20.100000000000001" hidden="1" customHeight="1" x14ac:dyDescent="0.25">
      <c r="A383" s="86">
        <f>A382+1</f>
        <v>321</v>
      </c>
      <c r="B383" s="241" t="s">
        <v>61</v>
      </c>
      <c r="C383" s="9" t="s">
        <v>707</v>
      </c>
      <c r="D383" s="5"/>
      <c r="E383" s="5" t="str">
        <f>VLOOKUP($C383,'[5]Gui chi Quynh'!$D$7:$F$393,3,0)</f>
        <v>A3</v>
      </c>
      <c r="F383" s="19">
        <f>VLOOKUP(E383,Sheet1!$B$2:$C$12,2,TRUE)</f>
        <v>8</v>
      </c>
      <c r="G383" s="5" t="str">
        <f>VLOOKUP($C383,'[6]Gui chi Quynh'!$C$7:$E$391,3,0)</f>
        <v>A1</v>
      </c>
      <c r="H383" s="19">
        <f>VLOOKUP(G383,Sheet1!$B$2:$C$12,2,TRUE)</f>
        <v>10</v>
      </c>
      <c r="I383" s="5" t="str">
        <f>VLOOKUP($C383,'[7]Gui chi Quynh'!$C$7:$E$389,3,0)</f>
        <v>A1</v>
      </c>
      <c r="J383" s="19">
        <f>VLOOKUP(I383,Sheet1!$B$2:$C$12,2,TRUE)</f>
        <v>10</v>
      </c>
      <c r="K383" s="5" t="str">
        <f>VLOOKUP($C383,'[8]Gui chi Quynh'!$C$7:$E$389,3,0)</f>
        <v>A1</v>
      </c>
      <c r="L383" s="19">
        <f>VLOOKUP(K383,Sheet1!$B$2:$C$12,2,TRUE)</f>
        <v>10</v>
      </c>
      <c r="M383" s="5" t="str">
        <f>VLOOKUP($C383,'[9]Gui chi Quynh'!$C$7:$E$388,3,0)</f>
        <v>A3</v>
      </c>
      <c r="N383" s="19">
        <f>VLOOKUP(M383,Sheet1!$B$2:$C$12,2,TRUE)</f>
        <v>8</v>
      </c>
      <c r="O383" s="5">
        <f>ROUND(AVERAGE(F383,H383,J383,L383,N383),2)</f>
        <v>9.1999999999999993</v>
      </c>
      <c r="P383" s="215">
        <f>COUNTIF(D383:M383,"C*")*1+COUNTIF(D383:M383,"D")*2+COUNTIF(D383:M383,"E")*3</f>
        <v>0</v>
      </c>
      <c r="Q383" s="9" t="str">
        <f t="shared" si="130"/>
        <v>Xuất sắc</v>
      </c>
      <c r="R383" s="10"/>
      <c r="S383" s="17"/>
      <c r="T383" s="19" t="e">
        <f>VLOOKUP(S383,Sheet1!$B$2:$C$12,2,TRUE)</f>
        <v>#N/A</v>
      </c>
      <c r="U383" s="5"/>
      <c r="V383" s="19" t="e">
        <f>VLOOKUP(U383,Sheet1!$B$2:$C$12,2,TRUE)</f>
        <v>#N/A</v>
      </c>
      <c r="W383" s="5"/>
      <c r="X383" s="19" t="e">
        <f>VLOOKUP(W383,Sheet1!$B$2:$C$12,2,TRUE)</f>
        <v>#N/A</v>
      </c>
      <c r="Y383" s="5"/>
      <c r="Z383" s="19" t="e">
        <f>VLOOKUP(Y383,Sheet1!$B$2:$C$12,2,TRUE)</f>
        <v>#N/A</v>
      </c>
      <c r="AA383" s="5"/>
      <c r="AB383" s="19" t="e">
        <f>VLOOKUP(AA383,Sheet1!$B$2:$C$12,2,TRUE)</f>
        <v>#N/A</v>
      </c>
      <c r="AC383" s="5" t="e">
        <f t="shared" si="113"/>
        <v>#N/A</v>
      </c>
      <c r="AD383" s="215">
        <f t="shared" si="133"/>
        <v>0</v>
      </c>
      <c r="AE383" s="9" t="e">
        <f t="shared" si="134"/>
        <v>#N/A</v>
      </c>
      <c r="AF383" s="5" t="e">
        <f t="shared" si="114"/>
        <v>#N/A</v>
      </c>
      <c r="AG383" s="215">
        <f t="shared" si="115"/>
        <v>0</v>
      </c>
      <c r="AH383" s="9" t="e">
        <f t="shared" si="135"/>
        <v>#N/A</v>
      </c>
      <c r="AI383" s="216"/>
      <c r="AJ383" s="9" t="e">
        <f t="shared" si="131"/>
        <v>#N/A</v>
      </c>
      <c r="AK383" s="9">
        <f t="shared" si="136"/>
        <v>0</v>
      </c>
      <c r="AL383" s="9" t="e">
        <f t="shared" si="132"/>
        <v>#N/A</v>
      </c>
      <c r="AM383" s="9" t="e">
        <f>IF($AK383=1,"Không đạt LĐTT",IF(OR($AL383= "Xuất sắc", $AL383="Tốt"),"Đạt LĐTT","Không đạt LĐTT"))</f>
        <v>#N/A</v>
      </c>
      <c r="AN383" s="5"/>
      <c r="AO383" s="5"/>
      <c r="AP383" s="9"/>
      <c r="AQ383" s="5"/>
      <c r="AR383" s="25"/>
      <c r="AS383" s="25"/>
    </row>
    <row r="384" spans="1:45" s="7" customFormat="1" ht="20.100000000000001" hidden="1" customHeight="1" x14ac:dyDescent="0.25">
      <c r="A384" s="86">
        <f>A383+1</f>
        <v>322</v>
      </c>
      <c r="B384" s="241" t="s">
        <v>209</v>
      </c>
      <c r="C384" s="9" t="s">
        <v>708</v>
      </c>
      <c r="D384" s="5"/>
      <c r="E384" s="5" t="str">
        <f>VLOOKUP($C384,'[5]Gui chi Quynh'!$D$7:$F$393,3,0)</f>
        <v>A3</v>
      </c>
      <c r="F384" s="19">
        <f>VLOOKUP(E384,Sheet1!$B$2:$C$12,2,TRUE)</f>
        <v>8</v>
      </c>
      <c r="G384" s="5" t="str">
        <f>VLOOKUP($C384,'[6]Gui chi Quynh'!$C$7:$E$391,3,0)</f>
        <v>A1</v>
      </c>
      <c r="H384" s="19">
        <f>VLOOKUP(G384,Sheet1!$B$2:$C$12,2,TRUE)</f>
        <v>10</v>
      </c>
      <c r="I384" s="5" t="str">
        <f>VLOOKUP($C384,'[7]Gui chi Quynh'!$C$7:$E$389,3,0)</f>
        <v>A1</v>
      </c>
      <c r="J384" s="19">
        <f>VLOOKUP(I384,Sheet1!$B$2:$C$12,2,TRUE)</f>
        <v>10</v>
      </c>
      <c r="K384" s="5" t="str">
        <f>VLOOKUP($C384,'[8]Gui chi Quynh'!$C$7:$E$389,3,0)</f>
        <v>A2</v>
      </c>
      <c r="L384" s="19">
        <f>VLOOKUP(K384,Sheet1!$B$2:$C$12,2,TRUE)</f>
        <v>9</v>
      </c>
      <c r="M384" s="5" t="str">
        <f>VLOOKUP($C384,'[9]Gui chi Quynh'!$C$7:$E$388,3,0)</f>
        <v>A2</v>
      </c>
      <c r="N384" s="19">
        <f>VLOOKUP(M384,Sheet1!$B$2:$C$12,2,TRUE)</f>
        <v>9</v>
      </c>
      <c r="O384" s="5">
        <f>ROUND(AVERAGE(F384,H384,J384,L384,N384),2)</f>
        <v>9.1999999999999993</v>
      </c>
      <c r="P384" s="215">
        <f>COUNTIF(D384:M384,"C*")*1+COUNTIF(D384:M384,"D")*2+COUNTIF(D384:M384,"E")*3</f>
        <v>0</v>
      </c>
      <c r="Q384" s="9" t="str">
        <f t="shared" si="130"/>
        <v>Xuất sắc</v>
      </c>
      <c r="R384" s="10"/>
      <c r="S384" s="17"/>
      <c r="T384" s="19" t="e">
        <f>VLOOKUP(S384,Sheet1!$B$2:$C$12,2,TRUE)</f>
        <v>#N/A</v>
      </c>
      <c r="U384" s="5"/>
      <c r="V384" s="19" t="e">
        <f>VLOOKUP(U384,Sheet1!$B$2:$C$12,2,TRUE)</f>
        <v>#N/A</v>
      </c>
      <c r="W384" s="5"/>
      <c r="X384" s="19" t="e">
        <f>VLOOKUP(W384,Sheet1!$B$2:$C$12,2,TRUE)</f>
        <v>#N/A</v>
      </c>
      <c r="Y384" s="5"/>
      <c r="Z384" s="19" t="e">
        <f>VLOOKUP(Y384,Sheet1!$B$2:$C$12,2,TRUE)</f>
        <v>#N/A</v>
      </c>
      <c r="AA384" s="5"/>
      <c r="AB384" s="19" t="e">
        <f>VLOOKUP(AA384,Sheet1!$B$2:$C$12,2,TRUE)</f>
        <v>#N/A</v>
      </c>
      <c r="AC384" s="5" t="e">
        <f t="shared" si="113"/>
        <v>#N/A</v>
      </c>
      <c r="AD384" s="215">
        <f t="shared" si="133"/>
        <v>0</v>
      </c>
      <c r="AE384" s="9" t="e">
        <f t="shared" si="134"/>
        <v>#N/A</v>
      </c>
      <c r="AF384" s="5" t="e">
        <f t="shared" si="114"/>
        <v>#N/A</v>
      </c>
      <c r="AG384" s="215">
        <f t="shared" si="115"/>
        <v>0</v>
      </c>
      <c r="AH384" s="9" t="e">
        <f t="shared" si="135"/>
        <v>#N/A</v>
      </c>
      <c r="AI384" s="216"/>
      <c r="AJ384" s="9" t="e">
        <f t="shared" si="131"/>
        <v>#N/A</v>
      </c>
      <c r="AK384" s="9">
        <f t="shared" si="136"/>
        <v>0</v>
      </c>
      <c r="AL384" s="9" t="e">
        <f t="shared" si="132"/>
        <v>#N/A</v>
      </c>
      <c r="AM384" s="9" t="e">
        <f>IF($AK384=1,"Không đạt LĐTT",IF(OR($AL384= "Xuất sắc", $AL384="Tốt"),"Đạt LĐTT","Không đạt LĐTT"))</f>
        <v>#N/A</v>
      </c>
      <c r="AN384" s="5"/>
      <c r="AO384" s="5"/>
      <c r="AP384" s="9"/>
      <c r="AQ384" s="5"/>
      <c r="AR384" s="25"/>
      <c r="AS384" s="25"/>
    </row>
    <row r="385" spans="1:45" s="7" customFormat="1" ht="20.100000000000001" customHeight="1" x14ac:dyDescent="0.25">
      <c r="A385" s="74" t="s">
        <v>849</v>
      </c>
      <c r="B385" s="241" t="s">
        <v>850</v>
      </c>
      <c r="C385" s="74"/>
      <c r="D385" s="45"/>
      <c r="E385" s="5"/>
      <c r="F385" s="19"/>
      <c r="G385" s="5"/>
      <c r="H385" s="19"/>
      <c r="I385" s="5"/>
      <c r="J385" s="19"/>
      <c r="K385" s="19"/>
      <c r="L385" s="19"/>
      <c r="M385" s="19"/>
      <c r="N385" s="19"/>
      <c r="O385" s="5"/>
      <c r="P385" s="215"/>
      <c r="Q385" s="9">
        <f>COUNTA($Q$386:$Q$387)</f>
        <v>2</v>
      </c>
      <c r="R385" s="10" t="str">
        <f>(COUNTIF($Q$386:$Q$387, "Tốt") &amp; " Tốt")</f>
        <v>2 Tốt</v>
      </c>
      <c r="S385" s="19"/>
      <c r="T385" s="19" t="e">
        <f>VLOOKUP(S385,Sheet1!$B$2:$C$12,2,TRUE)</f>
        <v>#N/A</v>
      </c>
      <c r="U385" s="5"/>
      <c r="V385" s="19" t="e">
        <f>VLOOKUP(U385,Sheet1!$B$2:$C$12,2,TRUE)</f>
        <v>#N/A</v>
      </c>
      <c r="W385" s="5"/>
      <c r="X385" s="19" t="e">
        <f>VLOOKUP(W385,Sheet1!$B$2:$C$12,2,TRUE)</f>
        <v>#N/A</v>
      </c>
      <c r="Y385" s="5"/>
      <c r="Z385" s="19" t="e">
        <f>VLOOKUP(Y385,Sheet1!$B$2:$C$12,2,TRUE)</f>
        <v>#N/A</v>
      </c>
      <c r="AA385" s="5"/>
      <c r="AB385" s="19" t="e">
        <f>VLOOKUP(AA385,Sheet1!$B$2:$C$12,2,TRUE)</f>
        <v>#N/A</v>
      </c>
      <c r="AC385" s="5" t="e">
        <f t="shared" si="113"/>
        <v>#N/A</v>
      </c>
      <c r="AD385" s="215">
        <f t="shared" si="133"/>
        <v>0</v>
      </c>
      <c r="AE385" s="9" t="e">
        <f t="shared" si="134"/>
        <v>#N/A</v>
      </c>
      <c r="AF385" s="5" t="e">
        <f t="shared" si="114"/>
        <v>#N/A</v>
      </c>
      <c r="AG385" s="215">
        <f t="shared" si="115"/>
        <v>0</v>
      </c>
      <c r="AH385" s="9" t="e">
        <f t="shared" si="135"/>
        <v>#N/A</v>
      </c>
      <c r="AI385" s="216"/>
      <c r="AJ385" s="9" t="e">
        <f t="shared" si="131"/>
        <v>#N/A</v>
      </c>
      <c r="AK385" s="9">
        <f t="shared" si="136"/>
        <v>0</v>
      </c>
      <c r="AL385" s="9" t="e">
        <f t="shared" si="132"/>
        <v>#N/A</v>
      </c>
      <c r="AM385" s="9" t="s">
        <v>787</v>
      </c>
      <c r="AN385" s="5"/>
      <c r="AO385" s="5"/>
      <c r="AP385" s="9"/>
      <c r="AQ385" s="5"/>
      <c r="AR385" s="25"/>
      <c r="AS385" s="25"/>
    </row>
    <row r="386" spans="1:45" s="7" customFormat="1" ht="20.100000000000001" hidden="1" customHeight="1" x14ac:dyDescent="0.25">
      <c r="A386" s="86">
        <v>323</v>
      </c>
      <c r="B386" s="241" t="s">
        <v>277</v>
      </c>
      <c r="C386" s="9" t="s">
        <v>710</v>
      </c>
      <c r="D386" s="231"/>
      <c r="E386" s="5" t="str">
        <f>VLOOKUP($C386,'[5]Gui chi Quynh'!$D$7:$F$393,3,0)</f>
        <v>A4</v>
      </c>
      <c r="F386" s="19">
        <f>VLOOKUP(E386,Sheet1!$B$2:$C$12,2,TRUE)</f>
        <v>7</v>
      </c>
      <c r="G386" s="5" t="str">
        <f>VLOOKUP($C386,'[6]Gui chi Quynh'!$C$7:$E$391,3,0)</f>
        <v>A3</v>
      </c>
      <c r="H386" s="19">
        <f>VLOOKUP(G386,Sheet1!$B$2:$C$12,2,TRUE)</f>
        <v>8</v>
      </c>
      <c r="I386" s="5" t="str">
        <f>VLOOKUP($C386,'[7]Gui chi Quynh'!$C$7:$E$389,3,0)</f>
        <v>A3</v>
      </c>
      <c r="J386" s="19">
        <f>VLOOKUP(I386,Sheet1!$B$2:$C$12,2,TRUE)</f>
        <v>8</v>
      </c>
      <c r="K386" s="5" t="str">
        <f>VLOOKUP($C386,'[8]Gui chi Quynh'!$C$7:$E$389,3,0)</f>
        <v>A3</v>
      </c>
      <c r="L386" s="19">
        <f>VLOOKUP(K386,Sheet1!$B$2:$C$12,2,TRUE)</f>
        <v>8</v>
      </c>
      <c r="M386" s="5" t="str">
        <f>VLOOKUP($C386,'[9]Gui chi Quynh'!$C$7:$E$388,3,0)</f>
        <v>A3</v>
      </c>
      <c r="N386" s="19">
        <f>VLOOKUP(M386,Sheet1!$B$2:$C$12,2,TRUE)</f>
        <v>8</v>
      </c>
      <c r="O386" s="5">
        <f>ROUND(AVERAGE(F386,H386,J386,L386,N386),2)</f>
        <v>7.8</v>
      </c>
      <c r="P386" s="215">
        <f>COUNTIF(D386:M386,"C*")*1+COUNTIF(D386:M386,"D")*2+COUNTIF(D386:M386,"E")*3</f>
        <v>0</v>
      </c>
      <c r="Q386" s="9" t="str">
        <f t="shared" si="130"/>
        <v>Tốt</v>
      </c>
      <c r="R386" s="10"/>
      <c r="S386" s="17"/>
      <c r="T386" s="19" t="e">
        <f>VLOOKUP(S386,Sheet1!$B$2:$C$12,2,TRUE)</f>
        <v>#N/A</v>
      </c>
      <c r="U386" s="5"/>
      <c r="V386" s="19" t="e">
        <f>VLOOKUP(U386,Sheet1!$B$2:$C$12,2,TRUE)</f>
        <v>#N/A</v>
      </c>
      <c r="W386" s="5"/>
      <c r="X386" s="19" t="e">
        <f>VLOOKUP(W386,Sheet1!$B$2:$C$12,2,TRUE)</f>
        <v>#N/A</v>
      </c>
      <c r="Y386" s="5"/>
      <c r="Z386" s="19" t="e">
        <f>VLOOKUP(Y386,Sheet1!$B$2:$C$12,2,TRUE)</f>
        <v>#N/A</v>
      </c>
      <c r="AA386" s="5"/>
      <c r="AB386" s="19" t="e">
        <f>VLOOKUP(AA386,Sheet1!$B$2:$C$12,2,TRUE)</f>
        <v>#N/A</v>
      </c>
      <c r="AC386" s="5" t="e">
        <f t="shared" si="113"/>
        <v>#N/A</v>
      </c>
      <c r="AD386" s="215">
        <f t="shared" si="133"/>
        <v>0</v>
      </c>
      <c r="AE386" s="9" t="e">
        <f t="shared" si="134"/>
        <v>#N/A</v>
      </c>
      <c r="AF386" s="5" t="e">
        <f t="shared" si="114"/>
        <v>#N/A</v>
      </c>
      <c r="AG386" s="215">
        <f t="shared" si="115"/>
        <v>0</v>
      </c>
      <c r="AH386" s="9" t="e">
        <f t="shared" si="135"/>
        <v>#N/A</v>
      </c>
      <c r="AI386" s="216"/>
      <c r="AJ386" s="9" t="e">
        <f t="shared" si="131"/>
        <v>#N/A</v>
      </c>
      <c r="AK386" s="9">
        <f t="shared" si="136"/>
        <v>0</v>
      </c>
      <c r="AL386" s="9" t="e">
        <f t="shared" si="132"/>
        <v>#N/A</v>
      </c>
      <c r="AM386" s="9" t="e">
        <f>IF($AK386=1,"Không đạt LĐTT",IF(OR($AL386= "Xuất sắc", $AL386="Tốt"),"Đạt LĐTT","Không đạt LĐTT"))</f>
        <v>#N/A</v>
      </c>
      <c r="AN386" s="5"/>
      <c r="AO386" s="5"/>
      <c r="AP386" s="9"/>
      <c r="AQ386" s="5"/>
      <c r="AR386" s="25"/>
      <c r="AS386" s="25"/>
    </row>
    <row r="387" spans="1:45" s="7" customFormat="1" ht="20.100000000000001" hidden="1" customHeight="1" x14ac:dyDescent="0.25">
      <c r="A387" s="86">
        <f>A386+1</f>
        <v>324</v>
      </c>
      <c r="B387" s="241" t="s">
        <v>278</v>
      </c>
      <c r="C387" s="9" t="s">
        <v>709</v>
      </c>
      <c r="D387" s="45"/>
      <c r="E387" s="5" t="str">
        <f>VLOOKUP($C387,'[5]Gui chi Quynh'!$D$7:$F$393,3,0)</f>
        <v>A4</v>
      </c>
      <c r="F387" s="19">
        <f>VLOOKUP(E387,Sheet1!$B$2:$C$12,2,TRUE)</f>
        <v>7</v>
      </c>
      <c r="G387" s="5" t="str">
        <f>VLOOKUP($C387,'[6]Gui chi Quynh'!$C$7:$E$391,3,0)</f>
        <v>A3</v>
      </c>
      <c r="H387" s="19">
        <f>VLOOKUP(G387,Sheet1!$B$2:$C$12,2,TRUE)</f>
        <v>8</v>
      </c>
      <c r="I387" s="5" t="str">
        <f>VLOOKUP($C387,'[7]Gui chi Quynh'!$C$7:$E$389,3,0)</f>
        <v>A4</v>
      </c>
      <c r="J387" s="19">
        <f>VLOOKUP(I387,Sheet1!$B$2:$C$12,2,TRUE)</f>
        <v>7</v>
      </c>
      <c r="K387" s="5" t="str">
        <f>VLOOKUP($C387,'[8]Gui chi Quynh'!$C$7:$E$389,3,0)</f>
        <v>A4</v>
      </c>
      <c r="L387" s="19">
        <f>VLOOKUP(K387,Sheet1!$B$2:$C$12,2,TRUE)</f>
        <v>7</v>
      </c>
      <c r="M387" s="5" t="str">
        <f>VLOOKUP($C387,'[9]Gui chi Quynh'!$C$7:$E$388,3,0)</f>
        <v>A3</v>
      </c>
      <c r="N387" s="19">
        <f>VLOOKUP(M387,Sheet1!$B$2:$C$12,2,TRUE)</f>
        <v>8</v>
      </c>
      <c r="O387" s="5">
        <f>ROUND(AVERAGE(F387,H387,J387,L387,N387),2)</f>
        <v>7.4</v>
      </c>
      <c r="P387" s="215">
        <f>COUNTIF(D387:M387,"C*")*1+COUNTIF(D387:M387,"D")*2+COUNTIF(D387:M387,"E")*3</f>
        <v>0</v>
      </c>
      <c r="Q387" s="9" t="str">
        <f t="shared" si="130"/>
        <v>Tốt</v>
      </c>
      <c r="R387" s="10"/>
      <c r="S387" s="17"/>
      <c r="T387" s="19" t="e">
        <f>VLOOKUP(S387,Sheet1!$B$2:$C$12,2,TRUE)</f>
        <v>#N/A</v>
      </c>
      <c r="U387" s="5"/>
      <c r="V387" s="19" t="e">
        <f>VLOOKUP(U387,Sheet1!$B$2:$C$12,2,TRUE)</f>
        <v>#N/A</v>
      </c>
      <c r="W387" s="5"/>
      <c r="X387" s="19" t="e">
        <f>VLOOKUP(W387,Sheet1!$B$2:$C$12,2,TRUE)</f>
        <v>#N/A</v>
      </c>
      <c r="Y387" s="5"/>
      <c r="Z387" s="19" t="e">
        <f>VLOOKUP(Y387,Sheet1!$B$2:$C$12,2,TRUE)</f>
        <v>#N/A</v>
      </c>
      <c r="AA387" s="5"/>
      <c r="AB387" s="19" t="e">
        <f>VLOOKUP(AA387,Sheet1!$B$2:$C$12,2,TRUE)</f>
        <v>#N/A</v>
      </c>
      <c r="AC387" s="5" t="e">
        <f t="shared" si="113"/>
        <v>#N/A</v>
      </c>
      <c r="AD387" s="215">
        <f t="shared" si="133"/>
        <v>0</v>
      </c>
      <c r="AE387" s="9" t="e">
        <f t="shared" si="134"/>
        <v>#N/A</v>
      </c>
      <c r="AF387" s="5" t="e">
        <f t="shared" si="114"/>
        <v>#N/A</v>
      </c>
      <c r="AG387" s="215">
        <f t="shared" si="115"/>
        <v>0</v>
      </c>
      <c r="AH387" s="9" t="e">
        <f t="shared" si="135"/>
        <v>#N/A</v>
      </c>
      <c r="AI387" s="216"/>
      <c r="AJ387" s="9" t="e">
        <f t="shared" si="131"/>
        <v>#N/A</v>
      </c>
      <c r="AK387" s="9">
        <f t="shared" si="136"/>
        <v>0</v>
      </c>
      <c r="AL387" s="9" t="e">
        <f t="shared" si="132"/>
        <v>#N/A</v>
      </c>
      <c r="AM387" s="9" t="e">
        <f>IF($AK387=1,"Không đạt LĐTT",IF(OR($AL387= "Xuất sắc", $AL387="Tốt"),"Đạt LĐTT","Không đạt LĐTT"))</f>
        <v>#N/A</v>
      </c>
      <c r="AN387" s="5"/>
      <c r="AO387" s="5"/>
      <c r="AP387" s="9"/>
      <c r="AQ387" s="5"/>
      <c r="AR387" s="25"/>
      <c r="AS387" s="25"/>
    </row>
    <row r="388" spans="1:45" s="7" customFormat="1" ht="22.5" customHeight="1" x14ac:dyDescent="0.25">
      <c r="A388" s="282" t="s">
        <v>922</v>
      </c>
      <c r="B388" s="283" t="s">
        <v>923</v>
      </c>
      <c r="C388" s="284"/>
      <c r="D388" s="285"/>
      <c r="E388" s="284"/>
      <c r="F388" s="285"/>
      <c r="G388" s="284"/>
      <c r="H388" s="285"/>
      <c r="I388" s="284"/>
      <c r="J388" s="285"/>
      <c r="K388" s="284"/>
      <c r="L388" s="285"/>
      <c r="M388" s="284"/>
      <c r="N388" s="285"/>
      <c r="O388" s="284"/>
      <c r="P388" s="286"/>
      <c r="Q388" s="287"/>
      <c r="R388" s="288"/>
      <c r="S388" s="213"/>
      <c r="T388" s="8"/>
      <c r="U388" s="213"/>
      <c r="V388" s="8"/>
      <c r="W388" s="213"/>
      <c r="X388" s="8"/>
      <c r="Y388" s="213"/>
      <c r="Z388" s="8"/>
      <c r="AA388" s="213"/>
      <c r="AB388" s="8"/>
      <c r="AC388" s="213"/>
      <c r="AD388" s="258"/>
      <c r="AE388" s="213"/>
      <c r="AF388" s="213"/>
      <c r="AG388" s="258"/>
      <c r="AH388" s="213"/>
      <c r="AI388" s="214"/>
      <c r="AJ388" s="8"/>
      <c r="AK388" s="213"/>
      <c r="AL388" s="8"/>
      <c r="AM388" s="213"/>
      <c r="AN388" s="8"/>
      <c r="AO388" s="213"/>
      <c r="AP388" s="8"/>
      <c r="AQ388" s="213"/>
      <c r="AR388" s="43"/>
      <c r="AS388" s="43"/>
    </row>
    <row r="389" spans="1:45" s="7" customFormat="1" ht="20.100000000000001" customHeight="1" x14ac:dyDescent="0.25">
      <c r="A389" s="74" t="s">
        <v>849</v>
      </c>
      <c r="B389" s="241" t="s">
        <v>850</v>
      </c>
      <c r="C389" s="74"/>
      <c r="D389" s="45"/>
      <c r="E389" s="5"/>
      <c r="F389" s="19"/>
      <c r="G389" s="5"/>
      <c r="H389" s="19"/>
      <c r="I389" s="5"/>
      <c r="J389" s="19"/>
      <c r="K389" s="19"/>
      <c r="L389" s="19"/>
      <c r="M389" s="19"/>
      <c r="N389" s="19"/>
      <c r="O389" s="5"/>
      <c r="P389" s="215"/>
      <c r="Q389" s="9">
        <f>COUNTA(Q390:Q390)</f>
        <v>1</v>
      </c>
      <c r="R389" s="10" t="str">
        <f xml:space="preserve"> (COUNTIF($Q$390:$Q$390, "Tốt") &amp; " Tốt")</f>
        <v>1 Tốt</v>
      </c>
      <c r="S389" s="19"/>
      <c r="T389" s="19" t="e">
        <f>VLOOKUP(S389,Sheet1!$B$2:$C$12,2,TRUE)</f>
        <v>#N/A</v>
      </c>
      <c r="U389" s="5"/>
      <c r="V389" s="19" t="e">
        <f>VLOOKUP(U389,Sheet1!$B$2:$C$12,2,TRUE)</f>
        <v>#N/A</v>
      </c>
      <c r="W389" s="5"/>
      <c r="X389" s="19" t="e">
        <f>VLOOKUP(W389,Sheet1!$B$2:$C$12,2,TRUE)</f>
        <v>#N/A</v>
      </c>
      <c r="Y389" s="5"/>
      <c r="Z389" s="19" t="e">
        <f>VLOOKUP(Y389,Sheet1!$B$2:$C$12,2,TRUE)</f>
        <v>#N/A</v>
      </c>
      <c r="AA389" s="5"/>
      <c r="AB389" s="19" t="e">
        <f>VLOOKUP(AA389,Sheet1!$B$2:$C$12,2,TRUE)</f>
        <v>#N/A</v>
      </c>
      <c r="AC389" s="5" t="e">
        <f t="shared" si="113"/>
        <v>#N/A</v>
      </c>
      <c r="AD389" s="215">
        <f t="shared" si="133"/>
        <v>0</v>
      </c>
      <c r="AE389" s="9" t="e">
        <f t="shared" si="134"/>
        <v>#N/A</v>
      </c>
      <c r="AF389" s="5" t="e">
        <f t="shared" si="114"/>
        <v>#N/A</v>
      </c>
      <c r="AG389" s="215">
        <f t="shared" si="115"/>
        <v>0</v>
      </c>
      <c r="AH389" s="9" t="e">
        <f t="shared" si="135"/>
        <v>#N/A</v>
      </c>
      <c r="AI389" s="216"/>
      <c r="AJ389" s="9" t="e">
        <f t="shared" si="131"/>
        <v>#N/A</v>
      </c>
      <c r="AK389" s="9">
        <f>COUNTIF(E389:Z389,"D")*1</f>
        <v>0</v>
      </c>
      <c r="AL389" s="9" t="e">
        <f t="shared" si="132"/>
        <v>#N/A</v>
      </c>
      <c r="AM389" s="9" t="e">
        <f>IF($AK389=1,"Không đạt LĐTT",IF(OR($AL389= "Xuất sắc", $AL389="Tốt"),"Đạt LĐTT","Không đạt LĐTT"))</f>
        <v>#N/A</v>
      </c>
      <c r="AN389" s="5"/>
      <c r="AO389" s="5"/>
      <c r="AP389" s="9"/>
      <c r="AQ389" s="5"/>
      <c r="AR389" s="25"/>
      <c r="AS389" s="25"/>
    </row>
    <row r="390" spans="1:45" s="7" customFormat="1" ht="20.100000000000001" hidden="1" customHeight="1" x14ac:dyDescent="0.25">
      <c r="A390" s="86">
        <v>325</v>
      </c>
      <c r="B390" s="241" t="s">
        <v>359</v>
      </c>
      <c r="C390" s="9" t="s">
        <v>472</v>
      </c>
      <c r="D390" s="160" t="s">
        <v>809</v>
      </c>
      <c r="E390" s="5" t="str">
        <f>VLOOKUP($C390,'[5]Gui chi Quynh'!$D$7:$F$393,3,0)</f>
        <v>A4</v>
      </c>
      <c r="F390" s="19">
        <f>VLOOKUP(E390,Sheet1!$B$2:$C$12,2,TRUE)</f>
        <v>7</v>
      </c>
      <c r="G390" s="5" t="str">
        <f>VLOOKUP($C390,'[6]Gui chi Quynh'!$C$7:$E$391,3,0)</f>
        <v>A4</v>
      </c>
      <c r="H390" s="19">
        <f>VLOOKUP(G390,Sheet1!$B$2:$C$12,2,TRUE)</f>
        <v>7</v>
      </c>
      <c r="I390" s="5" t="str">
        <f>VLOOKUP($C390,'[7]Gui chi Quynh'!$C$7:$E$389,3,0)</f>
        <v>A3</v>
      </c>
      <c r="J390" s="19">
        <f>VLOOKUP(I390,Sheet1!$B$2:$C$12,2,TRUE)</f>
        <v>8</v>
      </c>
      <c r="K390" s="5" t="str">
        <f>VLOOKUP($C390,'[8]Gui chi Quynh'!$C$7:$E$389,3,0)</f>
        <v>A3</v>
      </c>
      <c r="L390" s="19">
        <f>VLOOKUP(K390,Sheet1!$B$2:$C$12,2,TRUE)</f>
        <v>8</v>
      </c>
      <c r="M390" s="5" t="str">
        <f>VLOOKUP($C390,'[9]Gui chi Quynh'!$C$7:$E$388,3,0)</f>
        <v>A3</v>
      </c>
      <c r="N390" s="19">
        <f>VLOOKUP(M390,Sheet1!$B$2:$C$12,2,TRUE)</f>
        <v>8</v>
      </c>
      <c r="O390" s="5">
        <f>ROUND(AVERAGE(F390,H390,J390,L390,N390),2)</f>
        <v>7.6</v>
      </c>
      <c r="P390" s="215">
        <f>COUNTIF(D390:M390,"C*")*1+COUNTIF(D390:M390,"D")*2+COUNTIF(D390:M390,"E")*3</f>
        <v>0</v>
      </c>
      <c r="Q390" s="9" t="str">
        <f t="shared" si="130"/>
        <v>Tốt</v>
      </c>
      <c r="R390" s="10"/>
      <c r="S390" s="17"/>
      <c r="T390" s="19" t="e">
        <f>VLOOKUP(S390,Sheet1!$B$2:$C$12,2,TRUE)</f>
        <v>#N/A</v>
      </c>
      <c r="U390" s="5"/>
      <c r="V390" s="19" t="e">
        <f>VLOOKUP(U390,Sheet1!$B$2:$C$12,2,TRUE)</f>
        <v>#N/A</v>
      </c>
      <c r="W390" s="5"/>
      <c r="X390" s="19" t="e">
        <f>VLOOKUP(W390,Sheet1!$B$2:$C$12,2,TRUE)</f>
        <v>#N/A</v>
      </c>
      <c r="Y390" s="5"/>
      <c r="Z390" s="19" t="e">
        <f>VLOOKUP(Y390,Sheet1!$B$2:$C$12,2,TRUE)</f>
        <v>#N/A</v>
      </c>
      <c r="AA390" s="5"/>
      <c r="AB390" s="19" t="e">
        <f>VLOOKUP(AA390,Sheet1!$B$2:$C$12,2,TRUE)</f>
        <v>#N/A</v>
      </c>
      <c r="AC390" s="5" t="e">
        <f t="shared" si="113"/>
        <v>#N/A</v>
      </c>
      <c r="AD390" s="215">
        <f t="shared" si="133"/>
        <v>0</v>
      </c>
      <c r="AE390" s="9" t="e">
        <f t="shared" si="134"/>
        <v>#N/A</v>
      </c>
      <c r="AF390" s="5" t="e">
        <f t="shared" si="114"/>
        <v>#N/A</v>
      </c>
      <c r="AG390" s="215">
        <f t="shared" si="115"/>
        <v>0</v>
      </c>
      <c r="AH390" s="9" t="e">
        <f t="shared" si="135"/>
        <v>#N/A</v>
      </c>
      <c r="AI390" s="216"/>
      <c r="AJ390" s="9" t="e">
        <f t="shared" si="131"/>
        <v>#N/A</v>
      </c>
      <c r="AK390" s="9">
        <f>COUNTIF(E390:Z390,"D")*1</f>
        <v>0</v>
      </c>
      <c r="AL390" s="9" t="e">
        <f t="shared" si="132"/>
        <v>#N/A</v>
      </c>
      <c r="AM390" s="9" t="e">
        <f>IF($AK390=1,"Không đạt LĐTT",IF(OR($AL390= "Xuất sắc", $AL390="Tốt"),"Đạt LĐTT","Không đạt LĐTT"))</f>
        <v>#N/A</v>
      </c>
      <c r="AN390" s="5"/>
      <c r="AO390" s="5"/>
      <c r="AP390" s="9"/>
      <c r="AQ390" s="5"/>
      <c r="AR390" s="25"/>
      <c r="AS390" s="25"/>
    </row>
    <row r="391" spans="1:45" x14ac:dyDescent="0.25">
      <c r="T391" s="99"/>
      <c r="U391" s="78"/>
      <c r="V391" s="99"/>
      <c r="W391" s="100"/>
      <c r="X391" s="99"/>
      <c r="Y391" s="100"/>
      <c r="Z391" s="99"/>
      <c r="AA391" s="100"/>
      <c r="AB391" s="99"/>
      <c r="AC391" s="100"/>
      <c r="AD391" s="218"/>
      <c r="AE391" s="318"/>
      <c r="AF391" s="318"/>
      <c r="AG391" s="318"/>
      <c r="AH391" s="318"/>
      <c r="AI391" s="318"/>
      <c r="AJ391" s="318"/>
      <c r="AK391" s="318"/>
      <c r="AL391" s="318"/>
      <c r="AM391" s="318"/>
      <c r="AN391" s="14"/>
      <c r="AO391" s="14"/>
      <c r="AP391" s="34"/>
      <c r="AQ391" s="22"/>
    </row>
    <row r="392" spans="1:45" s="93" customFormat="1" ht="39.950000000000003" customHeight="1" x14ac:dyDescent="0.25">
      <c r="B392" s="261"/>
      <c r="C392" s="338" t="s">
        <v>875</v>
      </c>
      <c r="D392" s="338"/>
      <c r="E392" s="338"/>
      <c r="F392" s="338"/>
      <c r="G392" s="338"/>
      <c r="H392" s="338"/>
      <c r="I392" s="338"/>
      <c r="J392" s="338"/>
      <c r="K392" s="338"/>
      <c r="L392" s="338"/>
      <c r="M392" s="338"/>
      <c r="N392" s="338"/>
      <c r="O392" s="338"/>
      <c r="P392" s="273"/>
      <c r="Q392" s="273">
        <f>SUM(Q393:Q395)</f>
        <v>325</v>
      </c>
      <c r="R392" s="274"/>
      <c r="S392" s="94">
        <f>SUM(S396:S403)</f>
        <v>0</v>
      </c>
      <c r="T392" s="104"/>
      <c r="U392" s="94">
        <f>SUM(U396:U403)</f>
        <v>0</v>
      </c>
      <c r="V392" s="104"/>
      <c r="W392" s="94">
        <f>SUM(W396:W403)</f>
        <v>0</v>
      </c>
      <c r="X392" s="94"/>
      <c r="Y392" s="94">
        <f>SUM(Y396:Y403)</f>
        <v>0</v>
      </c>
      <c r="Z392" s="104"/>
      <c r="AA392" s="94">
        <f>SUM(AA396:AA403)</f>
        <v>0</v>
      </c>
      <c r="AB392" s="104"/>
      <c r="AC392" s="78"/>
      <c r="AD392" s="104"/>
      <c r="AE392" s="22"/>
      <c r="AF392" s="78"/>
      <c r="AG392" s="104"/>
      <c r="AH392" s="22"/>
      <c r="AI392" s="219"/>
      <c r="AJ392" s="22"/>
      <c r="AK392" s="22"/>
      <c r="AL392" s="22"/>
      <c r="AM392" s="22"/>
      <c r="AN392" s="14"/>
      <c r="AO392" s="14"/>
      <c r="AP392" s="34"/>
      <c r="AQ392" s="22"/>
      <c r="AR392" s="105"/>
      <c r="AS392" s="103"/>
    </row>
    <row r="393" spans="1:45" s="93" customFormat="1" ht="39.950000000000003" customHeight="1" x14ac:dyDescent="0.25">
      <c r="B393" s="262"/>
      <c r="C393" s="333" t="s">
        <v>930</v>
      </c>
      <c r="D393" s="333">
        <f>COUNTIF($Q$8:$Q$390,"Xuất sắc")</f>
        <v>153</v>
      </c>
      <c r="E393" s="333"/>
      <c r="F393" s="333"/>
      <c r="G393" s="333"/>
      <c r="H393" s="333"/>
      <c r="I393" s="333"/>
      <c r="J393" s="333"/>
      <c r="K393" s="333"/>
      <c r="L393" s="333"/>
      <c r="M393" s="333"/>
      <c r="N393" s="333"/>
      <c r="O393" s="333"/>
      <c r="P393" s="118"/>
      <c r="Q393" s="264">
        <f>COUNTIF($Q$8:$Q$390,"Xuất sắc")</f>
        <v>153</v>
      </c>
      <c r="R393" s="263"/>
      <c r="T393" s="104"/>
      <c r="U393" s="78"/>
      <c r="V393" s="104"/>
      <c r="W393" s="108"/>
      <c r="X393" s="104"/>
      <c r="Y393" s="78"/>
      <c r="Z393" s="104"/>
      <c r="AA393" s="78"/>
      <c r="AB393" s="104"/>
      <c r="AC393" s="78"/>
      <c r="AD393" s="104"/>
      <c r="AE393" s="22"/>
      <c r="AF393" s="78"/>
      <c r="AG393" s="104"/>
      <c r="AH393" s="22"/>
      <c r="AI393" s="219"/>
      <c r="AJ393" s="22"/>
      <c r="AK393" s="22"/>
      <c r="AL393" s="22"/>
      <c r="AM393" s="22"/>
      <c r="AN393" s="14"/>
      <c r="AO393" s="14"/>
      <c r="AP393" s="34"/>
      <c r="AQ393" s="22"/>
      <c r="AR393" s="105"/>
      <c r="AS393" s="103"/>
    </row>
    <row r="394" spans="1:45" s="93" customFormat="1" ht="39.950000000000003" customHeight="1" x14ac:dyDescent="0.25">
      <c r="B394" s="262"/>
      <c r="C394" s="333" t="s">
        <v>931</v>
      </c>
      <c r="D394" s="333">
        <f>COUNTIF($Q$8:$Q$390,"Tốt")</f>
        <v>171</v>
      </c>
      <c r="E394" s="333"/>
      <c r="F394" s="333"/>
      <c r="G394" s="333"/>
      <c r="H394" s="333"/>
      <c r="I394" s="333"/>
      <c r="J394" s="333"/>
      <c r="K394" s="333"/>
      <c r="L394" s="333"/>
      <c r="M394" s="333"/>
      <c r="N394" s="333"/>
      <c r="O394" s="333"/>
      <c r="P394" s="118"/>
      <c r="Q394" s="264">
        <f>COUNTIF($Q$8:$Q$390,"Tốt")</f>
        <v>171</v>
      </c>
      <c r="R394" s="266" t="s">
        <v>933</v>
      </c>
      <c r="T394" s="104"/>
      <c r="U394" s="78"/>
      <c r="V394" s="104"/>
      <c r="W394" s="109"/>
      <c r="X394" s="104"/>
      <c r="Y394" s="78"/>
      <c r="Z394" s="104"/>
      <c r="AA394" s="78"/>
      <c r="AB394" s="104"/>
      <c r="AC394" s="78"/>
      <c r="AD394" s="104"/>
      <c r="AE394" s="22"/>
      <c r="AF394" s="78"/>
      <c r="AG394" s="104"/>
      <c r="AH394" s="22"/>
      <c r="AI394" s="219"/>
      <c r="AJ394" s="22"/>
      <c r="AK394" s="22"/>
      <c r="AL394" s="22"/>
      <c r="AM394" s="22"/>
      <c r="AN394" s="14"/>
      <c r="AO394" s="14"/>
      <c r="AP394" s="34"/>
      <c r="AQ394" s="22"/>
      <c r="AR394" s="105"/>
      <c r="AS394" s="103"/>
    </row>
    <row r="395" spans="1:45" s="93" customFormat="1" ht="39.950000000000003" customHeight="1" x14ac:dyDescent="0.25">
      <c r="B395" s="262"/>
      <c r="C395" s="333" t="s">
        <v>932</v>
      </c>
      <c r="D395" s="333">
        <f>COUNTIF($Q$8:$Q$390,"Hoàn thành")</f>
        <v>1</v>
      </c>
      <c r="E395" s="333" t="s">
        <v>867</v>
      </c>
      <c r="F395" s="333"/>
      <c r="G395" s="333" t="s">
        <v>868</v>
      </c>
      <c r="H395" s="333"/>
      <c r="I395" s="333" t="s">
        <v>869</v>
      </c>
      <c r="J395" s="333"/>
      <c r="K395" s="333" t="s">
        <v>870</v>
      </c>
      <c r="L395" s="333"/>
      <c r="M395" s="333" t="s">
        <v>731</v>
      </c>
      <c r="N395" s="333"/>
      <c r="O395" s="333"/>
      <c r="P395" s="265"/>
      <c r="Q395" s="264">
        <f>COUNTIF($Q$8:$Q$390,"Hoàn thành")</f>
        <v>1</v>
      </c>
      <c r="R395" s="263"/>
      <c r="S395" s="71" t="s">
        <v>732</v>
      </c>
      <c r="T395" s="71"/>
      <c r="U395" s="71" t="s">
        <v>747</v>
      </c>
      <c r="V395" s="104"/>
      <c r="W395" s="71" t="s">
        <v>749</v>
      </c>
      <c r="X395" s="104"/>
      <c r="Y395" s="71" t="s">
        <v>776</v>
      </c>
      <c r="Z395" s="104"/>
      <c r="AA395" s="71" t="s">
        <v>777</v>
      </c>
      <c r="AB395" s="104">
        <f>VLOOKUP(AA395,Sheet1!$B$2:$C$12,2,TRUE)</f>
        <v>0</v>
      </c>
      <c r="AC395" s="220"/>
      <c r="AD395" s="220"/>
      <c r="AF395" s="220"/>
      <c r="AG395" s="220"/>
      <c r="AI395" s="103"/>
      <c r="AR395" s="105"/>
      <c r="AS395" s="103"/>
    </row>
    <row r="396" spans="1:45" s="93" customFormat="1" hidden="1" x14ac:dyDescent="0.25">
      <c r="B396" s="113"/>
      <c r="C396" s="114"/>
      <c r="D396" s="93" t="s">
        <v>371</v>
      </c>
      <c r="E396" s="94">
        <f>COUNTIF($E$8:$E$390,"A3")</f>
        <v>112</v>
      </c>
      <c r="G396" s="94">
        <f>COUNTIF($G$8:$G$390,"A3")</f>
        <v>81</v>
      </c>
      <c r="H396" s="34" t="s">
        <v>723</v>
      </c>
      <c r="I396" s="94">
        <f>COUNTIF($I$8:$I$390,"A3")</f>
        <v>79</v>
      </c>
      <c r="K396" s="94">
        <f>COUNTIF($K$8:$K$390,"A3")</f>
        <v>109</v>
      </c>
      <c r="M396" s="94">
        <f>COUNTIF($M$8:$M$390,"A3")</f>
        <v>105</v>
      </c>
      <c r="N396" s="94"/>
      <c r="O396" s="94"/>
      <c r="P396" s="94"/>
      <c r="Q396" s="94"/>
      <c r="R396" s="105"/>
      <c r="S396" s="94">
        <f>COUNTIF($S$8:$S$390,"A3")</f>
        <v>0</v>
      </c>
      <c r="T396" s="94"/>
      <c r="U396" s="94">
        <f>COUNTIF($U$8:$U$390,"A3")</f>
        <v>0</v>
      </c>
      <c r="V396" s="104"/>
      <c r="W396" s="94">
        <f>COUNTIF($W$8:$W$390,"A3")</f>
        <v>0</v>
      </c>
      <c r="X396" s="104"/>
      <c r="Y396" s="94">
        <f>COUNTIF($Y$8:$Y$390,"A3")</f>
        <v>0</v>
      </c>
      <c r="Z396" s="116"/>
      <c r="AA396" s="94">
        <f>COUNTIF($AA$8:$AA$390,"A3")</f>
        <v>0</v>
      </c>
      <c r="AB396" s="104"/>
      <c r="AI396" s="103"/>
      <c r="AM396" s="94">
        <f>COUNTIF($AM$8:$AM$390,"Không xét LĐTT")</f>
        <v>22</v>
      </c>
      <c r="AR396" s="105"/>
      <c r="AS396" s="103"/>
    </row>
    <row r="397" spans="1:45" s="93" customFormat="1" hidden="1" x14ac:dyDescent="0.25">
      <c r="B397" s="113"/>
      <c r="C397" s="114"/>
      <c r="D397" s="93" t="s">
        <v>331</v>
      </c>
      <c r="E397" s="94">
        <f>COUNTIF($E$8:$E$390,"A4")</f>
        <v>129</v>
      </c>
      <c r="G397" s="94">
        <f>COUNTIF($G$8:$G$390,"A4")</f>
        <v>140</v>
      </c>
      <c r="H397" s="34" t="s">
        <v>724</v>
      </c>
      <c r="I397" s="94">
        <f>COUNTIF($I$8:$I$390,"A4")</f>
        <v>136</v>
      </c>
      <c r="K397" s="94">
        <f>COUNTIF($K$8:$K$390,"A4")</f>
        <v>91</v>
      </c>
      <c r="M397" s="94">
        <f>COUNTIF($M$8:$M$390,"A4")</f>
        <v>115</v>
      </c>
      <c r="N397" s="94"/>
      <c r="O397" s="94"/>
      <c r="P397" s="94"/>
      <c r="Q397" s="94"/>
      <c r="R397" s="105"/>
      <c r="S397" s="94">
        <f>COUNTIF($S$8:$S$390,"A4")</f>
        <v>0</v>
      </c>
      <c r="T397" s="94"/>
      <c r="U397" s="94">
        <f>COUNTIF($U$8:$U$390,"A4")</f>
        <v>0</v>
      </c>
      <c r="V397" s="104"/>
      <c r="W397" s="94">
        <f>COUNTIF($W$8:$W$390,"A4")</f>
        <v>0</v>
      </c>
      <c r="X397" s="104"/>
      <c r="Y397" s="94">
        <f>COUNTIF($Y$8:$Y$390,"A4")</f>
        <v>0</v>
      </c>
      <c r="Z397" s="116"/>
      <c r="AA397" s="94">
        <f>COUNTIF($AA$8:$AA$390,"A4")</f>
        <v>0</v>
      </c>
      <c r="AB397" s="104"/>
      <c r="AI397" s="103"/>
      <c r="AR397" s="105"/>
      <c r="AS397" s="103"/>
    </row>
    <row r="398" spans="1:45" s="93" customFormat="1" hidden="1" x14ac:dyDescent="0.25">
      <c r="B398" s="113"/>
      <c r="C398" s="114"/>
      <c r="E398" s="94">
        <f>COUNTIF($E$8:$E$390,"B1")</f>
        <v>1</v>
      </c>
      <c r="G398" s="94">
        <f>COUNTIF($G$8:$G$390,"B1")</f>
        <v>2</v>
      </c>
      <c r="H398" s="34" t="s">
        <v>725</v>
      </c>
      <c r="I398" s="94">
        <f>COUNTIF($I$8:$I$390,"B1")</f>
        <v>0</v>
      </c>
      <c r="K398" s="94">
        <f>COUNTIF($K$8:$K$390,"B1")</f>
        <v>2</v>
      </c>
      <c r="M398" s="94">
        <f>COUNTIF($M$8:$M$390,"B1")</f>
        <v>4</v>
      </c>
      <c r="N398" s="94"/>
      <c r="O398" s="94"/>
      <c r="P398" s="94"/>
      <c r="Q398" s="94"/>
      <c r="R398" s="105"/>
      <c r="S398" s="94">
        <f>COUNTIF($S$8:$S$390,"B1")</f>
        <v>0</v>
      </c>
      <c r="T398" s="94"/>
      <c r="U398" s="94">
        <f>COUNTIF($U$8:$U$390,"B1")</f>
        <v>0</v>
      </c>
      <c r="V398" s="104"/>
      <c r="W398" s="94">
        <f>COUNTIF($W$8:$W$390,"B1")</f>
        <v>0</v>
      </c>
      <c r="X398" s="104"/>
      <c r="Y398" s="94">
        <f>COUNTIF($Y$8:$Y$390,"B1")</f>
        <v>0</v>
      </c>
      <c r="Z398" s="116"/>
      <c r="AA398" s="94">
        <f>COUNTIF($AA$8:$AA$390,"B1")</f>
        <v>0</v>
      </c>
      <c r="AB398" s="104"/>
      <c r="AI398" s="103"/>
      <c r="AM398" s="93" t="e">
        <f>#REF!*15/100</f>
        <v>#REF!</v>
      </c>
      <c r="AR398" s="105"/>
      <c r="AS398" s="103"/>
    </row>
    <row r="399" spans="1:45" s="93" customFormat="1" hidden="1" x14ac:dyDescent="0.25">
      <c r="B399" s="112"/>
      <c r="C399" s="114"/>
      <c r="E399" s="94">
        <f>COUNTIF($E$8:$E$390,"B2")</f>
        <v>0</v>
      </c>
      <c r="G399" s="94">
        <f>COUNTIF($G$8:$G$390,"B2")</f>
        <v>1</v>
      </c>
      <c r="H399" s="34" t="s">
        <v>726</v>
      </c>
      <c r="I399" s="94">
        <f>COUNTIF($I$8:$I$390,"B2")</f>
        <v>1</v>
      </c>
      <c r="K399" s="94">
        <f>COUNTIF($K$8:$K$390,"B2")</f>
        <v>2</v>
      </c>
      <c r="M399" s="94">
        <f>COUNTIF($M$8:$M$390,"B2")</f>
        <v>1</v>
      </c>
      <c r="N399" s="94"/>
      <c r="O399" s="94"/>
      <c r="P399" s="94"/>
      <c r="Q399" s="94"/>
      <c r="R399" s="105"/>
      <c r="S399" s="94">
        <f>COUNTIF($S$8:$S$390,"B2")</f>
        <v>0</v>
      </c>
      <c r="T399" s="94"/>
      <c r="U399" s="94">
        <f>COUNTIF($U$8:$U$390,"B2")</f>
        <v>0</v>
      </c>
      <c r="V399" s="104"/>
      <c r="W399" s="94">
        <f>COUNTIF($W$8:$W$390,"B2")</f>
        <v>0</v>
      </c>
      <c r="X399" s="104"/>
      <c r="Y399" s="94">
        <f>COUNTIF($Y$8:$Y$390,"B2")</f>
        <v>0</v>
      </c>
      <c r="Z399" s="116"/>
      <c r="AA399" s="94">
        <f>COUNTIF($AA$8:$AA$390,"B2")</f>
        <v>0</v>
      </c>
      <c r="AB399" s="104"/>
      <c r="AI399" s="103"/>
      <c r="AR399" s="105"/>
      <c r="AS399" s="103"/>
    </row>
    <row r="400" spans="1:45" s="93" customFormat="1" hidden="1" x14ac:dyDescent="0.25">
      <c r="B400" s="112"/>
      <c r="C400" s="111"/>
      <c r="E400" s="94">
        <f>COUNTIF($E$8:$E$390,"C1")</f>
        <v>2</v>
      </c>
      <c r="G400" s="94">
        <f>COUNTIF($G$8:$G$390,"C1")</f>
        <v>0</v>
      </c>
      <c r="H400" s="34" t="s">
        <v>727</v>
      </c>
      <c r="I400" s="94">
        <f>COUNTIF($I$8:$I$390,"C1")</f>
        <v>0</v>
      </c>
      <c r="K400" s="94">
        <f>COUNTIF($K$8:$K$390,"C1")</f>
        <v>0</v>
      </c>
      <c r="M400" s="94">
        <f>COUNTIF($M$8:$M$390,"C1")</f>
        <v>0</v>
      </c>
      <c r="N400" s="94"/>
      <c r="O400" s="94"/>
      <c r="P400" s="94"/>
      <c r="Q400" s="94"/>
      <c r="R400" s="105"/>
      <c r="S400" s="94">
        <f>COUNTIF($S$8:$S$390,"C1")</f>
        <v>0</v>
      </c>
      <c r="T400" s="94"/>
      <c r="U400" s="94">
        <f>COUNTIF($U$8:$U$390,"C1")</f>
        <v>0</v>
      </c>
      <c r="V400" s="104"/>
      <c r="W400" s="94">
        <f>COUNTIF($W$8:$W$390,"C1")</f>
        <v>0</v>
      </c>
      <c r="X400" s="104"/>
      <c r="Y400" s="94">
        <f>COUNTIF($Y$8:$Y$390,"C1")</f>
        <v>0</v>
      </c>
      <c r="Z400" s="116"/>
      <c r="AA400" s="94">
        <f>COUNTIF($AA$8:$AA$390,"C1")</f>
        <v>0</v>
      </c>
      <c r="AB400" s="104"/>
      <c r="AI400" s="103"/>
      <c r="AQ400" s="93">
        <f>46/308</f>
        <v>0.14935064935064934</v>
      </c>
      <c r="AR400" s="105"/>
      <c r="AS400" s="103"/>
    </row>
    <row r="401" spans="2:45" s="93" customFormat="1" hidden="1" x14ac:dyDescent="0.25">
      <c r="B401" s="113"/>
      <c r="C401" s="114"/>
      <c r="D401" s="93" t="s">
        <v>871</v>
      </c>
      <c r="E401" s="226">
        <f>COUNTIF($E$8:$E$390,"C2")</f>
        <v>0</v>
      </c>
      <c r="G401" s="227">
        <f>COUNTIF($G$8:$G$390,"C2")</f>
        <v>0</v>
      </c>
      <c r="H401" s="238" t="s">
        <v>728</v>
      </c>
      <c r="I401" s="228">
        <f>COUNTIF($I$8:$I$390,"C2")</f>
        <v>0</v>
      </c>
      <c r="K401" s="229">
        <f>COUNTIF($K$8:$K$390,"C2")</f>
        <v>0</v>
      </c>
      <c r="M401" s="230">
        <f>COUNTIF($M$8:$M$390,"C2")</f>
        <v>0</v>
      </c>
      <c r="N401" s="94"/>
      <c r="O401" s="94"/>
      <c r="P401" s="94"/>
      <c r="Q401" s="94"/>
      <c r="R401" s="105"/>
      <c r="S401" s="94">
        <f>COUNTIF($S$8:$S$390,"C2")</f>
        <v>0</v>
      </c>
      <c r="T401" s="94"/>
      <c r="U401" s="94">
        <f>COUNTIF($U$8:$U$390,"C2")</f>
        <v>0</v>
      </c>
      <c r="V401" s="104"/>
      <c r="W401" s="94">
        <f>COUNTIF($W$8:$W$390,"C2")</f>
        <v>0</v>
      </c>
      <c r="X401" s="104"/>
      <c r="Y401" s="94">
        <f>COUNTIF($Y$8:$Y$390,"C2")</f>
        <v>0</v>
      </c>
      <c r="Z401" s="116"/>
      <c r="AA401" s="94">
        <f>COUNTIF($AA$8:$AA$390,"C2")</f>
        <v>0</v>
      </c>
      <c r="AB401" s="104"/>
      <c r="AI401" s="103"/>
      <c r="AR401" s="105"/>
      <c r="AS401" s="103"/>
    </row>
    <row r="402" spans="2:45" s="93" customFormat="1" hidden="1" x14ac:dyDescent="0.25">
      <c r="B402" s="113"/>
      <c r="C402" s="114"/>
      <c r="D402" s="93" t="s">
        <v>872</v>
      </c>
      <c r="E402" s="226">
        <f>COUNTIF($E$8:$E$390,"D")</f>
        <v>0</v>
      </c>
      <c r="G402" s="227">
        <f>COUNTIF($G$8:$G$390,"D")</f>
        <v>0</v>
      </c>
      <c r="H402" s="238" t="s">
        <v>729</v>
      </c>
      <c r="I402" s="228">
        <f>COUNTIF($I$8:$I$390,"D")</f>
        <v>0</v>
      </c>
      <c r="K402" s="229">
        <f>COUNTIF($K$8:$K$390,"D")</f>
        <v>0</v>
      </c>
      <c r="M402" s="230">
        <f>COUNTIF($M$8:$M$390,"D")</f>
        <v>0</v>
      </c>
      <c r="N402" s="94"/>
      <c r="O402" s="94"/>
      <c r="P402" s="94"/>
      <c r="Q402" s="94"/>
      <c r="R402" s="105"/>
      <c r="S402" s="94">
        <f>COUNTIF($S$8:$S$390,"D")</f>
        <v>0</v>
      </c>
      <c r="T402" s="94"/>
      <c r="U402" s="94">
        <f>COUNTIF($U$8:$U$390,"D")</f>
        <v>0</v>
      </c>
      <c r="V402" s="104"/>
      <c r="W402" s="94">
        <f>COUNTIF($W$8:$W$390,"D")</f>
        <v>0</v>
      </c>
      <c r="X402" s="104"/>
      <c r="Y402" s="94">
        <f>COUNTIF($Y$8:$Y$390,"D")</f>
        <v>0</v>
      </c>
      <c r="Z402" s="116"/>
      <c r="AA402" s="94">
        <f>COUNTIF($AA$8:$AA$390,"D")</f>
        <v>0</v>
      </c>
      <c r="AB402" s="104"/>
      <c r="AI402" s="103"/>
      <c r="AR402" s="105"/>
      <c r="AS402" s="103"/>
    </row>
    <row r="403" spans="2:45" s="93" customFormat="1" hidden="1" x14ac:dyDescent="0.25">
      <c r="B403" s="113"/>
      <c r="C403" s="114"/>
      <c r="D403" s="93" t="s">
        <v>873</v>
      </c>
      <c r="E403" s="226">
        <f>COUNTIF($E$8:$E$390,"A DN")</f>
        <v>1</v>
      </c>
      <c r="G403" s="227">
        <f>COUNTIF($G$8:$G$390,"A DN")</f>
        <v>1</v>
      </c>
      <c r="H403" s="238" t="s">
        <v>730</v>
      </c>
      <c r="I403" s="228">
        <f>COUNTIF($I$8:$I$390,"A DN")</f>
        <v>2</v>
      </c>
      <c r="K403" s="229">
        <f>COUNTIF($K$8:$K$390,"A DN")</f>
        <v>1</v>
      </c>
      <c r="M403" s="230">
        <f>COUNTIF($M$8:$M$390,"A DN")</f>
        <v>2</v>
      </c>
      <c r="N403" s="94"/>
      <c r="O403" s="94"/>
      <c r="P403" s="94"/>
      <c r="Q403" s="94"/>
      <c r="R403" s="105"/>
      <c r="S403" s="94">
        <f>COUNTIF($S$8:$S$390,"A DN")</f>
        <v>0</v>
      </c>
      <c r="T403" s="94"/>
      <c r="U403" s="94">
        <f>COUNTIF($U$8:$U$390,"A DN")</f>
        <v>0</v>
      </c>
      <c r="V403" s="104"/>
      <c r="W403" s="94">
        <f>COUNTIF($W$8:$W$390,"A DN")</f>
        <v>0</v>
      </c>
      <c r="X403" s="104"/>
      <c r="Y403" s="94">
        <f>COUNTIF($Y$8:$Y$390,"A DN")</f>
        <v>0</v>
      </c>
      <c r="Z403" s="116"/>
      <c r="AA403" s="94">
        <f>COUNTIF($AA$8:$AA$390,"A DN")</f>
        <v>0</v>
      </c>
      <c r="AB403" s="104"/>
      <c r="AI403" s="103"/>
      <c r="AR403" s="105"/>
      <c r="AS403" s="103"/>
    </row>
    <row r="404" spans="2:45" s="93" customFormat="1" hidden="1" x14ac:dyDescent="0.25">
      <c r="B404" s="113"/>
      <c r="C404" s="114"/>
      <c r="D404" s="93" t="s">
        <v>331</v>
      </c>
      <c r="G404" s="108"/>
      <c r="H404" s="108"/>
      <c r="R404" s="105"/>
      <c r="V404" s="104"/>
      <c r="X404" s="104"/>
      <c r="Y404" s="78"/>
      <c r="Z404" s="104"/>
      <c r="AA404" s="78"/>
      <c r="AB404" s="104"/>
      <c r="AI404" s="103"/>
      <c r="AR404" s="105"/>
      <c r="AS404" s="103"/>
    </row>
    <row r="405" spans="2:45" s="93" customFormat="1" hidden="1" x14ac:dyDescent="0.25">
      <c r="B405" s="113"/>
      <c r="C405" s="114"/>
      <c r="G405" s="108"/>
      <c r="H405" s="108"/>
      <c r="R405" s="105"/>
      <c r="V405" s="104"/>
      <c r="X405" s="104"/>
      <c r="Y405" s="78"/>
      <c r="Z405" s="104"/>
      <c r="AA405" s="78"/>
      <c r="AB405" s="104"/>
      <c r="AI405" s="103"/>
      <c r="AR405" s="105"/>
      <c r="AS405" s="103"/>
    </row>
    <row r="406" spans="2:45" s="93" customFormat="1" hidden="1" x14ac:dyDescent="0.25">
      <c r="B406" s="112"/>
      <c r="C406" s="114"/>
      <c r="G406" s="108"/>
      <c r="H406" s="108"/>
      <c r="I406" s="94"/>
      <c r="J406" s="94"/>
      <c r="R406" s="105"/>
      <c r="V406" s="104"/>
      <c r="X406" s="104"/>
      <c r="Y406" s="78"/>
      <c r="Z406" s="104"/>
      <c r="AA406" s="78"/>
      <c r="AB406" s="104"/>
      <c r="AI406" s="103"/>
      <c r="AR406" s="105"/>
      <c r="AS406" s="103"/>
    </row>
    <row r="407" spans="2:45" s="93" customFormat="1" hidden="1" x14ac:dyDescent="0.25">
      <c r="B407" s="113"/>
      <c r="C407" s="114"/>
      <c r="D407" s="93" t="s">
        <v>872</v>
      </c>
      <c r="G407" s="108"/>
      <c r="H407" s="108"/>
      <c r="I407" s="108"/>
      <c r="J407" s="108"/>
      <c r="R407" s="105"/>
      <c r="V407" s="104"/>
      <c r="X407" s="104"/>
      <c r="Y407" s="78"/>
      <c r="Z407" s="104"/>
      <c r="AA407" s="78"/>
      <c r="AB407" s="104"/>
      <c r="AI407" s="103"/>
      <c r="AR407" s="105"/>
      <c r="AS407" s="103"/>
    </row>
    <row r="408" spans="2:45" s="93" customFormat="1" hidden="1" x14ac:dyDescent="0.25">
      <c r="B408" s="113"/>
      <c r="C408" s="114"/>
      <c r="G408" s="94"/>
      <c r="H408" s="94"/>
      <c r="I408" s="108"/>
      <c r="J408" s="108"/>
      <c r="R408" s="105"/>
      <c r="Y408" s="108"/>
      <c r="Z408" s="108"/>
      <c r="AI408" s="103"/>
      <c r="AR408" s="105"/>
      <c r="AS408" s="103"/>
    </row>
    <row r="409" spans="2:45" s="93" customFormat="1" hidden="1" x14ac:dyDescent="0.25">
      <c r="B409" s="112"/>
      <c r="C409" s="111"/>
      <c r="G409" s="108"/>
      <c r="H409" s="108"/>
      <c r="I409" s="108"/>
      <c r="J409" s="108"/>
      <c r="R409" s="105"/>
      <c r="Y409" s="108"/>
      <c r="Z409" s="108"/>
      <c r="AI409" s="103"/>
      <c r="AR409" s="105"/>
      <c r="AS409" s="103"/>
    </row>
    <row r="410" spans="2:45" s="93" customFormat="1" x14ac:dyDescent="0.25">
      <c r="B410" s="113"/>
      <c r="C410" s="114"/>
      <c r="G410" s="108"/>
      <c r="H410" s="108"/>
      <c r="R410" s="105"/>
      <c r="Y410" s="108"/>
      <c r="Z410" s="108"/>
      <c r="AI410" s="103"/>
      <c r="AR410" s="105"/>
      <c r="AS410" s="103"/>
    </row>
    <row r="411" spans="2:45" s="93" customFormat="1" x14ac:dyDescent="0.25">
      <c r="B411" s="113"/>
      <c r="C411" s="114"/>
      <c r="G411" s="108"/>
      <c r="H411" s="108"/>
      <c r="R411" s="105"/>
      <c r="Y411" s="108"/>
      <c r="Z411" s="108"/>
      <c r="AI411" s="103"/>
      <c r="AR411" s="105"/>
      <c r="AS411" s="103"/>
    </row>
    <row r="412" spans="2:45" s="93" customFormat="1" x14ac:dyDescent="0.25">
      <c r="B412" s="113"/>
      <c r="C412" s="114"/>
      <c r="I412" s="108"/>
      <c r="J412" s="108"/>
      <c r="R412" s="105"/>
      <c r="AI412" s="103"/>
      <c r="AR412" s="105"/>
      <c r="AS412" s="103"/>
    </row>
    <row r="413" spans="2:45" s="93" customFormat="1" x14ac:dyDescent="0.25">
      <c r="B413" s="113"/>
      <c r="C413" s="114"/>
      <c r="G413" s="108"/>
      <c r="H413" s="108"/>
      <c r="I413" s="108"/>
      <c r="J413" s="108"/>
      <c r="R413" s="105"/>
      <c r="Y413" s="94"/>
      <c r="Z413" s="94"/>
      <c r="AI413" s="103"/>
      <c r="AR413" s="105"/>
      <c r="AS413" s="103"/>
    </row>
    <row r="414" spans="2:45" s="93" customFormat="1" x14ac:dyDescent="0.25">
      <c r="B414" s="113"/>
      <c r="C414" s="114"/>
      <c r="G414" s="108"/>
      <c r="H414" s="108"/>
      <c r="I414" s="108"/>
      <c r="J414" s="108"/>
      <c r="R414" s="105"/>
      <c r="Y414" s="108"/>
      <c r="Z414" s="108"/>
      <c r="AI414" s="103"/>
      <c r="AR414" s="105"/>
      <c r="AS414" s="103"/>
    </row>
    <row r="415" spans="2:45" s="93" customFormat="1" x14ac:dyDescent="0.25">
      <c r="B415" s="113"/>
      <c r="C415" s="114"/>
      <c r="G415" s="108"/>
      <c r="H415" s="108"/>
      <c r="I415" s="108"/>
      <c r="J415" s="108"/>
      <c r="R415" s="105"/>
      <c r="Y415" s="108"/>
      <c r="Z415" s="108"/>
      <c r="AI415" s="103"/>
      <c r="AR415" s="105"/>
      <c r="AS415" s="103"/>
    </row>
    <row r="416" spans="2:45" s="93" customFormat="1" x14ac:dyDescent="0.25">
      <c r="B416" s="113"/>
      <c r="C416" s="114"/>
      <c r="G416" s="108"/>
      <c r="H416" s="108"/>
      <c r="I416" s="108"/>
      <c r="J416" s="108"/>
      <c r="R416" s="105"/>
      <c r="Y416" s="108"/>
      <c r="Z416" s="108"/>
      <c r="AI416" s="103"/>
      <c r="AR416" s="105"/>
      <c r="AS416" s="103"/>
    </row>
    <row r="417" spans="2:45" s="93" customFormat="1" x14ac:dyDescent="0.25">
      <c r="B417" s="113"/>
      <c r="C417" s="114"/>
      <c r="G417" s="108"/>
      <c r="H417" s="108"/>
      <c r="I417" s="108"/>
      <c r="J417" s="108"/>
      <c r="R417" s="105"/>
      <c r="Y417" s="94"/>
      <c r="Z417" s="94"/>
      <c r="AI417" s="103"/>
      <c r="AR417" s="105"/>
      <c r="AS417" s="103"/>
    </row>
    <row r="418" spans="2:45" s="93" customFormat="1" x14ac:dyDescent="0.25">
      <c r="B418" s="113"/>
      <c r="C418" s="114"/>
      <c r="G418" s="108"/>
      <c r="H418" s="108"/>
      <c r="I418" s="108"/>
      <c r="J418" s="108"/>
      <c r="R418" s="105"/>
      <c r="Y418" s="108"/>
      <c r="Z418" s="108"/>
      <c r="AI418" s="103"/>
      <c r="AR418" s="105"/>
      <c r="AS418" s="103"/>
    </row>
    <row r="419" spans="2:45" s="93" customFormat="1" x14ac:dyDescent="0.25">
      <c r="B419" s="112"/>
      <c r="C419" s="111"/>
      <c r="R419" s="105"/>
      <c r="Y419" s="108"/>
      <c r="Z419" s="108"/>
      <c r="AI419" s="103"/>
      <c r="AR419" s="105"/>
      <c r="AS419" s="103"/>
    </row>
    <row r="420" spans="2:45" s="93" customFormat="1" x14ac:dyDescent="0.25">
      <c r="B420" s="113"/>
      <c r="C420" s="114"/>
      <c r="R420" s="105"/>
      <c r="Y420" s="108"/>
      <c r="Z420" s="108"/>
      <c r="AI420" s="103"/>
      <c r="AR420" s="105"/>
      <c r="AS420" s="103"/>
    </row>
    <row r="421" spans="2:45" s="93" customFormat="1" x14ac:dyDescent="0.25">
      <c r="B421" s="113"/>
      <c r="C421" s="114"/>
      <c r="R421" s="105"/>
      <c r="Y421" s="108"/>
      <c r="Z421" s="108"/>
      <c r="AI421" s="103"/>
      <c r="AR421" s="105"/>
      <c r="AS421" s="103"/>
    </row>
    <row r="422" spans="2:45" s="93" customFormat="1" x14ac:dyDescent="0.25">
      <c r="B422" s="113"/>
      <c r="C422" s="114"/>
      <c r="R422" s="105"/>
      <c r="Y422" s="108"/>
      <c r="Z422" s="108"/>
      <c r="AI422" s="103"/>
      <c r="AR422" s="105"/>
      <c r="AS422" s="103"/>
    </row>
    <row r="423" spans="2:45" s="93" customFormat="1" x14ac:dyDescent="0.25">
      <c r="B423" s="113"/>
      <c r="C423" s="114"/>
      <c r="R423" s="105"/>
      <c r="Y423" s="108"/>
      <c r="Z423" s="108"/>
      <c r="AI423" s="103"/>
      <c r="AR423" s="105"/>
      <c r="AS423" s="103"/>
    </row>
    <row r="424" spans="2:45" s="93" customFormat="1" x14ac:dyDescent="0.25">
      <c r="B424" s="113"/>
      <c r="C424" s="114"/>
      <c r="R424" s="105"/>
      <c r="Y424" s="108"/>
      <c r="Z424" s="108"/>
      <c r="AI424" s="103"/>
      <c r="AR424" s="105"/>
      <c r="AS424" s="103"/>
    </row>
    <row r="425" spans="2:45" s="93" customFormat="1" x14ac:dyDescent="0.25">
      <c r="B425" s="113"/>
      <c r="C425" s="114"/>
      <c r="G425" s="94"/>
      <c r="H425" s="94"/>
      <c r="R425" s="105"/>
      <c r="Y425" s="108"/>
      <c r="Z425" s="108"/>
      <c r="AI425" s="103"/>
      <c r="AR425" s="105"/>
      <c r="AS425" s="103"/>
    </row>
    <row r="426" spans="2:45" x14ac:dyDescent="0.25">
      <c r="B426" s="64"/>
      <c r="C426" s="91"/>
      <c r="G426" s="24"/>
      <c r="H426" s="24"/>
    </row>
    <row r="427" spans="2:45" x14ac:dyDescent="0.25">
      <c r="B427" s="65"/>
      <c r="C427" s="92"/>
    </row>
    <row r="428" spans="2:45" x14ac:dyDescent="0.25">
      <c r="B428" s="65"/>
      <c r="C428" s="92"/>
    </row>
    <row r="429" spans="2:45" x14ac:dyDescent="0.25">
      <c r="B429" s="65"/>
      <c r="C429" s="92"/>
      <c r="G429" s="24"/>
      <c r="H429" s="24"/>
      <c r="I429" s="24"/>
      <c r="J429" s="24"/>
    </row>
    <row r="430" spans="2:45" x14ac:dyDescent="0.25">
      <c r="B430" s="65"/>
      <c r="C430" s="92"/>
      <c r="G430" s="24"/>
      <c r="H430" s="24"/>
      <c r="I430" s="24"/>
      <c r="J430" s="24"/>
    </row>
    <row r="431" spans="2:45" x14ac:dyDescent="0.25">
      <c r="B431" s="65"/>
      <c r="C431" s="92"/>
      <c r="G431" s="24"/>
      <c r="H431" s="24"/>
    </row>
    <row r="432" spans="2:45" x14ac:dyDescent="0.25">
      <c r="B432" s="65"/>
      <c r="C432" s="92"/>
    </row>
    <row r="433" spans="2:8" x14ac:dyDescent="0.25">
      <c r="B433" s="65"/>
      <c r="C433" s="92"/>
      <c r="G433" s="15"/>
      <c r="H433" s="15"/>
    </row>
    <row r="434" spans="2:8" x14ac:dyDescent="0.25">
      <c r="B434" s="65"/>
      <c r="C434" s="92"/>
      <c r="G434" s="15"/>
      <c r="H434" s="15"/>
    </row>
    <row r="435" spans="2:8" x14ac:dyDescent="0.25">
      <c r="B435" s="65"/>
      <c r="C435" s="92"/>
      <c r="G435" s="24"/>
      <c r="H435" s="24"/>
    </row>
    <row r="436" spans="2:8" x14ac:dyDescent="0.25">
      <c r="B436" s="65"/>
      <c r="C436" s="92"/>
      <c r="G436" s="24"/>
      <c r="H436" s="24"/>
    </row>
    <row r="437" spans="2:8" x14ac:dyDescent="0.25">
      <c r="B437" s="65"/>
      <c r="C437" s="92"/>
      <c r="G437" s="15"/>
      <c r="H437" s="15"/>
    </row>
    <row r="438" spans="2:8" x14ac:dyDescent="0.25">
      <c r="B438" s="65"/>
      <c r="C438" s="92"/>
      <c r="G438" s="15"/>
      <c r="H438" s="15"/>
    </row>
    <row r="439" spans="2:8" x14ac:dyDescent="0.25">
      <c r="B439" s="65"/>
      <c r="C439" s="92"/>
      <c r="G439" s="15"/>
      <c r="H439" s="15"/>
    </row>
    <row r="440" spans="2:8" x14ac:dyDescent="0.25">
      <c r="B440" s="65"/>
      <c r="C440" s="92"/>
    </row>
    <row r="442" spans="2:8" x14ac:dyDescent="0.25">
      <c r="B442" s="64"/>
      <c r="C442" s="91"/>
    </row>
    <row r="443" spans="2:8" x14ac:dyDescent="0.25">
      <c r="B443" s="65"/>
      <c r="C443" s="92"/>
    </row>
    <row r="444" spans="2:8" x14ac:dyDescent="0.25">
      <c r="B444" s="65"/>
      <c r="C444" s="92"/>
    </row>
    <row r="446" spans="2:8" x14ac:dyDescent="0.25">
      <c r="B446" s="64"/>
      <c r="C446" s="91"/>
    </row>
    <row r="447" spans="2:8" x14ac:dyDescent="0.25">
      <c r="B447" s="65"/>
      <c r="C447" s="92"/>
    </row>
    <row r="448" spans="2:8" x14ac:dyDescent="0.25">
      <c r="B448" s="65"/>
      <c r="C448" s="92"/>
    </row>
    <row r="449" spans="2:3" x14ac:dyDescent="0.25">
      <c r="B449" s="65"/>
      <c r="C449" s="92"/>
    </row>
    <row r="451" spans="2:3" x14ac:dyDescent="0.25">
      <c r="B451" s="64"/>
    </row>
    <row r="452" spans="2:3" x14ac:dyDescent="0.25">
      <c r="B452" s="65"/>
    </row>
    <row r="453" spans="2:3" x14ac:dyDescent="0.25">
      <c r="B453" s="65"/>
      <c r="C453" s="92"/>
    </row>
    <row r="454" spans="2:3" x14ac:dyDescent="0.25">
      <c r="B454" s="65"/>
      <c r="C454" s="92"/>
    </row>
    <row r="455" spans="2:3" x14ac:dyDescent="0.25">
      <c r="B455" s="65"/>
      <c r="C455" s="92"/>
    </row>
    <row r="456" spans="2:3" x14ac:dyDescent="0.25">
      <c r="B456" s="65"/>
      <c r="C456" s="92"/>
    </row>
    <row r="457" spans="2:3" x14ac:dyDescent="0.25">
      <c r="B457" s="65"/>
      <c r="C457" s="92"/>
    </row>
    <row r="458" spans="2:3" x14ac:dyDescent="0.25">
      <c r="B458" s="65"/>
      <c r="C458" s="92"/>
    </row>
    <row r="459" spans="2:3" x14ac:dyDescent="0.25">
      <c r="B459" s="65"/>
      <c r="C459" s="92"/>
    </row>
    <row r="460" spans="2:3" x14ac:dyDescent="0.25">
      <c r="B460" s="65"/>
      <c r="C460" s="92"/>
    </row>
    <row r="461" spans="2:3" x14ac:dyDescent="0.25">
      <c r="B461" s="65"/>
      <c r="C461" s="92"/>
    </row>
    <row r="462" spans="2:3" x14ac:dyDescent="0.25">
      <c r="B462" s="65"/>
      <c r="C462" s="92"/>
    </row>
    <row r="463" spans="2:3" x14ac:dyDescent="0.25">
      <c r="B463" s="65"/>
      <c r="C463" s="92"/>
    </row>
    <row r="464" spans="2:3" x14ac:dyDescent="0.25">
      <c r="B464" s="65"/>
      <c r="C464" s="92"/>
    </row>
    <row r="465" spans="2:3" x14ac:dyDescent="0.25">
      <c r="B465" s="65"/>
      <c r="C465" s="92"/>
    </row>
    <row r="467" spans="2:3" x14ac:dyDescent="0.25">
      <c r="B467" s="64"/>
    </row>
    <row r="468" spans="2:3" x14ac:dyDescent="0.25">
      <c r="B468" s="65"/>
      <c r="C468" s="92"/>
    </row>
    <row r="469" spans="2:3" x14ac:dyDescent="0.25">
      <c r="B469" s="65"/>
      <c r="C469" s="92"/>
    </row>
    <row r="470" spans="2:3" x14ac:dyDescent="0.25">
      <c r="B470" s="65"/>
      <c r="C470" s="92"/>
    </row>
    <row r="471" spans="2:3" x14ac:dyDescent="0.25">
      <c r="B471" s="65"/>
      <c r="C471" s="92"/>
    </row>
    <row r="472" spans="2:3" x14ac:dyDescent="0.25">
      <c r="B472" s="65"/>
      <c r="C472" s="92"/>
    </row>
    <row r="473" spans="2:3" x14ac:dyDescent="0.25">
      <c r="B473" s="65"/>
      <c r="C473" s="92"/>
    </row>
    <row r="474" spans="2:3" x14ac:dyDescent="0.25">
      <c r="B474" s="65"/>
      <c r="C474" s="92"/>
    </row>
    <row r="475" spans="2:3" x14ac:dyDescent="0.25">
      <c r="B475" s="65"/>
      <c r="C475" s="92"/>
    </row>
    <row r="476" spans="2:3" x14ac:dyDescent="0.25">
      <c r="B476" s="65"/>
      <c r="C476" s="92"/>
    </row>
    <row r="477" spans="2:3" x14ac:dyDescent="0.25">
      <c r="B477" s="65"/>
      <c r="C477" s="92"/>
    </row>
    <row r="478" spans="2:3" x14ac:dyDescent="0.25">
      <c r="B478" s="65"/>
      <c r="C478" s="92"/>
    </row>
    <row r="479" spans="2:3" x14ac:dyDescent="0.25">
      <c r="B479" s="65"/>
      <c r="C479" s="92"/>
    </row>
    <row r="480" spans="2:3" x14ac:dyDescent="0.25">
      <c r="B480" s="65"/>
      <c r="C480" s="92"/>
    </row>
    <row r="481" spans="2:3" x14ac:dyDescent="0.25">
      <c r="B481" s="65"/>
      <c r="C481" s="92"/>
    </row>
    <row r="482" spans="2:3" x14ac:dyDescent="0.25">
      <c r="B482" s="65"/>
      <c r="C482" s="92"/>
    </row>
    <row r="483" spans="2:3" x14ac:dyDescent="0.25">
      <c r="B483" s="65"/>
      <c r="C483" s="92"/>
    </row>
    <row r="484" spans="2:3" x14ac:dyDescent="0.25">
      <c r="B484" s="65"/>
      <c r="C484" s="92"/>
    </row>
    <row r="485" spans="2:3" x14ac:dyDescent="0.25">
      <c r="B485" s="65"/>
      <c r="C485" s="92"/>
    </row>
    <row r="486" spans="2:3" x14ac:dyDescent="0.25">
      <c r="B486" s="65"/>
      <c r="C486" s="92"/>
    </row>
    <row r="487" spans="2:3" x14ac:dyDescent="0.25">
      <c r="B487" s="65"/>
      <c r="C487" s="92"/>
    </row>
    <row r="488" spans="2:3" x14ac:dyDescent="0.25">
      <c r="B488" s="65"/>
      <c r="C488" s="92"/>
    </row>
    <row r="489" spans="2:3" x14ac:dyDescent="0.25">
      <c r="B489" s="65"/>
      <c r="C489" s="92"/>
    </row>
    <row r="490" spans="2:3" x14ac:dyDescent="0.25">
      <c r="B490" s="65"/>
      <c r="C490" s="92"/>
    </row>
    <row r="491" spans="2:3" x14ac:dyDescent="0.25">
      <c r="B491" s="65"/>
      <c r="C491" s="92"/>
    </row>
    <row r="492" spans="2:3" x14ac:dyDescent="0.25">
      <c r="B492" s="65"/>
      <c r="C492" s="92"/>
    </row>
    <row r="493" spans="2:3" x14ac:dyDescent="0.25">
      <c r="B493" s="65"/>
      <c r="C493" s="92"/>
    </row>
    <row r="494" spans="2:3" x14ac:dyDescent="0.25">
      <c r="B494" s="65"/>
      <c r="C494" s="92"/>
    </row>
    <row r="496" spans="2:3" x14ac:dyDescent="0.25">
      <c r="B496" s="64"/>
      <c r="C496" s="91"/>
    </row>
    <row r="497" spans="2:3" x14ac:dyDescent="0.25">
      <c r="B497" s="65"/>
      <c r="C497" s="92"/>
    </row>
    <row r="498" spans="2:3" x14ac:dyDescent="0.25">
      <c r="B498" s="65"/>
      <c r="C498" s="92"/>
    </row>
    <row r="499" spans="2:3" x14ac:dyDescent="0.25">
      <c r="B499" s="65"/>
      <c r="C499" s="92"/>
    </row>
  </sheetData>
  <autoFilter ref="A7:AT390"/>
  <mergeCells count="24">
    <mergeCell ref="AF6:AH6"/>
    <mergeCell ref="AE391:AM391"/>
    <mergeCell ref="C392:O392"/>
    <mergeCell ref="C393:O393"/>
    <mergeCell ref="C394:O394"/>
    <mergeCell ref="AA6:AB6"/>
    <mergeCell ref="AC6:AE6"/>
    <mergeCell ref="C395:O395"/>
    <mergeCell ref="S6:T6"/>
    <mergeCell ref="U6:V6"/>
    <mergeCell ref="W6:X6"/>
    <mergeCell ref="Y6:Z6"/>
    <mergeCell ref="A4:R4"/>
    <mergeCell ref="E6:F6"/>
    <mergeCell ref="G6:H6"/>
    <mergeCell ref="I6:J6"/>
    <mergeCell ref="K6:L6"/>
    <mergeCell ref="M6:N6"/>
    <mergeCell ref="A3:D3"/>
    <mergeCell ref="A1:D1"/>
    <mergeCell ref="O1:R1"/>
    <mergeCell ref="Y1:AA2"/>
    <mergeCell ref="A2:D2"/>
    <mergeCell ref="O2:R2"/>
  </mergeCells>
  <pageMargins left="0.35" right="0.2" top="0.62" bottom="0.6" header="0.3" footer="0.19"/>
  <pageSetup paperSize="9" scale="98" orientation="portrait" verticalDpi="300" r:id="rId1"/>
  <headerFoot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95"/>
  <sheetViews>
    <sheetView tabSelected="1" zoomScaleNormal="100" workbookViewId="0">
      <pane ySplit="5" topLeftCell="A6" activePane="bottomLeft" state="frozen"/>
      <selection activeCell="C1" sqref="C1"/>
      <selection pane="bottomLeft" activeCell="D21" sqref="D21"/>
    </sheetView>
  </sheetViews>
  <sheetFormatPr defaultColWidth="8.85546875" defaultRowHeight="15.75" x14ac:dyDescent="0.25"/>
  <cols>
    <col min="1" max="1" width="6.85546875" style="13" customWidth="1"/>
    <col min="2" max="2" width="20.28515625" style="306" bestFit="1" customWidth="1"/>
    <col min="3" max="3" width="13.140625" style="83" customWidth="1"/>
    <col min="4" max="4" width="9.5703125" style="83" bestFit="1" customWidth="1"/>
    <col min="5" max="5" width="7.42578125" style="83" customWidth="1"/>
    <col min="6" max="6" width="9.5703125" style="83" customWidth="1"/>
    <col min="7" max="7" width="8.28515625" style="83" customWidth="1"/>
    <col min="8" max="25" width="7.85546875" style="13" customWidth="1"/>
    <col min="26" max="29" width="9.7109375" style="13" hidden="1" customWidth="1"/>
    <col min="30" max="30" width="10.28515625" style="13" customWidth="1"/>
    <col min="31" max="31" width="11.7109375" style="13" customWidth="1"/>
    <col min="32" max="32" width="11.140625" style="13" customWidth="1"/>
    <col min="33" max="33" width="13.5703125" style="13" customWidth="1"/>
    <col min="34" max="34" width="9.85546875" style="13" bestFit="1" customWidth="1"/>
    <col min="35" max="16384" width="8.85546875" style="13"/>
  </cols>
  <sheetData>
    <row r="1" spans="1:34" s="308" customFormat="1" ht="53.25" customHeight="1" x14ac:dyDescent="0.25">
      <c r="A1" s="341" t="s">
        <v>959</v>
      </c>
      <c r="B1" s="341"/>
      <c r="C1" s="341"/>
      <c r="D1" s="341"/>
      <c r="E1" s="341"/>
      <c r="F1" s="341"/>
      <c r="G1" s="341"/>
      <c r="H1" s="341"/>
      <c r="I1" s="341"/>
      <c r="J1" s="341"/>
      <c r="K1" s="341"/>
      <c r="L1" s="341"/>
      <c r="M1" s="341"/>
      <c r="N1" s="341"/>
      <c r="U1" s="11"/>
      <c r="V1" s="310"/>
      <c r="AA1" s="341"/>
      <c r="AB1" s="341"/>
      <c r="AC1" s="311"/>
      <c r="AD1" s="310"/>
    </row>
    <row r="2" spans="1:34" s="308" customFormat="1" ht="32.25" customHeight="1" x14ac:dyDescent="0.25">
      <c r="A2" s="342" t="s">
        <v>960</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row>
    <row r="3" spans="1:34" s="7" customFormat="1" x14ac:dyDescent="0.25">
      <c r="B3" s="48"/>
      <c r="C3" s="206"/>
      <c r="D3" s="267"/>
      <c r="E3" s="267"/>
      <c r="F3" s="267"/>
      <c r="G3" s="267"/>
      <c r="V3" s="11"/>
      <c r="W3" s="11"/>
    </row>
    <row r="4" spans="1:34" s="7" customFormat="1" ht="15.75" customHeight="1" x14ac:dyDescent="0.25">
      <c r="A4" s="325" t="s">
        <v>760</v>
      </c>
      <c r="B4" s="326" t="s">
        <v>1</v>
      </c>
      <c r="C4" s="326" t="s">
        <v>388</v>
      </c>
      <c r="D4" s="339" t="s">
        <v>964</v>
      </c>
      <c r="E4" s="339"/>
      <c r="F4" s="339" t="s">
        <v>965</v>
      </c>
      <c r="G4" s="339"/>
      <c r="H4" s="339" t="s">
        <v>950</v>
      </c>
      <c r="I4" s="339"/>
      <c r="J4" s="339" t="s">
        <v>951</v>
      </c>
      <c r="K4" s="339"/>
      <c r="L4" s="339" t="s">
        <v>952</v>
      </c>
      <c r="M4" s="339"/>
      <c r="N4" s="339" t="s">
        <v>953</v>
      </c>
      <c r="O4" s="339"/>
      <c r="P4" s="339" t="s">
        <v>954</v>
      </c>
      <c r="Q4" s="339"/>
      <c r="R4" s="339" t="s">
        <v>955</v>
      </c>
      <c r="S4" s="339"/>
      <c r="T4" s="339" t="s">
        <v>956</v>
      </c>
      <c r="U4" s="339"/>
      <c r="V4" s="339" t="s">
        <v>957</v>
      </c>
      <c r="W4" s="339"/>
      <c r="X4" s="339" t="s">
        <v>958</v>
      </c>
      <c r="Y4" s="339"/>
      <c r="Z4" s="339"/>
      <c r="AA4" s="339"/>
      <c r="AB4" s="339"/>
      <c r="AC4" s="339"/>
      <c r="AD4" s="344" t="s">
        <v>966</v>
      </c>
      <c r="AE4" s="345" t="s">
        <v>946</v>
      </c>
      <c r="AF4" s="345"/>
      <c r="AG4" s="345"/>
      <c r="AH4" s="343" t="s">
        <v>259</v>
      </c>
    </row>
    <row r="5" spans="1:34" s="7" customFormat="1" ht="49.5" x14ac:dyDescent="0.25">
      <c r="A5" s="325"/>
      <c r="B5" s="326"/>
      <c r="C5" s="326"/>
      <c r="D5" s="301" t="s">
        <v>963</v>
      </c>
      <c r="E5" s="301" t="s">
        <v>774</v>
      </c>
      <c r="F5" s="301" t="s">
        <v>773</v>
      </c>
      <c r="G5" s="301" t="s">
        <v>774</v>
      </c>
      <c r="H5" s="301" t="s">
        <v>963</v>
      </c>
      <c r="I5" s="301" t="s">
        <v>774</v>
      </c>
      <c r="J5" s="301" t="s">
        <v>773</v>
      </c>
      <c r="K5" s="301" t="s">
        <v>774</v>
      </c>
      <c r="L5" s="301" t="s">
        <v>963</v>
      </c>
      <c r="M5" s="301" t="s">
        <v>774</v>
      </c>
      <c r="N5" s="301" t="s">
        <v>963</v>
      </c>
      <c r="O5" s="301" t="s">
        <v>774</v>
      </c>
      <c r="P5" s="301" t="s">
        <v>963</v>
      </c>
      <c r="Q5" s="301" t="s">
        <v>774</v>
      </c>
      <c r="R5" s="301" t="s">
        <v>963</v>
      </c>
      <c r="S5" s="301" t="s">
        <v>774</v>
      </c>
      <c r="T5" s="301" t="s">
        <v>963</v>
      </c>
      <c r="U5" s="301" t="s">
        <v>774</v>
      </c>
      <c r="V5" s="301" t="s">
        <v>963</v>
      </c>
      <c r="W5" s="301" t="s">
        <v>774</v>
      </c>
      <c r="X5" s="301" t="s">
        <v>963</v>
      </c>
      <c r="Y5" s="301" t="s">
        <v>774</v>
      </c>
      <c r="Z5" s="301" t="s">
        <v>773</v>
      </c>
      <c r="AA5" s="301" t="s">
        <v>774</v>
      </c>
      <c r="AB5" s="301" t="s">
        <v>773</v>
      </c>
      <c r="AC5" s="301" t="s">
        <v>774</v>
      </c>
      <c r="AD5" s="344"/>
      <c r="AE5" s="98" t="s">
        <v>947</v>
      </c>
      <c r="AF5" s="98" t="s">
        <v>948</v>
      </c>
      <c r="AG5" s="312" t="s">
        <v>949</v>
      </c>
      <c r="AH5" s="343"/>
    </row>
    <row r="6" spans="1:34" s="7" customFormat="1" ht="20.25" customHeight="1" x14ac:dyDescent="0.25">
      <c r="A6" s="207" t="s">
        <v>309</v>
      </c>
      <c r="B6" s="208" t="s">
        <v>292</v>
      </c>
      <c r="C6" s="209" t="s">
        <v>689</v>
      </c>
      <c r="D6" s="313" t="s">
        <v>382</v>
      </c>
      <c r="E6" s="313">
        <f>VLOOKUP(D6,[10]Diem!$A$2:$B$12,2,0)</f>
        <v>10</v>
      </c>
      <c r="F6" s="313" t="s">
        <v>382</v>
      </c>
      <c r="G6" s="313">
        <f>VLOOKUP(F6,[10]Diem!$A$2:$B$12,2,0)</f>
        <v>10</v>
      </c>
      <c r="H6" s="313" t="s">
        <v>382</v>
      </c>
      <c r="I6" s="313">
        <f>VLOOKUP(H6,[10]Diem!$A$2:$B$12,2,0)</f>
        <v>10</v>
      </c>
      <c r="J6" s="313" t="s">
        <v>382</v>
      </c>
      <c r="K6" s="313">
        <f>VLOOKUP(J6,[10]Diem!$A$2:$B$12,2,0)</f>
        <v>10</v>
      </c>
      <c r="L6" s="313" t="s">
        <v>382</v>
      </c>
      <c r="M6" s="313">
        <f>VLOOKUP(L6,[10]Diem!$A$2:$B$12,2,0)</f>
        <v>10</v>
      </c>
      <c r="N6" s="313" t="s">
        <v>382</v>
      </c>
      <c r="O6" s="313">
        <f>VLOOKUP(N6,[10]Diem!$A$2:$B$12,2,0)</f>
        <v>10</v>
      </c>
      <c r="P6" s="313" t="s">
        <v>383</v>
      </c>
      <c r="Q6" s="313">
        <f>VLOOKUP(P6,[10]Diem!$A$2:$B$12,2,0)</f>
        <v>9</v>
      </c>
      <c r="R6" s="313" t="s">
        <v>384</v>
      </c>
      <c r="S6" s="19">
        <v>8</v>
      </c>
      <c r="T6" s="313" t="s">
        <v>383</v>
      </c>
      <c r="U6" s="19">
        <v>9</v>
      </c>
      <c r="V6" s="313" t="s">
        <v>383</v>
      </c>
      <c r="W6" s="19">
        <v>9</v>
      </c>
      <c r="X6" s="313" t="s">
        <v>383</v>
      </c>
      <c r="Y6" s="19">
        <v>9</v>
      </c>
      <c r="Z6" s="19"/>
      <c r="AA6" s="19"/>
      <c r="AB6" s="19"/>
      <c r="AC6" s="19"/>
      <c r="AD6" s="314">
        <f>(I6+K6+M6+O6+Q6+S6+U6+W6+Y6+G6+E6)/11</f>
        <v>9.454545454545455</v>
      </c>
      <c r="AE6" s="45" t="s">
        <v>961</v>
      </c>
      <c r="AF6" s="45" t="s">
        <v>961</v>
      </c>
      <c r="AG6" s="45"/>
      <c r="AH6" s="3"/>
    </row>
    <row r="7" spans="1:34" s="7" customFormat="1" ht="20.25" customHeight="1" x14ac:dyDescent="0.25">
      <c r="A7" s="207" t="s">
        <v>310</v>
      </c>
      <c r="B7" s="208" t="s">
        <v>347</v>
      </c>
      <c r="C7" s="209" t="s">
        <v>691</v>
      </c>
      <c r="D7" s="313" t="s">
        <v>385</v>
      </c>
      <c r="E7" s="313">
        <f>VLOOKUP(D7,[10]Diem!$A$2:$B$12,2,0)</f>
        <v>7</v>
      </c>
      <c r="F7" s="313" t="s">
        <v>385</v>
      </c>
      <c r="G7" s="313">
        <f>VLOOKUP(F7,[10]Diem!$A$2:$B$12,2,0)</f>
        <v>7</v>
      </c>
      <c r="H7" s="313" t="s">
        <v>385</v>
      </c>
      <c r="I7" s="313">
        <f>VLOOKUP(H7,[10]Diem!$A$2:$B$12,2,0)</f>
        <v>7</v>
      </c>
      <c r="J7" s="313" t="s">
        <v>385</v>
      </c>
      <c r="K7" s="313">
        <f>VLOOKUP(J7,[10]Diem!$A$2:$B$12,2,0)</f>
        <v>7</v>
      </c>
      <c r="L7" s="313" t="s">
        <v>385</v>
      </c>
      <c r="M7" s="313">
        <f>VLOOKUP(L7,[10]Diem!$A$2:$B$12,2,0)</f>
        <v>7</v>
      </c>
      <c r="N7" s="313" t="s">
        <v>385</v>
      </c>
      <c r="O7" s="313">
        <f>VLOOKUP(N7,[10]Diem!$A$2:$B$12,2,0)</f>
        <v>7</v>
      </c>
      <c r="P7" s="313" t="s">
        <v>385</v>
      </c>
      <c r="Q7" s="313">
        <f>VLOOKUP(P7,[10]Diem!$A$2:$B$12,2,0)</f>
        <v>7</v>
      </c>
      <c r="R7" s="313" t="s">
        <v>384</v>
      </c>
      <c r="S7" s="19">
        <v>8</v>
      </c>
      <c r="T7" s="313" t="s">
        <v>383</v>
      </c>
      <c r="U7" s="19">
        <v>9</v>
      </c>
      <c r="V7" s="313" t="s">
        <v>383</v>
      </c>
      <c r="W7" s="19">
        <v>9</v>
      </c>
      <c r="X7" s="313" t="s">
        <v>383</v>
      </c>
      <c r="Y7" s="19">
        <v>9</v>
      </c>
      <c r="Z7" s="19"/>
      <c r="AA7" s="19"/>
      <c r="AB7" s="19"/>
      <c r="AC7" s="19"/>
      <c r="AD7" s="314">
        <f>(I7+K7+M7+O7+Q7+S7+U7+W7+Y7+G7+E7)/11</f>
        <v>7.6363636363636367</v>
      </c>
      <c r="AE7" s="45" t="s">
        <v>962</v>
      </c>
      <c r="AF7" s="45" t="s">
        <v>962</v>
      </c>
      <c r="AG7" s="45"/>
      <c r="AH7" s="3"/>
    </row>
    <row r="8" spans="1:34" s="7" customFormat="1" ht="20.25" customHeight="1" x14ac:dyDescent="0.25">
      <c r="A8" s="207" t="s">
        <v>311</v>
      </c>
      <c r="B8" s="208" t="s">
        <v>784</v>
      </c>
      <c r="C8" s="209" t="s">
        <v>785</v>
      </c>
      <c r="D8" s="313" t="s">
        <v>383</v>
      </c>
      <c r="E8" s="313">
        <f>VLOOKUP(D8,[10]Diem!$A$2:$B$12,2,0)</f>
        <v>9</v>
      </c>
      <c r="F8" s="313" t="s">
        <v>385</v>
      </c>
      <c r="G8" s="313">
        <f>VLOOKUP(F8,[10]Diem!$A$2:$B$12,2,0)</f>
        <v>7</v>
      </c>
      <c r="H8" s="313" t="s">
        <v>383</v>
      </c>
      <c r="I8" s="313">
        <f>VLOOKUP(H8,[10]Diem!$A$2:$B$12,2,0)</f>
        <v>9</v>
      </c>
      <c r="J8" s="313" t="s">
        <v>383</v>
      </c>
      <c r="K8" s="313">
        <f>VLOOKUP(J8,[10]Diem!$A$2:$B$12,2,0)</f>
        <v>9</v>
      </c>
      <c r="L8" s="313" t="s">
        <v>384</v>
      </c>
      <c r="M8" s="313">
        <f>VLOOKUP(L8,[10]Diem!$A$2:$B$12,2,0)</f>
        <v>8</v>
      </c>
      <c r="N8" s="313" t="s">
        <v>384</v>
      </c>
      <c r="O8" s="313">
        <f>VLOOKUP(N8,[10]Diem!$A$2:$B$12,2,0)</f>
        <v>8</v>
      </c>
      <c r="P8" s="313" t="s">
        <v>384</v>
      </c>
      <c r="Q8" s="313">
        <f>VLOOKUP(P8,[10]Diem!$A$2:$B$12,2,0)</f>
        <v>8</v>
      </c>
      <c r="R8" s="313" t="s">
        <v>384</v>
      </c>
      <c r="S8" s="19">
        <v>8</v>
      </c>
      <c r="T8" s="313" t="s">
        <v>384</v>
      </c>
      <c r="U8" s="19">
        <v>8</v>
      </c>
      <c r="V8" s="313" t="s">
        <v>384</v>
      </c>
      <c r="W8" s="19">
        <v>8</v>
      </c>
      <c r="X8" s="313" t="s">
        <v>384</v>
      </c>
      <c r="Y8" s="19">
        <v>8</v>
      </c>
      <c r="Z8" s="19"/>
      <c r="AA8" s="19"/>
      <c r="AB8" s="19"/>
      <c r="AC8" s="19"/>
      <c r="AD8" s="314">
        <f>(I8+K8+M8+O8+Q8+S8+U8+W8+Y8+G8+E8)/11</f>
        <v>8.1818181818181817</v>
      </c>
      <c r="AE8" s="45" t="s">
        <v>961</v>
      </c>
      <c r="AF8" s="45" t="s">
        <v>961</v>
      </c>
      <c r="AG8" s="45"/>
      <c r="AH8" s="3"/>
    </row>
    <row r="9" spans="1:34" s="93" customFormat="1" x14ac:dyDescent="0.25">
      <c r="B9" s="302"/>
      <c r="C9" s="114"/>
      <c r="D9" s="114"/>
      <c r="E9" s="114"/>
      <c r="F9" s="114"/>
      <c r="G9" s="114"/>
      <c r="N9" s="108"/>
      <c r="O9" s="108"/>
      <c r="P9" s="108"/>
      <c r="Q9" s="108"/>
      <c r="AB9" s="108"/>
      <c r="AC9" s="108"/>
    </row>
    <row r="10" spans="1:34" s="172" customFormat="1" ht="40.5" customHeight="1" x14ac:dyDescent="0.25">
      <c r="B10" s="309"/>
      <c r="C10" s="307"/>
      <c r="D10" s="307"/>
      <c r="E10" s="307"/>
      <c r="F10" s="307"/>
      <c r="G10" s="307"/>
      <c r="H10" s="173"/>
      <c r="I10" s="173"/>
      <c r="J10" s="173"/>
      <c r="K10" s="174"/>
      <c r="L10" s="174"/>
      <c r="M10" s="174"/>
      <c r="N10" s="174"/>
      <c r="O10" s="174"/>
      <c r="P10" s="174"/>
      <c r="Q10" s="174"/>
      <c r="R10" s="174"/>
      <c r="S10" s="174"/>
      <c r="T10" s="174"/>
      <c r="U10" s="174"/>
      <c r="V10" s="1"/>
      <c r="W10" s="174"/>
      <c r="X10" s="1"/>
      <c r="Y10" s="174"/>
      <c r="Z10" s="1"/>
      <c r="AA10" s="167"/>
      <c r="AB10" s="340" t="s">
        <v>967</v>
      </c>
      <c r="AC10" s="340"/>
      <c r="AD10" s="340"/>
      <c r="AE10" s="340"/>
      <c r="AF10" s="340"/>
      <c r="AG10" s="340"/>
      <c r="AH10" s="340"/>
    </row>
    <row r="11" spans="1:34" s="93" customFormat="1" x14ac:dyDescent="0.25">
      <c r="B11" s="302"/>
      <c r="C11" s="114"/>
      <c r="D11" s="114"/>
      <c r="E11" s="114"/>
      <c r="F11" s="114"/>
      <c r="G11" s="114"/>
      <c r="N11" s="108"/>
      <c r="O11" s="108"/>
      <c r="P11" s="108"/>
      <c r="Q11" s="108"/>
      <c r="AB11" s="340"/>
      <c r="AC11" s="340"/>
      <c r="AD11" s="340"/>
      <c r="AE11" s="340"/>
      <c r="AF11" s="340"/>
      <c r="AG11" s="340"/>
      <c r="AH11" s="340"/>
    </row>
    <row r="12" spans="1:34" s="93" customFormat="1" x14ac:dyDescent="0.25">
      <c r="B12" s="302"/>
      <c r="C12" s="114"/>
      <c r="D12" s="114"/>
      <c r="E12" s="114"/>
      <c r="F12" s="114"/>
      <c r="G12" s="114"/>
      <c r="N12" s="108"/>
      <c r="O12" s="108"/>
      <c r="P12" s="108"/>
      <c r="Q12" s="108"/>
      <c r="AB12" s="340"/>
      <c r="AC12" s="340"/>
      <c r="AD12" s="340"/>
      <c r="AE12" s="340"/>
      <c r="AF12" s="340"/>
      <c r="AG12" s="340"/>
      <c r="AH12" s="340"/>
    </row>
    <row r="13" spans="1:34" s="93" customFormat="1" x14ac:dyDescent="0.25">
      <c r="B13" s="302"/>
      <c r="C13" s="114"/>
      <c r="D13" s="114"/>
      <c r="E13" s="114"/>
      <c r="F13" s="114"/>
      <c r="G13" s="114"/>
      <c r="N13" s="108"/>
      <c r="O13" s="108"/>
      <c r="P13" s="108"/>
      <c r="Q13" s="108"/>
      <c r="AB13" s="340"/>
      <c r="AC13" s="340"/>
      <c r="AD13" s="340"/>
      <c r="AE13" s="340"/>
      <c r="AF13" s="340"/>
      <c r="AG13" s="340"/>
      <c r="AH13" s="340"/>
    </row>
    <row r="14" spans="1:34" s="93" customFormat="1" x14ac:dyDescent="0.25">
      <c r="B14" s="302"/>
      <c r="C14" s="114"/>
      <c r="D14" s="114"/>
      <c r="E14" s="114"/>
      <c r="F14" s="114"/>
      <c r="G14" s="114"/>
      <c r="N14" s="108"/>
      <c r="O14" s="108"/>
      <c r="P14" s="108"/>
      <c r="Q14" s="108"/>
      <c r="AB14" s="340"/>
      <c r="AC14" s="340"/>
      <c r="AD14" s="340"/>
      <c r="AE14" s="340"/>
      <c r="AF14" s="340"/>
      <c r="AG14" s="340"/>
      <c r="AH14" s="340"/>
    </row>
    <row r="15" spans="1:34" s="93" customFormat="1" x14ac:dyDescent="0.25">
      <c r="B15" s="303"/>
      <c r="C15" s="111"/>
      <c r="D15" s="111"/>
      <c r="E15" s="111"/>
      <c r="F15" s="111"/>
      <c r="G15" s="111"/>
      <c r="AB15" s="340" t="s">
        <v>292</v>
      </c>
      <c r="AC15" s="340"/>
      <c r="AD15" s="340"/>
      <c r="AE15" s="340"/>
      <c r="AF15" s="340"/>
      <c r="AG15" s="340"/>
      <c r="AH15" s="340"/>
    </row>
    <row r="16" spans="1:34" s="93" customFormat="1" x14ac:dyDescent="0.25">
      <c r="B16" s="302"/>
      <c r="C16" s="114"/>
      <c r="D16" s="114"/>
      <c r="E16" s="114"/>
      <c r="F16" s="114"/>
      <c r="G16" s="114"/>
      <c r="AB16" s="108"/>
      <c r="AC16" s="108"/>
    </row>
    <row r="17" spans="2:29" s="93" customFormat="1" x14ac:dyDescent="0.25">
      <c r="B17" s="302"/>
      <c r="C17" s="114"/>
      <c r="D17" s="114"/>
      <c r="E17" s="114"/>
      <c r="F17" s="114"/>
      <c r="G17" s="114"/>
      <c r="AB17" s="108"/>
      <c r="AC17" s="108"/>
    </row>
    <row r="18" spans="2:29" s="93" customFormat="1" x14ac:dyDescent="0.25">
      <c r="B18" s="302"/>
      <c r="C18" s="114"/>
      <c r="D18" s="114"/>
      <c r="E18" s="114"/>
      <c r="F18" s="114"/>
      <c r="G18" s="114"/>
      <c r="AB18" s="108"/>
      <c r="AC18" s="108"/>
    </row>
    <row r="19" spans="2:29" s="93" customFormat="1" x14ac:dyDescent="0.25">
      <c r="B19" s="302"/>
      <c r="C19" s="114"/>
      <c r="D19" s="114"/>
      <c r="E19" s="114"/>
      <c r="F19" s="114"/>
      <c r="G19" s="114"/>
      <c r="AB19" s="108"/>
      <c r="AC19" s="108"/>
    </row>
    <row r="20" spans="2:29" s="93" customFormat="1" x14ac:dyDescent="0.25">
      <c r="B20" s="302"/>
      <c r="C20" s="114"/>
      <c r="D20" s="114"/>
      <c r="E20" s="114"/>
      <c r="F20" s="114"/>
      <c r="G20" s="114"/>
      <c r="AB20" s="108"/>
      <c r="AC20" s="108"/>
    </row>
    <row r="21" spans="2:29" s="93" customFormat="1" x14ac:dyDescent="0.25">
      <c r="B21" s="302"/>
      <c r="C21" s="114"/>
      <c r="D21" s="114"/>
      <c r="E21" s="114"/>
      <c r="F21" s="114"/>
      <c r="G21" s="114"/>
      <c r="N21" s="94"/>
      <c r="O21" s="94"/>
      <c r="AB21" s="108"/>
      <c r="AC21" s="108"/>
    </row>
    <row r="22" spans="2:29" x14ac:dyDescent="0.25">
      <c r="B22" s="304"/>
      <c r="C22" s="91"/>
      <c r="D22" s="91"/>
      <c r="E22" s="91"/>
      <c r="F22" s="91"/>
      <c r="G22" s="91"/>
      <c r="N22" s="24"/>
      <c r="O22" s="24"/>
    </row>
    <row r="23" spans="2:29" x14ac:dyDescent="0.25">
      <c r="B23" s="305"/>
      <c r="C23" s="92"/>
      <c r="D23" s="92"/>
      <c r="E23" s="92"/>
      <c r="F23" s="92"/>
      <c r="G23" s="92"/>
    </row>
    <row r="24" spans="2:29" x14ac:dyDescent="0.25">
      <c r="B24" s="305"/>
      <c r="C24" s="92"/>
      <c r="D24" s="92"/>
      <c r="E24" s="92"/>
      <c r="F24" s="92"/>
      <c r="G24" s="92"/>
    </row>
    <row r="25" spans="2:29" x14ac:dyDescent="0.25">
      <c r="B25" s="305"/>
      <c r="C25" s="92"/>
      <c r="D25" s="92"/>
      <c r="E25" s="92"/>
      <c r="F25" s="92"/>
      <c r="G25" s="92"/>
      <c r="N25" s="24"/>
      <c r="O25" s="24"/>
      <c r="P25" s="24"/>
      <c r="Q25" s="24"/>
    </row>
    <row r="26" spans="2:29" x14ac:dyDescent="0.25">
      <c r="B26" s="305"/>
      <c r="C26" s="92"/>
      <c r="D26" s="92"/>
      <c r="E26" s="92"/>
      <c r="F26" s="92"/>
      <c r="G26" s="92"/>
      <c r="N26" s="24"/>
      <c r="O26" s="24"/>
      <c r="P26" s="24"/>
      <c r="Q26" s="24"/>
    </row>
    <row r="27" spans="2:29" x14ac:dyDescent="0.25">
      <c r="B27" s="305"/>
      <c r="C27" s="92"/>
      <c r="D27" s="92"/>
      <c r="E27" s="92"/>
      <c r="F27" s="92"/>
      <c r="G27" s="92"/>
      <c r="N27" s="24"/>
      <c r="O27" s="24"/>
    </row>
    <row r="28" spans="2:29" x14ac:dyDescent="0.25">
      <c r="B28" s="305"/>
      <c r="C28" s="92"/>
      <c r="D28" s="92"/>
      <c r="E28" s="92"/>
      <c r="F28" s="92"/>
      <c r="G28" s="92"/>
    </row>
    <row r="29" spans="2:29" x14ac:dyDescent="0.25">
      <c r="B29" s="305"/>
      <c r="C29" s="92"/>
      <c r="D29" s="92"/>
      <c r="E29" s="92"/>
      <c r="F29" s="92"/>
      <c r="G29" s="92"/>
      <c r="N29" s="15"/>
      <c r="O29" s="15"/>
    </row>
    <row r="30" spans="2:29" x14ac:dyDescent="0.25">
      <c r="B30" s="305"/>
      <c r="C30" s="92"/>
      <c r="D30" s="92"/>
      <c r="E30" s="92"/>
      <c r="F30" s="92"/>
      <c r="G30" s="92"/>
      <c r="N30" s="15"/>
      <c r="O30" s="15"/>
    </row>
    <row r="31" spans="2:29" x14ac:dyDescent="0.25">
      <c r="B31" s="305"/>
      <c r="C31" s="92"/>
      <c r="D31" s="92"/>
      <c r="E31" s="92"/>
      <c r="F31" s="92"/>
      <c r="G31" s="92"/>
      <c r="N31" s="24"/>
      <c r="O31" s="24"/>
    </row>
    <row r="32" spans="2:29" x14ac:dyDescent="0.25">
      <c r="B32" s="305"/>
      <c r="C32" s="92"/>
      <c r="D32" s="92"/>
      <c r="E32" s="92"/>
      <c r="F32" s="92"/>
      <c r="G32" s="92"/>
      <c r="N32" s="24"/>
      <c r="O32" s="24"/>
    </row>
    <row r="33" spans="2:15" x14ac:dyDescent="0.25">
      <c r="B33" s="305"/>
      <c r="C33" s="92"/>
      <c r="D33" s="92"/>
      <c r="E33" s="92"/>
      <c r="F33" s="92"/>
      <c r="G33" s="92"/>
      <c r="N33" s="15"/>
      <c r="O33" s="15"/>
    </row>
    <row r="34" spans="2:15" x14ac:dyDescent="0.25">
      <c r="B34" s="305"/>
      <c r="C34" s="92"/>
      <c r="D34" s="92"/>
      <c r="E34" s="92"/>
      <c r="F34" s="92"/>
      <c r="G34" s="92"/>
      <c r="N34" s="15"/>
      <c r="O34" s="15"/>
    </row>
    <row r="35" spans="2:15" x14ac:dyDescent="0.25">
      <c r="B35" s="305"/>
      <c r="C35" s="92"/>
      <c r="D35" s="92"/>
      <c r="E35" s="92"/>
      <c r="F35" s="92"/>
      <c r="G35" s="92"/>
      <c r="N35" s="15"/>
      <c r="O35" s="15"/>
    </row>
    <row r="36" spans="2:15" x14ac:dyDescent="0.25">
      <c r="B36" s="305"/>
      <c r="C36" s="92"/>
      <c r="D36" s="92"/>
      <c r="E36" s="92"/>
      <c r="F36" s="92"/>
      <c r="G36" s="92"/>
    </row>
    <row r="38" spans="2:15" x14ac:dyDescent="0.25">
      <c r="B38" s="304"/>
      <c r="C38" s="91"/>
      <c r="D38" s="91"/>
      <c r="E38" s="91"/>
      <c r="F38" s="91"/>
      <c r="G38" s="91"/>
    </row>
    <row r="39" spans="2:15" x14ac:dyDescent="0.25">
      <c r="B39" s="305"/>
      <c r="C39" s="92"/>
      <c r="D39" s="92"/>
      <c r="E39" s="92"/>
      <c r="F39" s="92"/>
      <c r="G39" s="92"/>
    </row>
    <row r="40" spans="2:15" x14ac:dyDescent="0.25">
      <c r="B40" s="305"/>
      <c r="C40" s="92"/>
      <c r="D40" s="92"/>
      <c r="E40" s="92"/>
      <c r="F40" s="92"/>
      <c r="G40" s="92"/>
    </row>
    <row r="42" spans="2:15" x14ac:dyDescent="0.25">
      <c r="B42" s="304"/>
      <c r="C42" s="91"/>
      <c r="D42" s="91"/>
      <c r="E42" s="91"/>
      <c r="F42" s="91"/>
      <c r="G42" s="91"/>
    </row>
    <row r="43" spans="2:15" x14ac:dyDescent="0.25">
      <c r="B43" s="305"/>
      <c r="C43" s="92"/>
      <c r="D43" s="92"/>
      <c r="E43" s="92"/>
      <c r="F43" s="92"/>
      <c r="G43" s="92"/>
    </row>
    <row r="44" spans="2:15" x14ac:dyDescent="0.25">
      <c r="B44" s="305"/>
      <c r="C44" s="92"/>
      <c r="D44" s="92"/>
      <c r="E44" s="92"/>
      <c r="F44" s="92"/>
      <c r="G44" s="92"/>
    </row>
    <row r="45" spans="2:15" x14ac:dyDescent="0.25">
      <c r="B45" s="305"/>
      <c r="C45" s="92"/>
      <c r="D45" s="92"/>
      <c r="E45" s="92"/>
      <c r="F45" s="92"/>
      <c r="G45" s="92"/>
    </row>
    <row r="47" spans="2:15" x14ac:dyDescent="0.25">
      <c r="B47" s="304"/>
    </row>
    <row r="48" spans="2:15" x14ac:dyDescent="0.25">
      <c r="B48" s="305"/>
    </row>
    <row r="49" spans="2:7" x14ac:dyDescent="0.25">
      <c r="B49" s="305"/>
      <c r="C49" s="92"/>
      <c r="D49" s="92"/>
      <c r="E49" s="92"/>
      <c r="F49" s="92"/>
      <c r="G49" s="92"/>
    </row>
    <row r="50" spans="2:7" x14ac:dyDescent="0.25">
      <c r="B50" s="305"/>
      <c r="C50" s="92"/>
      <c r="D50" s="92"/>
      <c r="E50" s="92"/>
      <c r="F50" s="92"/>
      <c r="G50" s="92"/>
    </row>
    <row r="51" spans="2:7" x14ac:dyDescent="0.25">
      <c r="B51" s="305"/>
      <c r="C51" s="92"/>
      <c r="D51" s="92"/>
      <c r="E51" s="92"/>
      <c r="F51" s="92"/>
      <c r="G51" s="92"/>
    </row>
    <row r="52" spans="2:7" x14ac:dyDescent="0.25">
      <c r="B52" s="305"/>
      <c r="C52" s="92"/>
      <c r="D52" s="92"/>
      <c r="E52" s="92"/>
      <c r="F52" s="92"/>
      <c r="G52" s="92"/>
    </row>
    <row r="53" spans="2:7" x14ac:dyDescent="0.25">
      <c r="B53" s="305"/>
      <c r="C53" s="92"/>
      <c r="D53" s="92"/>
      <c r="E53" s="92"/>
      <c r="F53" s="92"/>
      <c r="G53" s="92"/>
    </row>
    <row r="54" spans="2:7" x14ac:dyDescent="0.25">
      <c r="B54" s="305"/>
      <c r="C54" s="92"/>
      <c r="D54" s="92"/>
      <c r="E54" s="92"/>
      <c r="F54" s="92"/>
      <c r="G54" s="92"/>
    </row>
    <row r="55" spans="2:7" x14ac:dyDescent="0.25">
      <c r="B55" s="305"/>
      <c r="C55" s="92"/>
      <c r="D55" s="92"/>
      <c r="E55" s="92"/>
      <c r="F55" s="92"/>
      <c r="G55" s="92"/>
    </row>
    <row r="56" spans="2:7" x14ac:dyDescent="0.25">
      <c r="B56" s="305"/>
      <c r="C56" s="92"/>
      <c r="D56" s="92"/>
      <c r="E56" s="92"/>
      <c r="F56" s="92"/>
      <c r="G56" s="92"/>
    </row>
    <row r="57" spans="2:7" x14ac:dyDescent="0.25">
      <c r="B57" s="305"/>
      <c r="C57" s="92"/>
      <c r="D57" s="92"/>
      <c r="E57" s="92"/>
      <c r="F57" s="92"/>
      <c r="G57" s="92"/>
    </row>
    <row r="58" spans="2:7" x14ac:dyDescent="0.25">
      <c r="B58" s="305"/>
      <c r="C58" s="92"/>
      <c r="D58" s="92"/>
      <c r="E58" s="92"/>
      <c r="F58" s="92"/>
      <c r="G58" s="92"/>
    </row>
    <row r="59" spans="2:7" x14ac:dyDescent="0.25">
      <c r="B59" s="305"/>
      <c r="C59" s="92"/>
      <c r="D59" s="92"/>
      <c r="E59" s="92"/>
      <c r="F59" s="92"/>
      <c r="G59" s="92"/>
    </row>
    <row r="60" spans="2:7" x14ac:dyDescent="0.25">
      <c r="B60" s="305"/>
      <c r="C60" s="92"/>
      <c r="D60" s="92"/>
      <c r="E60" s="92"/>
      <c r="F60" s="92"/>
      <c r="G60" s="92"/>
    </row>
    <row r="61" spans="2:7" x14ac:dyDescent="0.25">
      <c r="B61" s="305"/>
      <c r="C61" s="92"/>
      <c r="D61" s="92"/>
      <c r="E61" s="92"/>
      <c r="F61" s="92"/>
      <c r="G61" s="92"/>
    </row>
    <row r="63" spans="2:7" x14ac:dyDescent="0.25">
      <c r="B63" s="304"/>
    </row>
    <row r="64" spans="2:7" x14ac:dyDescent="0.25">
      <c r="B64" s="305"/>
      <c r="C64" s="92"/>
      <c r="D64" s="92"/>
      <c r="E64" s="92"/>
      <c r="F64" s="92"/>
      <c r="G64" s="92"/>
    </row>
    <row r="65" spans="2:7" x14ac:dyDescent="0.25">
      <c r="B65" s="305"/>
      <c r="C65" s="92"/>
      <c r="D65" s="92"/>
      <c r="E65" s="92"/>
      <c r="F65" s="92"/>
      <c r="G65" s="92"/>
    </row>
    <row r="66" spans="2:7" x14ac:dyDescent="0.25">
      <c r="B66" s="305"/>
      <c r="C66" s="92"/>
      <c r="D66" s="92"/>
      <c r="E66" s="92"/>
      <c r="F66" s="92"/>
      <c r="G66" s="92"/>
    </row>
    <row r="67" spans="2:7" x14ac:dyDescent="0.25">
      <c r="B67" s="305"/>
      <c r="C67" s="92"/>
      <c r="D67" s="92"/>
      <c r="E67" s="92"/>
      <c r="F67" s="92"/>
      <c r="G67" s="92"/>
    </row>
    <row r="68" spans="2:7" x14ac:dyDescent="0.25">
      <c r="B68" s="305"/>
      <c r="C68" s="92"/>
      <c r="D68" s="92"/>
      <c r="E68" s="92"/>
      <c r="F68" s="92"/>
      <c r="G68" s="92"/>
    </row>
    <row r="69" spans="2:7" x14ac:dyDescent="0.25">
      <c r="B69" s="305"/>
      <c r="C69" s="92"/>
      <c r="D69" s="92"/>
      <c r="E69" s="92"/>
      <c r="F69" s="92"/>
      <c r="G69" s="92"/>
    </row>
    <row r="70" spans="2:7" x14ac:dyDescent="0.25">
      <c r="B70" s="305"/>
      <c r="C70" s="92"/>
      <c r="D70" s="92"/>
      <c r="E70" s="92"/>
      <c r="F70" s="92"/>
      <c r="G70" s="92"/>
    </row>
    <row r="71" spans="2:7" x14ac:dyDescent="0.25">
      <c r="B71" s="305"/>
      <c r="C71" s="92"/>
      <c r="D71" s="92"/>
      <c r="E71" s="92"/>
      <c r="F71" s="92"/>
      <c r="G71" s="92"/>
    </row>
    <row r="72" spans="2:7" x14ac:dyDescent="0.25">
      <c r="B72" s="305"/>
      <c r="C72" s="92"/>
      <c r="D72" s="92"/>
      <c r="E72" s="92"/>
      <c r="F72" s="92"/>
      <c r="G72" s="92"/>
    </row>
    <row r="73" spans="2:7" x14ac:dyDescent="0.25">
      <c r="B73" s="305"/>
      <c r="C73" s="92"/>
      <c r="D73" s="92"/>
      <c r="E73" s="92"/>
      <c r="F73" s="92"/>
      <c r="G73" s="92"/>
    </row>
    <row r="74" spans="2:7" x14ac:dyDescent="0.25">
      <c r="B74" s="305"/>
      <c r="C74" s="92"/>
      <c r="D74" s="92"/>
      <c r="E74" s="92"/>
      <c r="F74" s="92"/>
      <c r="G74" s="92"/>
    </row>
    <row r="75" spans="2:7" x14ac:dyDescent="0.25">
      <c r="B75" s="305"/>
      <c r="C75" s="92"/>
      <c r="D75" s="92"/>
      <c r="E75" s="92"/>
      <c r="F75" s="92"/>
      <c r="G75" s="92"/>
    </row>
    <row r="76" spans="2:7" x14ac:dyDescent="0.25">
      <c r="B76" s="305"/>
      <c r="C76" s="92"/>
      <c r="D76" s="92"/>
      <c r="E76" s="92"/>
      <c r="F76" s="92"/>
      <c r="G76" s="92"/>
    </row>
    <row r="77" spans="2:7" x14ac:dyDescent="0.25">
      <c r="B77" s="305"/>
      <c r="C77" s="92"/>
      <c r="D77" s="92"/>
      <c r="E77" s="92"/>
      <c r="F77" s="92"/>
      <c r="G77" s="92"/>
    </row>
    <row r="78" spans="2:7" x14ac:dyDescent="0.25">
      <c r="B78" s="305"/>
      <c r="C78" s="92"/>
      <c r="D78" s="92"/>
      <c r="E78" s="92"/>
      <c r="F78" s="92"/>
      <c r="G78" s="92"/>
    </row>
    <row r="79" spans="2:7" x14ac:dyDescent="0.25">
      <c r="B79" s="305"/>
      <c r="C79" s="92"/>
      <c r="D79" s="92"/>
      <c r="E79" s="92"/>
      <c r="F79" s="92"/>
      <c r="G79" s="92"/>
    </row>
    <row r="80" spans="2:7" x14ac:dyDescent="0.25">
      <c r="B80" s="305"/>
      <c r="C80" s="92"/>
      <c r="D80" s="92"/>
      <c r="E80" s="92"/>
      <c r="F80" s="92"/>
      <c r="G80" s="92"/>
    </row>
    <row r="81" spans="2:7" x14ac:dyDescent="0.25">
      <c r="B81" s="305"/>
      <c r="C81" s="92"/>
      <c r="D81" s="92"/>
      <c r="E81" s="92"/>
      <c r="F81" s="92"/>
      <c r="G81" s="92"/>
    </row>
    <row r="82" spans="2:7" x14ac:dyDescent="0.25">
      <c r="B82" s="305"/>
      <c r="C82" s="92"/>
      <c r="D82" s="92"/>
      <c r="E82" s="92"/>
      <c r="F82" s="92"/>
      <c r="G82" s="92"/>
    </row>
    <row r="83" spans="2:7" x14ac:dyDescent="0.25">
      <c r="B83" s="305"/>
      <c r="C83" s="92"/>
      <c r="D83" s="92"/>
      <c r="E83" s="92"/>
      <c r="F83" s="92"/>
      <c r="G83" s="92"/>
    </row>
    <row r="84" spans="2:7" x14ac:dyDescent="0.25">
      <c r="B84" s="305"/>
      <c r="C84" s="92"/>
      <c r="D84" s="92"/>
      <c r="E84" s="92"/>
      <c r="F84" s="92"/>
      <c r="G84" s="92"/>
    </row>
    <row r="85" spans="2:7" x14ac:dyDescent="0.25">
      <c r="B85" s="305"/>
      <c r="C85" s="92"/>
      <c r="D85" s="92"/>
      <c r="E85" s="92"/>
      <c r="F85" s="92"/>
      <c r="G85" s="92"/>
    </row>
    <row r="86" spans="2:7" x14ac:dyDescent="0.25">
      <c r="B86" s="305"/>
      <c r="C86" s="92"/>
      <c r="D86" s="92"/>
      <c r="E86" s="92"/>
      <c r="F86" s="92"/>
      <c r="G86" s="92"/>
    </row>
    <row r="87" spans="2:7" x14ac:dyDescent="0.25">
      <c r="B87" s="305"/>
      <c r="C87" s="92"/>
      <c r="D87" s="92"/>
      <c r="E87" s="92"/>
      <c r="F87" s="92"/>
      <c r="G87" s="92"/>
    </row>
    <row r="88" spans="2:7" x14ac:dyDescent="0.25">
      <c r="B88" s="305"/>
      <c r="C88" s="92"/>
      <c r="D88" s="92"/>
      <c r="E88" s="92"/>
      <c r="F88" s="92"/>
      <c r="G88" s="92"/>
    </row>
    <row r="89" spans="2:7" x14ac:dyDescent="0.25">
      <c r="B89" s="305"/>
      <c r="C89" s="92"/>
      <c r="D89" s="92"/>
      <c r="E89" s="92"/>
      <c r="F89" s="92"/>
      <c r="G89" s="92"/>
    </row>
    <row r="90" spans="2:7" x14ac:dyDescent="0.25">
      <c r="B90" s="305"/>
      <c r="C90" s="92"/>
      <c r="D90" s="92"/>
      <c r="E90" s="92"/>
      <c r="F90" s="92"/>
      <c r="G90" s="92"/>
    </row>
    <row r="92" spans="2:7" x14ac:dyDescent="0.25">
      <c r="B92" s="304"/>
      <c r="C92" s="91"/>
      <c r="D92" s="91"/>
      <c r="E92" s="91"/>
      <c r="F92" s="91"/>
      <c r="G92" s="91"/>
    </row>
    <row r="93" spans="2:7" x14ac:dyDescent="0.25">
      <c r="B93" s="305"/>
      <c r="C93" s="92"/>
      <c r="D93" s="92"/>
      <c r="E93" s="92"/>
      <c r="F93" s="92"/>
      <c r="G93" s="92"/>
    </row>
    <row r="94" spans="2:7" x14ac:dyDescent="0.25">
      <c r="B94" s="305"/>
      <c r="C94" s="92"/>
      <c r="D94" s="92"/>
      <c r="E94" s="92"/>
      <c r="F94" s="92"/>
      <c r="G94" s="92"/>
    </row>
    <row r="95" spans="2:7" x14ac:dyDescent="0.25">
      <c r="B95" s="305"/>
      <c r="C95" s="92"/>
      <c r="D95" s="92"/>
      <c r="E95" s="92"/>
      <c r="F95" s="92"/>
      <c r="G95" s="92"/>
    </row>
  </sheetData>
  <autoFilter ref="A5:AK8"/>
  <mergeCells count="28">
    <mergeCell ref="A1:N1"/>
    <mergeCell ref="AB10:AH10"/>
    <mergeCell ref="AA1:AB1"/>
    <mergeCell ref="A2:AH2"/>
    <mergeCell ref="AH4:AH5"/>
    <mergeCell ref="AD4:AD5"/>
    <mergeCell ref="AE4:AG4"/>
    <mergeCell ref="A4:A5"/>
    <mergeCell ref="B4:B5"/>
    <mergeCell ref="C4:C5"/>
    <mergeCell ref="H4:I4"/>
    <mergeCell ref="J4:K4"/>
    <mergeCell ref="L4:M4"/>
    <mergeCell ref="N4:O4"/>
    <mergeCell ref="P4:Q4"/>
    <mergeCell ref="R4:S4"/>
    <mergeCell ref="AB14:AH14"/>
    <mergeCell ref="AB15:AH15"/>
    <mergeCell ref="T4:U4"/>
    <mergeCell ref="V4:W4"/>
    <mergeCell ref="X4:Y4"/>
    <mergeCell ref="Z4:AA4"/>
    <mergeCell ref="AB4:AC4"/>
    <mergeCell ref="D4:E4"/>
    <mergeCell ref="F4:G4"/>
    <mergeCell ref="AB11:AH11"/>
    <mergeCell ref="AB12:AH12"/>
    <mergeCell ref="AB13:AH13"/>
  </mergeCells>
  <pageMargins left="0.35" right="0.2" top="0.41" bottom="0.48" header="0.3" footer="0.3"/>
  <pageSetup paperSize="9" scale="59" fitToHeight="0"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2"/>
  <sheetViews>
    <sheetView workbookViewId="0">
      <selection activeCell="E244" sqref="E244"/>
    </sheetView>
  </sheetViews>
  <sheetFormatPr defaultRowHeight="15" x14ac:dyDescent="0.25"/>
  <sheetData>
    <row r="2" spans="2:3" ht="18.75" x14ac:dyDescent="0.3">
      <c r="B2" s="95" t="s">
        <v>382</v>
      </c>
      <c r="C2" s="95">
        <v>10</v>
      </c>
    </row>
    <row r="3" spans="2:3" ht="18.75" x14ac:dyDescent="0.3">
      <c r="B3" s="95" t="s">
        <v>383</v>
      </c>
      <c r="C3" s="95">
        <v>9</v>
      </c>
    </row>
    <row r="4" spans="2:3" ht="18.75" x14ac:dyDescent="0.3">
      <c r="B4" s="95" t="s">
        <v>384</v>
      </c>
      <c r="C4" s="95">
        <v>8</v>
      </c>
    </row>
    <row r="5" spans="2:3" ht="18.75" x14ac:dyDescent="0.3">
      <c r="B5" s="95" t="s">
        <v>385</v>
      </c>
      <c r="C5" s="95">
        <v>7</v>
      </c>
    </row>
    <row r="6" spans="2:3" ht="18.75" x14ac:dyDescent="0.3">
      <c r="B6" s="17" t="s">
        <v>305</v>
      </c>
      <c r="C6" s="95">
        <v>2</v>
      </c>
    </row>
    <row r="7" spans="2:3" ht="18.75" x14ac:dyDescent="0.3">
      <c r="B7" s="95" t="s">
        <v>386</v>
      </c>
      <c r="C7" s="95">
        <v>6</v>
      </c>
    </row>
    <row r="8" spans="2:3" ht="18.75" x14ac:dyDescent="0.3">
      <c r="B8" s="95" t="s">
        <v>401</v>
      </c>
      <c r="C8" s="95">
        <v>5</v>
      </c>
    </row>
    <row r="9" spans="2:3" ht="18.75" x14ac:dyDescent="0.3">
      <c r="B9" s="95" t="s">
        <v>387</v>
      </c>
      <c r="C9" s="95">
        <v>4</v>
      </c>
    </row>
    <row r="10" spans="2:3" ht="18.75" x14ac:dyDescent="0.3">
      <c r="B10" s="95" t="s">
        <v>767</v>
      </c>
      <c r="C10" s="95">
        <v>3</v>
      </c>
    </row>
    <row r="11" spans="2:3" ht="18.75" x14ac:dyDescent="0.3">
      <c r="B11" s="95" t="s">
        <v>329</v>
      </c>
      <c r="C11" s="95">
        <v>1</v>
      </c>
    </row>
    <row r="12" spans="2:3" ht="18.75" x14ac:dyDescent="0.3">
      <c r="B12" s="95" t="s">
        <v>304</v>
      </c>
      <c r="C12" s="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 QD HKII</vt:lpstr>
      <vt:lpstr>In QD HK2 theo XL</vt:lpstr>
      <vt:lpstr>Rut gon</vt:lpstr>
      <vt:lpstr>XET CUOI NAM</vt:lpstr>
      <vt:lpstr>Sheet1</vt:lpstr>
      <vt:lpstr>'XET CUOI NAM'!Print_Area</vt:lpstr>
      <vt:lpstr>'In QD HKII'!Print_Titles</vt:lpstr>
      <vt:lpstr>'Rut gon'!Print_Titles</vt:lpstr>
      <vt:lpstr>'XET CUOI NAM'!Print_Titles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2023-05-19T08:31:20Z</cp:lastPrinted>
  <dcterms:created xsi:type="dcterms:W3CDTF">2015-09-12T02:01:38Z</dcterms:created>
  <dcterms:modified xsi:type="dcterms:W3CDTF">2023-05-22T01:27:45Z</dcterms:modified>
</cp:coreProperties>
</file>